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2. Statement of financial position\"/>
    </mc:Choice>
  </mc:AlternateContent>
  <xr:revisionPtr revIDLastSave="0" documentId="8_{F717A6F9-F3F2-4947-BA3C-4D3AD5712D0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BUF!$A$1:$AA$54</definedName>
    <definedName name="_xlnm.Print_Area" localSheetId="227">CPT!$A$1:$AA$54</definedName>
    <definedName name="_xlnm.Print_Area" localSheetId="233">'DC1'!$A$1:$AA$54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43">'DC16'!$A$1:$AA$54</definedName>
    <definedName name="_xlnm.Print_Area" localSheetId="49">'DC18'!$A$1:$AA$54</definedName>
    <definedName name="_xlnm.Print_Area" localSheetId="56">'DC19'!$A$1:$AA$54</definedName>
    <definedName name="_xlnm.Print_Area" localSheetId="239">'DC2'!$A$1:$AA$54</definedName>
    <definedName name="_xlnm.Print_Area" localSheetId="61">'DC20'!$A$1:$AA$54</definedName>
    <definedName name="_xlnm.Print_Area" localSheetId="78">'DC21'!$A$1:$AA$54</definedName>
    <definedName name="_xlnm.Print_Area" localSheetId="86">'DC22'!$A$1:$AA$54</definedName>
    <definedName name="_xlnm.Print_Area" localSheetId="90">'DC23'!$A$1:$AA$54</definedName>
    <definedName name="_xlnm.Print_Area" localSheetId="95">'DC24'!$A$1:$AA$54</definedName>
    <definedName name="_xlnm.Print_Area" localSheetId="99">'DC25'!$A$1:$AA$54</definedName>
    <definedName name="_xlnm.Print_Area" localSheetId="105">'DC26'!$A$1:$AA$54</definedName>
    <definedName name="_xlnm.Print_Area" localSheetId="110">'DC27'!$A$1:$AA$54</definedName>
    <definedName name="_xlnm.Print_Area" localSheetId="116">'DC28'!$A$1:$AA$54</definedName>
    <definedName name="_xlnm.Print_Area" localSheetId="121">'DC29'!$A$1:$AA$54</definedName>
    <definedName name="_xlnm.Print_Area" localSheetId="244">'DC3'!$A$1:$AA$54</definedName>
    <definedName name="_xlnm.Print_Area" localSheetId="161">'DC30'!$A$1:$AA$54</definedName>
    <definedName name="_xlnm.Print_Area" localSheetId="168">'DC31'!$A$1:$AA$54</definedName>
    <definedName name="_xlnm.Print_Area" localSheetId="173">'DC32'!$A$1:$AA$54</definedName>
    <definedName name="_xlnm.Print_Area" localSheetId="132">'DC33'!$A$1:$AA$54</definedName>
    <definedName name="_xlnm.Print_Area" localSheetId="137">'DC34'!$A$1:$AA$54</definedName>
    <definedName name="_xlnm.Print_Area" localSheetId="142">'DC35'!$A$1:$AA$54</definedName>
    <definedName name="_xlnm.Print_Area" localSheetId="148">'DC36'!$A$1:$AA$54</definedName>
    <definedName name="_xlnm.Print_Area" localSheetId="210">'DC37'!$A$1:$AA$54</definedName>
    <definedName name="_xlnm.Print_Area" localSheetId="216">'DC38'!$A$1:$AA$54</definedName>
    <definedName name="_xlnm.Print_Area" localSheetId="222">'DC39'!$A$1:$AA$54</definedName>
    <definedName name="_xlnm.Print_Area" localSheetId="252">'DC4'!$A$1:$AA$54</definedName>
    <definedName name="_xlnm.Print_Area" localSheetId="226">'DC40'!$A$1:$AA$54</definedName>
    <definedName name="_xlnm.Print_Area" localSheetId="68">'DC42'!$A$1:$AA$54</definedName>
    <definedName name="_xlnm.Print_Area" localSheetId="126">'DC43'!$A$1:$AA$54</definedName>
    <definedName name="_xlnm.Print_Area" localSheetId="38">'DC44'!$A$1:$AA$54</definedName>
    <definedName name="_xlnm.Print_Area" localSheetId="177">'DC45'!$A$1:$AA$54</definedName>
    <definedName name="_xlnm.Print_Area" localSheetId="153">'DC47'!$A$1:$AA$54</definedName>
    <definedName name="_xlnm.Print_Area" localSheetId="72">'DC48'!$A$1:$AA$54</definedName>
    <definedName name="_xlnm.Print_Area" localSheetId="256">'DC5'!$A$1:$AA$54</definedName>
    <definedName name="_xlnm.Print_Area" localSheetId="184">'DC6'!$A$1:$AA$54</definedName>
    <definedName name="_xlnm.Print_Area" localSheetId="193">'DC7'!$A$1:$AA$54</definedName>
    <definedName name="_xlnm.Print_Area" localSheetId="199">'DC8'!$A$1:$AA$54</definedName>
    <definedName name="_xlnm.Print_Area" localSheetId="204">'DC9'!$A$1:$AA$54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62">EKU!$A$1:$AA$54</definedName>
    <definedName name="_xlnm.Print_Area" localSheetId="73">ETH!$A$1:$AA$54</definedName>
    <definedName name="_xlnm.Print_Area" localSheetId="40">'FS161'!$A$1:$AA$54</definedName>
    <definedName name="_xlnm.Print_Area" localSheetId="41">'FS162'!$A$1:$AA$54</definedName>
    <definedName name="_xlnm.Print_Area" localSheetId="42">'FS163'!$A$1:$AA$54</definedName>
    <definedName name="_xlnm.Print_Area" localSheetId="44">'FS181'!$A$1:$AA$54</definedName>
    <definedName name="_xlnm.Print_Area" localSheetId="45">'FS182'!$A$1:$AA$54</definedName>
    <definedName name="_xlnm.Print_Area" localSheetId="46">'FS183'!$A$1:$AA$54</definedName>
    <definedName name="_xlnm.Print_Area" localSheetId="47">'FS184'!$A$1:$AA$54</definedName>
    <definedName name="_xlnm.Print_Area" localSheetId="48">'FS185'!$A$1:$AA$54</definedName>
    <definedName name="_xlnm.Print_Area" localSheetId="50">'FS191'!$A$1:$AA$54</definedName>
    <definedName name="_xlnm.Print_Area" localSheetId="51">'FS192'!$A$1:$AA$54</definedName>
    <definedName name="_xlnm.Print_Area" localSheetId="52">'FS193'!$A$1:$AA$54</definedName>
    <definedName name="_xlnm.Print_Area" localSheetId="53">'FS194'!$A$1:$AA$54</definedName>
    <definedName name="_xlnm.Print_Area" localSheetId="54">'FS195'!$A$1:$AA$54</definedName>
    <definedName name="_xlnm.Print_Area" localSheetId="55">'FS196'!$A$1:$AA$54</definedName>
    <definedName name="_xlnm.Print_Area" localSheetId="57">'FS201'!$A$1:$AA$54</definedName>
    <definedName name="_xlnm.Print_Area" localSheetId="58">'FS203'!$A$1:$AA$54</definedName>
    <definedName name="_xlnm.Print_Area" localSheetId="59">'FS204'!$A$1:$AA$54</definedName>
    <definedName name="_xlnm.Print_Area" localSheetId="60">'FS205'!$A$1:$AA$54</definedName>
    <definedName name="_xlnm.Print_Area" localSheetId="65">'GT421'!$A$1:$AA$54</definedName>
    <definedName name="_xlnm.Print_Area" localSheetId="66">'GT422'!$A$1:$AA$54</definedName>
    <definedName name="_xlnm.Print_Area" localSheetId="67">'GT423'!$A$1:$AA$54</definedName>
    <definedName name="_xlnm.Print_Area" localSheetId="69">'GT481'!$A$1:$AA$54</definedName>
    <definedName name="_xlnm.Print_Area" localSheetId="70">'GT484'!$A$1:$AA$54</definedName>
    <definedName name="_xlnm.Print_Area" localSheetId="71">'GT485'!$A$1:$AA$54</definedName>
    <definedName name="_xlnm.Print_Area" localSheetId="63">JHB!$A$1:$AA$54</definedName>
    <definedName name="_xlnm.Print_Area" localSheetId="74">'KZN212'!$A$1:$AA$54</definedName>
    <definedName name="_xlnm.Print_Area" localSheetId="75">'KZN213'!$A$1:$AA$54</definedName>
    <definedName name="_xlnm.Print_Area" localSheetId="76">'KZN214'!$A$1:$AA$54</definedName>
    <definedName name="_xlnm.Print_Area" localSheetId="77">'KZN216'!$A$1:$AA$54</definedName>
    <definedName name="_xlnm.Print_Area" localSheetId="79">'KZN221'!$A$1:$AA$54</definedName>
    <definedName name="_xlnm.Print_Area" localSheetId="80">'KZN222'!$A$1:$AA$54</definedName>
    <definedName name="_xlnm.Print_Area" localSheetId="81">'KZN223'!$A$1:$AA$54</definedName>
    <definedName name="_xlnm.Print_Area" localSheetId="82">'KZN224'!$A$1:$AA$54</definedName>
    <definedName name="_xlnm.Print_Area" localSheetId="83">'KZN225'!$A$1:$AA$54</definedName>
    <definedName name="_xlnm.Print_Area" localSheetId="84">'KZN226'!$A$1:$AA$54</definedName>
    <definedName name="_xlnm.Print_Area" localSheetId="85">'KZN227'!$A$1:$AA$54</definedName>
    <definedName name="_xlnm.Print_Area" localSheetId="87">'KZN235'!$A$1:$AA$54</definedName>
    <definedName name="_xlnm.Print_Area" localSheetId="88">'KZN237'!$A$1:$AA$54</definedName>
    <definedName name="_xlnm.Print_Area" localSheetId="89">'KZN238'!$A$1:$AA$54</definedName>
    <definedName name="_xlnm.Print_Area" localSheetId="91">'KZN241'!$A$1:$AA$54</definedName>
    <definedName name="_xlnm.Print_Area" localSheetId="92">'KZN242'!$A$1:$AA$54</definedName>
    <definedName name="_xlnm.Print_Area" localSheetId="93">'KZN244'!$A$1:$AA$54</definedName>
    <definedName name="_xlnm.Print_Area" localSheetId="94">'KZN245'!$A$1:$AA$54</definedName>
    <definedName name="_xlnm.Print_Area" localSheetId="96">'KZN252'!$A$1:$AA$54</definedName>
    <definedName name="_xlnm.Print_Area" localSheetId="97">'KZN253'!$A$1:$AA$54</definedName>
    <definedName name="_xlnm.Print_Area" localSheetId="98">'KZN254'!$A$1:$AA$54</definedName>
    <definedName name="_xlnm.Print_Area" localSheetId="100">'KZN261'!$A$1:$AA$54</definedName>
    <definedName name="_xlnm.Print_Area" localSheetId="101">'KZN262'!$A$1:$AA$54</definedName>
    <definedName name="_xlnm.Print_Area" localSheetId="102">'KZN263'!$A$1:$AA$54</definedName>
    <definedName name="_xlnm.Print_Area" localSheetId="103">'KZN265'!$A$1:$AA$54</definedName>
    <definedName name="_xlnm.Print_Area" localSheetId="104">'KZN266'!$A$1:$AA$54</definedName>
    <definedName name="_xlnm.Print_Area" localSheetId="106">'KZN271'!$A$1:$AA$54</definedName>
    <definedName name="_xlnm.Print_Area" localSheetId="107">'KZN272'!$A$1:$AA$54</definedName>
    <definedName name="_xlnm.Print_Area" localSheetId="108">'KZN275'!$A$1:$AA$54</definedName>
    <definedName name="_xlnm.Print_Area" localSheetId="109">'KZN276'!$A$1:$AA$54</definedName>
    <definedName name="_xlnm.Print_Area" localSheetId="111">'KZN281'!$A$1:$AA$54</definedName>
    <definedName name="_xlnm.Print_Area" localSheetId="112">'KZN282'!$A$1:$AA$54</definedName>
    <definedName name="_xlnm.Print_Area" localSheetId="113">'KZN284'!$A$1:$AA$54</definedName>
    <definedName name="_xlnm.Print_Area" localSheetId="114">'KZN285'!$A$1:$AA$54</definedName>
    <definedName name="_xlnm.Print_Area" localSheetId="115">'KZN286'!$A$1:$AA$54</definedName>
    <definedName name="_xlnm.Print_Area" localSheetId="117">'KZN291'!$A$1:$AA$54</definedName>
    <definedName name="_xlnm.Print_Area" localSheetId="118">'KZN292'!$A$1:$AA$54</definedName>
    <definedName name="_xlnm.Print_Area" localSheetId="119">'KZN293'!$A$1:$AA$54</definedName>
    <definedName name="_xlnm.Print_Area" localSheetId="120">'KZN294'!$A$1:$AA$54</definedName>
    <definedName name="_xlnm.Print_Area" localSheetId="122">'KZN433'!$A$1:$AA$54</definedName>
    <definedName name="_xlnm.Print_Area" localSheetId="123">'KZN434'!$A$1:$AA$54</definedName>
    <definedName name="_xlnm.Print_Area" localSheetId="124">'KZN435'!$A$1:$AA$54</definedName>
    <definedName name="_xlnm.Print_Area" localSheetId="125">'KZN436'!$A$1:$AA$54</definedName>
    <definedName name="_xlnm.Print_Area" localSheetId="127">'LIM331'!$A$1:$AA$54</definedName>
    <definedName name="_xlnm.Print_Area" localSheetId="128">'LIM332'!$A$1:$AA$54</definedName>
    <definedName name="_xlnm.Print_Area" localSheetId="129">'LIM333'!$A$1:$AA$54</definedName>
    <definedName name="_xlnm.Print_Area" localSheetId="130">'LIM334'!$A$1:$AA$54</definedName>
    <definedName name="_xlnm.Print_Area" localSheetId="131">'LIM335'!$A$1:$AA$54</definedName>
    <definedName name="_xlnm.Print_Area" localSheetId="133">'LIM341'!$A$1:$AA$54</definedName>
    <definedName name="_xlnm.Print_Area" localSheetId="134">'LIM343'!$A$1:$AA$54</definedName>
    <definedName name="_xlnm.Print_Area" localSheetId="135">'LIM344'!$A$1:$AA$54</definedName>
    <definedName name="_xlnm.Print_Area" localSheetId="136">'LIM345'!$A$1:$AA$54</definedName>
    <definedName name="_xlnm.Print_Area" localSheetId="138">'LIM351'!$A$1:$AA$54</definedName>
    <definedName name="_xlnm.Print_Area" localSheetId="139">'LIM353'!$A$1:$AA$54</definedName>
    <definedName name="_xlnm.Print_Area" localSheetId="140">'LIM354'!$A$1:$AA$54</definedName>
    <definedName name="_xlnm.Print_Area" localSheetId="141">'LIM355'!$A$1:$AA$54</definedName>
    <definedName name="_xlnm.Print_Area" localSheetId="143">'LIM361'!$A$1:$AA$54</definedName>
    <definedName name="_xlnm.Print_Area" localSheetId="144">'LIM362'!$A$1:$AA$54</definedName>
    <definedName name="_xlnm.Print_Area" localSheetId="145">'LIM366'!$A$1:$AA$54</definedName>
    <definedName name="_xlnm.Print_Area" localSheetId="146">'LIM367'!$A$1:$AA$54</definedName>
    <definedName name="_xlnm.Print_Area" localSheetId="147">'LIM368'!$A$1:$AA$54</definedName>
    <definedName name="_xlnm.Print_Area" localSheetId="149">'LIM471'!$A$1:$AA$54</definedName>
    <definedName name="_xlnm.Print_Area" localSheetId="150">'LIM472'!$A$1:$AA$54</definedName>
    <definedName name="_xlnm.Print_Area" localSheetId="151">'LIM473'!$A$1:$AA$54</definedName>
    <definedName name="_xlnm.Print_Area" localSheetId="152">'LIM476'!$A$1:$AA$54</definedName>
    <definedName name="_xlnm.Print_Area" localSheetId="39">MAN!$A$1:$AA$54</definedName>
    <definedName name="_xlnm.Print_Area" localSheetId="154">'MP301'!$A$1:$AA$54</definedName>
    <definedName name="_xlnm.Print_Area" localSheetId="155">'MP302'!$A$1:$AA$54</definedName>
    <definedName name="_xlnm.Print_Area" localSheetId="156">'MP303'!$A$1:$AA$54</definedName>
    <definedName name="_xlnm.Print_Area" localSheetId="157">'MP304'!$A$1:$AA$54</definedName>
    <definedName name="_xlnm.Print_Area" localSheetId="158">'MP305'!$A$1:$AA$54</definedName>
    <definedName name="_xlnm.Print_Area" localSheetId="159">'MP306'!$A$1:$AA$54</definedName>
    <definedName name="_xlnm.Print_Area" localSheetId="160">'MP307'!$A$1:$AA$54</definedName>
    <definedName name="_xlnm.Print_Area" localSheetId="162">'MP311'!$A$1:$AA$54</definedName>
    <definedName name="_xlnm.Print_Area" localSheetId="163">'MP312'!$A$1:$AA$54</definedName>
    <definedName name="_xlnm.Print_Area" localSheetId="164">'MP313'!$A$1:$AA$54</definedName>
    <definedName name="_xlnm.Print_Area" localSheetId="165">'MP314'!$A$1:$AA$54</definedName>
    <definedName name="_xlnm.Print_Area" localSheetId="166">'MP315'!$A$1:$AA$54</definedName>
    <definedName name="_xlnm.Print_Area" localSheetId="167">'MP316'!$A$1:$AA$54</definedName>
    <definedName name="_xlnm.Print_Area" localSheetId="169">'MP321'!$A$1:$AA$54</definedName>
    <definedName name="_xlnm.Print_Area" localSheetId="170">'MP324'!$A$1:$AA$54</definedName>
    <definedName name="_xlnm.Print_Area" localSheetId="171">'MP325'!$A$1:$AA$54</definedName>
    <definedName name="_xlnm.Print_Area" localSheetId="172">'MP326'!$A$1:$AA$54</definedName>
    <definedName name="_xlnm.Print_Area" localSheetId="178">'NC061'!$A$1:$AA$54</definedName>
    <definedName name="_xlnm.Print_Area" localSheetId="179">'NC062'!$A$1:$AA$54</definedName>
    <definedName name="_xlnm.Print_Area" localSheetId="180">'NC064'!$A$1:$AA$54</definedName>
    <definedName name="_xlnm.Print_Area" localSheetId="181">'NC065'!$A$1:$AA$54</definedName>
    <definedName name="_xlnm.Print_Area" localSheetId="182">'NC066'!$A$1:$AA$54</definedName>
    <definedName name="_xlnm.Print_Area" localSheetId="183">'NC067'!$A$1:$AA$54</definedName>
    <definedName name="_xlnm.Print_Area" localSheetId="185">'NC071'!$A$1:$AA$54</definedName>
    <definedName name="_xlnm.Print_Area" localSheetId="186">'NC072'!$A$1:$AA$54</definedName>
    <definedName name="_xlnm.Print_Area" localSheetId="187">'NC073'!$A$1:$AA$54</definedName>
    <definedName name="_xlnm.Print_Area" localSheetId="188">'NC074'!$A$1:$AA$54</definedName>
    <definedName name="_xlnm.Print_Area" localSheetId="189">'NC075'!$A$1:$AA$54</definedName>
    <definedName name="_xlnm.Print_Area" localSheetId="190">'NC076'!$A$1:$AA$54</definedName>
    <definedName name="_xlnm.Print_Area" localSheetId="191">'NC077'!$A$1:$AA$54</definedName>
    <definedName name="_xlnm.Print_Area" localSheetId="192">'NC078'!$A$1:$AA$54</definedName>
    <definedName name="_xlnm.Print_Area" localSheetId="194">'NC082'!$A$1:$AA$54</definedName>
    <definedName name="_xlnm.Print_Area" localSheetId="195">'NC084'!$A$1:$AA$54</definedName>
    <definedName name="_xlnm.Print_Area" localSheetId="196">'NC085'!$A$1:$AA$54</definedName>
    <definedName name="_xlnm.Print_Area" localSheetId="197">'NC086'!$A$1:$AA$54</definedName>
    <definedName name="_xlnm.Print_Area" localSheetId="198">'NC087'!$A$1:$AA$54</definedName>
    <definedName name="_xlnm.Print_Area" localSheetId="200">'NC091'!$A$1:$AA$54</definedName>
    <definedName name="_xlnm.Print_Area" localSheetId="201">'NC092'!$A$1:$AA$54</definedName>
    <definedName name="_xlnm.Print_Area" localSheetId="202">'NC093'!$A$1:$AA$54</definedName>
    <definedName name="_xlnm.Print_Area" localSheetId="203">'NC094'!$A$1:$AA$54</definedName>
    <definedName name="_xlnm.Print_Area" localSheetId="174">'NC451'!$A$1:$AA$54</definedName>
    <definedName name="_xlnm.Print_Area" localSheetId="175">'NC452'!$A$1:$AA$54</definedName>
    <definedName name="_xlnm.Print_Area" localSheetId="176">'NC453'!$A$1:$AA$54</definedName>
    <definedName name="_xlnm.Print_Area" localSheetId="1">NMA!$A$1:$AA$54</definedName>
    <definedName name="_xlnm.Print_Area" localSheetId="205">'NW371'!$A$1:$AA$54</definedName>
    <definedName name="_xlnm.Print_Area" localSheetId="206">'NW372'!$A$1:$AA$54</definedName>
    <definedName name="_xlnm.Print_Area" localSheetId="207">'NW373'!$A$1:$AA$54</definedName>
    <definedName name="_xlnm.Print_Area" localSheetId="208">'NW374'!$A$1:$AA$54</definedName>
    <definedName name="_xlnm.Print_Area" localSheetId="209">'NW375'!$A$1:$AA$54</definedName>
    <definedName name="_xlnm.Print_Area" localSheetId="211">'NW381'!$A$1:$AA$54</definedName>
    <definedName name="_xlnm.Print_Area" localSheetId="212">'NW382'!$A$1:$AA$54</definedName>
    <definedName name="_xlnm.Print_Area" localSheetId="213">'NW383'!$A$1:$AA$54</definedName>
    <definedName name="_xlnm.Print_Area" localSheetId="214">'NW384'!$A$1:$AA$54</definedName>
    <definedName name="_xlnm.Print_Area" localSheetId="215">'NW385'!$A$1:$AA$54</definedName>
    <definedName name="_xlnm.Print_Area" localSheetId="217">'NW392'!$A$1:$AA$54</definedName>
    <definedName name="_xlnm.Print_Area" localSheetId="218">'NW393'!$A$1:$AA$54</definedName>
    <definedName name="_xlnm.Print_Area" localSheetId="219">'NW394'!$A$1:$AA$54</definedName>
    <definedName name="_xlnm.Print_Area" localSheetId="220">'NW396'!$A$1:$AA$54</definedName>
    <definedName name="_xlnm.Print_Area" localSheetId="221">'NW397'!$A$1:$AA$54</definedName>
    <definedName name="_xlnm.Print_Area" localSheetId="223">'NW403'!$A$1:$AA$54</definedName>
    <definedName name="_xlnm.Print_Area" localSheetId="224">'NW404'!$A$1:$AA$54</definedName>
    <definedName name="_xlnm.Print_Area" localSheetId="225">'NW405'!$A$1:$AA$54</definedName>
    <definedName name="_xlnm.Print_Area" localSheetId="257">Summary!$A$1:$AA$54</definedName>
    <definedName name="_xlnm.Print_Area" localSheetId="64">TSH!$A$1:$AA$54</definedName>
    <definedName name="_xlnm.Print_Area" localSheetId="228">'WC011'!$A$1:$AA$54</definedName>
    <definedName name="_xlnm.Print_Area" localSheetId="229">'WC012'!$A$1:$AA$54</definedName>
    <definedName name="_xlnm.Print_Area" localSheetId="230">'WC013'!$A$1:$AA$54</definedName>
    <definedName name="_xlnm.Print_Area" localSheetId="231">'WC014'!$A$1:$AA$54</definedName>
    <definedName name="_xlnm.Print_Area" localSheetId="232">'WC015'!$A$1:$AA$54</definedName>
    <definedName name="_xlnm.Print_Area" localSheetId="234">'WC022'!$A$1:$AA$54</definedName>
    <definedName name="_xlnm.Print_Area" localSheetId="235">'WC023'!$A$1:$AA$54</definedName>
    <definedName name="_xlnm.Print_Area" localSheetId="236">'WC024'!$A$1:$AA$54</definedName>
    <definedName name="_xlnm.Print_Area" localSheetId="237">'WC025'!$A$1:$AA$54</definedName>
    <definedName name="_xlnm.Print_Area" localSheetId="238">'WC026'!$A$1:$AA$54</definedName>
    <definedName name="_xlnm.Print_Area" localSheetId="240">'WC031'!$A$1:$AA$54</definedName>
    <definedName name="_xlnm.Print_Area" localSheetId="241">'WC032'!$A$1:$AA$54</definedName>
    <definedName name="_xlnm.Print_Area" localSheetId="242">'WC033'!$A$1:$AA$54</definedName>
    <definedName name="_xlnm.Print_Area" localSheetId="243">'WC034'!$A$1:$AA$54</definedName>
    <definedName name="_xlnm.Print_Area" localSheetId="245">'WC041'!$A$1:$AA$54</definedName>
    <definedName name="_xlnm.Print_Area" localSheetId="246">'WC042'!$A$1:$AA$54</definedName>
    <definedName name="_xlnm.Print_Area" localSheetId="247">'WC043'!$A$1:$AA$54</definedName>
    <definedName name="_xlnm.Print_Area" localSheetId="248">'WC044'!$A$1:$AA$54</definedName>
    <definedName name="_xlnm.Print_Area" localSheetId="249">'WC045'!$A$1:$AA$54</definedName>
    <definedName name="_xlnm.Print_Area" localSheetId="250">'WC047'!$A$1:$AA$54</definedName>
    <definedName name="_xlnm.Print_Area" localSheetId="251">'WC048'!$A$1:$AA$54</definedName>
    <definedName name="_xlnm.Print_Area" localSheetId="253">'WC051'!$A$1:$AA$54</definedName>
    <definedName name="_xlnm.Print_Area" localSheetId="254">'WC052'!$A$1:$AA$54</definedName>
    <definedName name="_xlnm.Print_Area" localSheetId="255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R44" i="2"/>
  <c r="L44" i="2"/>
  <c r="J44" i="2"/>
  <c r="D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X37" i="2"/>
  <c r="X44" i="2" s="1"/>
  <c r="W37" i="2"/>
  <c r="W44" i="2" s="1"/>
  <c r="V37" i="2"/>
  <c r="V44" i="2" s="1"/>
  <c r="U37" i="2"/>
  <c r="T37" i="2"/>
  <c r="T44" i="2" s="1"/>
  <c r="S37" i="2"/>
  <c r="S44" i="2" s="1"/>
  <c r="R37" i="2"/>
  <c r="Q37" i="2"/>
  <c r="P37" i="2"/>
  <c r="P44" i="2" s="1"/>
  <c r="O37" i="2"/>
  <c r="O44" i="2" s="1"/>
  <c r="N37" i="2"/>
  <c r="N44" i="2" s="1"/>
  <c r="M37" i="2"/>
  <c r="L37" i="2"/>
  <c r="K37" i="2"/>
  <c r="K44" i="2" s="1"/>
  <c r="J37" i="2"/>
  <c r="I37" i="2"/>
  <c r="H37" i="2"/>
  <c r="H44" i="2" s="1"/>
  <c r="G37" i="2"/>
  <c r="G44" i="2" s="1"/>
  <c r="F37" i="2"/>
  <c r="F44" i="2" s="1"/>
  <c r="E37" i="2"/>
  <c r="D37" i="2"/>
  <c r="C37" i="2"/>
  <c r="C44" i="2" s="1"/>
  <c r="O26" i="2"/>
  <c r="O45" i="2" s="1"/>
  <c r="L26" i="2"/>
  <c r="L45" i="2" s="1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W13" i="2"/>
  <c r="W26" i="2" s="1"/>
  <c r="W45" i="2" s="1"/>
  <c r="V13" i="2"/>
  <c r="V26" i="2" s="1"/>
  <c r="V45" i="2" s="1"/>
  <c r="U13" i="2"/>
  <c r="U26" i="2" s="1"/>
  <c r="T13" i="2"/>
  <c r="T26" i="2" s="1"/>
  <c r="T45" i="2" s="1"/>
  <c r="S13" i="2"/>
  <c r="S26" i="2" s="1"/>
  <c r="R13" i="2"/>
  <c r="R26" i="2" s="1"/>
  <c r="Q13" i="2"/>
  <c r="Q26" i="2" s="1"/>
  <c r="P13" i="2"/>
  <c r="O13" i="2"/>
  <c r="N13" i="2"/>
  <c r="N26" i="2" s="1"/>
  <c r="N45" i="2" s="1"/>
  <c r="M13" i="2"/>
  <c r="M26" i="2" s="1"/>
  <c r="L13" i="2"/>
  <c r="K13" i="2"/>
  <c r="K26" i="2" s="1"/>
  <c r="J13" i="2"/>
  <c r="J26" i="2" s="1"/>
  <c r="I13" i="2"/>
  <c r="I26" i="2" s="1"/>
  <c r="H13" i="2"/>
  <c r="G13" i="2"/>
  <c r="G26" i="2" s="1"/>
  <c r="G45" i="2" s="1"/>
  <c r="F13" i="2"/>
  <c r="F26" i="2" s="1"/>
  <c r="F45" i="2" s="1"/>
  <c r="E13" i="2"/>
  <c r="E26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R44" i="3"/>
  <c r="L44" i="3"/>
  <c r="AA43" i="3"/>
  <c r="Y43" i="3"/>
  <c r="X43" i="3"/>
  <c r="W43" i="3"/>
  <c r="V43" i="3"/>
  <c r="U43" i="3"/>
  <c r="T43" i="3"/>
  <c r="S43" i="3"/>
  <c r="R43" i="3"/>
  <c r="Q43" i="3"/>
  <c r="P43" i="3"/>
  <c r="P44" i="3" s="1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Z37" i="3"/>
  <c r="Y37" i="3"/>
  <c r="X37" i="3"/>
  <c r="W37" i="3"/>
  <c r="V37" i="3"/>
  <c r="V44" i="3" s="1"/>
  <c r="U37" i="3"/>
  <c r="T37" i="3"/>
  <c r="T44" i="3" s="1"/>
  <c r="S37" i="3"/>
  <c r="S44" i="3" s="1"/>
  <c r="S45" i="3" s="1"/>
  <c r="R37" i="3"/>
  <c r="Q37" i="3"/>
  <c r="P37" i="3"/>
  <c r="O37" i="3"/>
  <c r="N37" i="3"/>
  <c r="N44" i="3" s="1"/>
  <c r="M37" i="3"/>
  <c r="L37" i="3"/>
  <c r="K37" i="3"/>
  <c r="K44" i="3" s="1"/>
  <c r="J37" i="3"/>
  <c r="I37" i="3"/>
  <c r="H37" i="3"/>
  <c r="G37" i="3"/>
  <c r="F37" i="3"/>
  <c r="F44" i="3" s="1"/>
  <c r="E37" i="3"/>
  <c r="D37" i="3"/>
  <c r="D44" i="3" s="1"/>
  <c r="C37" i="3"/>
  <c r="C44" i="3" s="1"/>
  <c r="C45" i="3" s="1"/>
  <c r="W26" i="3"/>
  <c r="K26" i="3"/>
  <c r="G26" i="3"/>
  <c r="E26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W13" i="3"/>
  <c r="V13" i="3"/>
  <c r="V26" i="3" s="1"/>
  <c r="V45" i="3" s="1"/>
  <c r="U13" i="3"/>
  <c r="U26" i="3" s="1"/>
  <c r="T13" i="3"/>
  <c r="S13" i="3"/>
  <c r="S26" i="3" s="1"/>
  <c r="R13" i="3"/>
  <c r="R26" i="3" s="1"/>
  <c r="R45" i="3" s="1"/>
  <c r="Q13" i="3"/>
  <c r="Q26" i="3" s="1"/>
  <c r="P13" i="3"/>
  <c r="O13" i="3"/>
  <c r="O26" i="3" s="1"/>
  <c r="N13" i="3"/>
  <c r="N26" i="3" s="1"/>
  <c r="N45" i="3" s="1"/>
  <c r="M13" i="3"/>
  <c r="M26" i="3" s="1"/>
  <c r="L13" i="3"/>
  <c r="K13" i="3"/>
  <c r="J13" i="3"/>
  <c r="J26" i="3" s="1"/>
  <c r="I13" i="3"/>
  <c r="I26" i="3" s="1"/>
  <c r="H13" i="3"/>
  <c r="G13" i="3"/>
  <c r="F13" i="3"/>
  <c r="F26" i="3" s="1"/>
  <c r="F45" i="3" s="1"/>
  <c r="E13" i="3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T44" i="4"/>
  <c r="P44" i="4"/>
  <c r="L44" i="4"/>
  <c r="H44" i="4"/>
  <c r="AA43" i="4"/>
  <c r="Y43" i="4"/>
  <c r="Y44" i="4" s="1"/>
  <c r="X43" i="4"/>
  <c r="Z43" i="4" s="1"/>
  <c r="W43" i="4"/>
  <c r="V43" i="4"/>
  <c r="U43" i="4"/>
  <c r="U44" i="4" s="1"/>
  <c r="T43" i="4"/>
  <c r="S43" i="4"/>
  <c r="R43" i="4"/>
  <c r="Q43" i="4"/>
  <c r="Q44" i="4" s="1"/>
  <c r="P43" i="4"/>
  <c r="O43" i="4"/>
  <c r="N43" i="4"/>
  <c r="M43" i="4"/>
  <c r="M44" i="4" s="1"/>
  <c r="L43" i="4"/>
  <c r="K43" i="4"/>
  <c r="J43" i="4"/>
  <c r="I43" i="4"/>
  <c r="I44" i="4" s="1"/>
  <c r="H43" i="4"/>
  <c r="G43" i="4"/>
  <c r="F43" i="4"/>
  <c r="E43" i="4"/>
  <c r="E44" i="4" s="1"/>
  <c r="D43" i="4"/>
  <c r="C43" i="4"/>
  <c r="AA37" i="4"/>
  <c r="AA44" i="4" s="1"/>
  <c r="Z37" i="4"/>
  <c r="Y37" i="4"/>
  <c r="X37" i="4"/>
  <c r="W37" i="4"/>
  <c r="W44" i="4" s="1"/>
  <c r="V37" i="4"/>
  <c r="U37" i="4"/>
  <c r="T37" i="4"/>
  <c r="S37" i="4"/>
  <c r="S44" i="4" s="1"/>
  <c r="R37" i="4"/>
  <c r="R44" i="4" s="1"/>
  <c r="Q37" i="4"/>
  <c r="P37" i="4"/>
  <c r="O37" i="4"/>
  <c r="O44" i="4" s="1"/>
  <c r="N37" i="4"/>
  <c r="M37" i="4"/>
  <c r="L37" i="4"/>
  <c r="K37" i="4"/>
  <c r="K44" i="4" s="1"/>
  <c r="J37" i="4"/>
  <c r="J44" i="4" s="1"/>
  <c r="I37" i="4"/>
  <c r="H37" i="4"/>
  <c r="G37" i="4"/>
  <c r="G44" i="4" s="1"/>
  <c r="F37" i="4"/>
  <c r="E37" i="4"/>
  <c r="D37" i="4"/>
  <c r="D44" i="4" s="1"/>
  <c r="C37" i="4"/>
  <c r="C44" i="4" s="1"/>
  <c r="AA26" i="4"/>
  <c r="AA45" i="4" s="1"/>
  <c r="W26" i="4"/>
  <c r="U26" i="4"/>
  <c r="U45" i="4" s="1"/>
  <c r="S26" i="4"/>
  <c r="O26" i="4"/>
  <c r="G26" i="4"/>
  <c r="E26" i="4"/>
  <c r="E45" i="4" s="1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W13" i="4"/>
  <c r="V13" i="4"/>
  <c r="V26" i="4" s="1"/>
  <c r="U13" i="4"/>
  <c r="T13" i="4"/>
  <c r="S13" i="4"/>
  <c r="R13" i="4"/>
  <c r="R26" i="4" s="1"/>
  <c r="Q13" i="4"/>
  <c r="Q26" i="4" s="1"/>
  <c r="P13" i="4"/>
  <c r="O13" i="4"/>
  <c r="N13" i="4"/>
  <c r="N26" i="4" s="1"/>
  <c r="M13" i="4"/>
  <c r="M26" i="4" s="1"/>
  <c r="M45" i="4" s="1"/>
  <c r="L13" i="4"/>
  <c r="K13" i="4"/>
  <c r="K26" i="4" s="1"/>
  <c r="J13" i="4"/>
  <c r="J26" i="4" s="1"/>
  <c r="I13" i="4"/>
  <c r="I26" i="4" s="1"/>
  <c r="H13" i="4"/>
  <c r="G13" i="4"/>
  <c r="F13" i="4"/>
  <c r="F26" i="4" s="1"/>
  <c r="E13" i="4"/>
  <c r="D13" i="4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Z44" i="5"/>
  <c r="X44" i="5"/>
  <c r="H44" i="5"/>
  <c r="AA43" i="5"/>
  <c r="Z43" i="5"/>
  <c r="Y43" i="5"/>
  <c r="Y44" i="5" s="1"/>
  <c r="X43" i="5"/>
  <c r="W43" i="5"/>
  <c r="V43" i="5"/>
  <c r="U43" i="5"/>
  <c r="U44" i="5" s="1"/>
  <c r="T43" i="5"/>
  <c r="S43" i="5"/>
  <c r="R43" i="5"/>
  <c r="Q43" i="5"/>
  <c r="Q44" i="5" s="1"/>
  <c r="P43" i="5"/>
  <c r="O43" i="5"/>
  <c r="N43" i="5"/>
  <c r="M43" i="5"/>
  <c r="M44" i="5" s="1"/>
  <c r="L43" i="5"/>
  <c r="K43" i="5"/>
  <c r="J43" i="5"/>
  <c r="I43" i="5"/>
  <c r="I44" i="5" s="1"/>
  <c r="H43" i="5"/>
  <c r="G43" i="5"/>
  <c r="F43" i="5"/>
  <c r="E43" i="5"/>
  <c r="E44" i="5" s="1"/>
  <c r="D43" i="5"/>
  <c r="C43" i="5"/>
  <c r="AA37" i="5"/>
  <c r="Z37" i="5"/>
  <c r="Y37" i="5"/>
  <c r="X37" i="5"/>
  <c r="W37" i="5"/>
  <c r="W44" i="5" s="1"/>
  <c r="V37" i="5"/>
  <c r="V44" i="5" s="1"/>
  <c r="U37" i="5"/>
  <c r="T37" i="5"/>
  <c r="T44" i="5" s="1"/>
  <c r="S37" i="5"/>
  <c r="R37" i="5"/>
  <c r="Q37" i="5"/>
  <c r="P37" i="5"/>
  <c r="P44" i="5" s="1"/>
  <c r="O37" i="5"/>
  <c r="O44" i="5" s="1"/>
  <c r="N37" i="5"/>
  <c r="N44" i="5" s="1"/>
  <c r="M37" i="5"/>
  <c r="L37" i="5"/>
  <c r="L44" i="5" s="1"/>
  <c r="K37" i="5"/>
  <c r="J37" i="5"/>
  <c r="I37" i="5"/>
  <c r="H37" i="5"/>
  <c r="G37" i="5"/>
  <c r="G44" i="5" s="1"/>
  <c r="F37" i="5"/>
  <c r="F44" i="5" s="1"/>
  <c r="E37" i="5"/>
  <c r="D37" i="5"/>
  <c r="D44" i="5" s="1"/>
  <c r="C37" i="5"/>
  <c r="AA26" i="5"/>
  <c r="O26" i="5"/>
  <c r="O45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W13" i="5"/>
  <c r="W26" i="5" s="1"/>
  <c r="V13" i="5"/>
  <c r="V26" i="5" s="1"/>
  <c r="U13" i="5"/>
  <c r="U26" i="5" s="1"/>
  <c r="U45" i="5" s="1"/>
  <c r="T13" i="5"/>
  <c r="S13" i="5"/>
  <c r="S26" i="5" s="1"/>
  <c r="R13" i="5"/>
  <c r="R26" i="5" s="1"/>
  <c r="Q13" i="5"/>
  <c r="Q26" i="5" s="1"/>
  <c r="Q45" i="5" s="1"/>
  <c r="P13" i="5"/>
  <c r="O13" i="5"/>
  <c r="N13" i="5"/>
  <c r="N26" i="5" s="1"/>
  <c r="M13" i="5"/>
  <c r="M26" i="5" s="1"/>
  <c r="M45" i="5" s="1"/>
  <c r="L13" i="5"/>
  <c r="K13" i="5"/>
  <c r="K26" i="5" s="1"/>
  <c r="J13" i="5"/>
  <c r="J26" i="5" s="1"/>
  <c r="I13" i="5"/>
  <c r="I26" i="5" s="1"/>
  <c r="I45" i="5" s="1"/>
  <c r="H13" i="5"/>
  <c r="G13" i="5"/>
  <c r="G26" i="5" s="1"/>
  <c r="F13" i="5"/>
  <c r="F26" i="5" s="1"/>
  <c r="E13" i="5"/>
  <c r="E26" i="5" s="1"/>
  <c r="E45" i="5" s="1"/>
  <c r="D13" i="5"/>
  <c r="C13" i="5"/>
  <c r="C26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X44" i="6"/>
  <c r="I44" i="6"/>
  <c r="H44" i="6"/>
  <c r="AA43" i="6"/>
  <c r="Z43" i="6"/>
  <c r="Y43" i="6"/>
  <c r="X43" i="6"/>
  <c r="W43" i="6"/>
  <c r="V43" i="6"/>
  <c r="U43" i="6"/>
  <c r="T43" i="6"/>
  <c r="S43" i="6"/>
  <c r="R43" i="6"/>
  <c r="R44" i="6" s="1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Z37" i="6" s="1"/>
  <c r="W37" i="6"/>
  <c r="W44" i="6" s="1"/>
  <c r="V37" i="6"/>
  <c r="V44" i="6" s="1"/>
  <c r="U37" i="6"/>
  <c r="U44" i="6" s="1"/>
  <c r="T37" i="6"/>
  <c r="T44" i="6" s="1"/>
  <c r="S37" i="6"/>
  <c r="R37" i="6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J37" i="6"/>
  <c r="I37" i="6"/>
  <c r="H37" i="6"/>
  <c r="G37" i="6"/>
  <c r="G44" i="6" s="1"/>
  <c r="F37" i="6"/>
  <c r="F44" i="6" s="1"/>
  <c r="E37" i="6"/>
  <c r="D37" i="6"/>
  <c r="D44" i="6" s="1"/>
  <c r="C37" i="6"/>
  <c r="P26" i="6"/>
  <c r="O26" i="6"/>
  <c r="O45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W13" i="6"/>
  <c r="W26" i="6" s="1"/>
  <c r="V13" i="6"/>
  <c r="U13" i="6"/>
  <c r="U26" i="6" s="1"/>
  <c r="T13" i="6"/>
  <c r="S13" i="6"/>
  <c r="S26" i="6" s="1"/>
  <c r="R13" i="6"/>
  <c r="R26" i="6" s="1"/>
  <c r="Q13" i="6"/>
  <c r="Q26" i="6" s="1"/>
  <c r="P13" i="6"/>
  <c r="O13" i="6"/>
  <c r="N13" i="6"/>
  <c r="M13" i="6"/>
  <c r="M26" i="6" s="1"/>
  <c r="L13" i="6"/>
  <c r="K13" i="6"/>
  <c r="K26" i="6" s="1"/>
  <c r="J13" i="6"/>
  <c r="J26" i="6" s="1"/>
  <c r="I13" i="6"/>
  <c r="I26" i="6" s="1"/>
  <c r="H13" i="6"/>
  <c r="G13" i="6"/>
  <c r="G26" i="6" s="1"/>
  <c r="F13" i="6"/>
  <c r="E13" i="6"/>
  <c r="E26" i="6" s="1"/>
  <c r="D13" i="6"/>
  <c r="C13" i="6"/>
  <c r="C26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X44" i="7"/>
  <c r="Z44" i="7" s="1"/>
  <c r="H44" i="7"/>
  <c r="AA43" i="7"/>
  <c r="Z43" i="7"/>
  <c r="Y43" i="7"/>
  <c r="Y44" i="7" s="1"/>
  <c r="X43" i="7"/>
  <c r="W43" i="7"/>
  <c r="V43" i="7"/>
  <c r="U43" i="7"/>
  <c r="T43" i="7"/>
  <c r="S43" i="7"/>
  <c r="R43" i="7"/>
  <c r="Q43" i="7"/>
  <c r="Q44" i="7" s="1"/>
  <c r="P43" i="7"/>
  <c r="O43" i="7"/>
  <c r="N43" i="7"/>
  <c r="M43" i="7"/>
  <c r="L43" i="7"/>
  <c r="K43" i="7"/>
  <c r="J43" i="7"/>
  <c r="I43" i="7"/>
  <c r="I44" i="7" s="1"/>
  <c r="H43" i="7"/>
  <c r="G43" i="7"/>
  <c r="F43" i="7"/>
  <c r="E43" i="7"/>
  <c r="D43" i="7"/>
  <c r="D44" i="7" s="1"/>
  <c r="C43" i="7"/>
  <c r="AA37" i="7"/>
  <c r="AA44" i="7" s="1"/>
  <c r="Z37" i="7"/>
  <c r="Y37" i="7"/>
  <c r="X37" i="7"/>
  <c r="W37" i="7"/>
  <c r="W44" i="7" s="1"/>
  <c r="V37" i="7"/>
  <c r="U37" i="7"/>
  <c r="T37" i="7"/>
  <c r="S37" i="7"/>
  <c r="S44" i="7" s="1"/>
  <c r="R37" i="7"/>
  <c r="Q37" i="7"/>
  <c r="P37" i="7"/>
  <c r="P44" i="7" s="1"/>
  <c r="O37" i="7"/>
  <c r="O44" i="7" s="1"/>
  <c r="N37" i="7"/>
  <c r="M37" i="7"/>
  <c r="L37" i="7"/>
  <c r="K37" i="7"/>
  <c r="K44" i="7" s="1"/>
  <c r="J37" i="7"/>
  <c r="I37" i="7"/>
  <c r="H37" i="7"/>
  <c r="G37" i="7"/>
  <c r="G44" i="7" s="1"/>
  <c r="F37" i="7"/>
  <c r="E37" i="7"/>
  <c r="D37" i="7"/>
  <c r="C37" i="7"/>
  <c r="C44" i="7" s="1"/>
  <c r="AA26" i="7"/>
  <c r="S26" i="7"/>
  <c r="S45" i="7" s="1"/>
  <c r="M26" i="7"/>
  <c r="L26" i="7"/>
  <c r="K26" i="7"/>
  <c r="K45" i="7" s="1"/>
  <c r="H26" i="7"/>
  <c r="H45" i="7" s="1"/>
  <c r="AA25" i="7"/>
  <c r="Y25" i="7"/>
  <c r="X25" i="7"/>
  <c r="W25" i="7"/>
  <c r="V25" i="7"/>
  <c r="U25" i="7"/>
  <c r="T25" i="7"/>
  <c r="T26" i="7" s="1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D26" i="7" s="1"/>
  <c r="C25" i="7"/>
  <c r="AA13" i="7"/>
  <c r="Y13" i="7"/>
  <c r="X13" i="7"/>
  <c r="W13" i="7"/>
  <c r="W26" i="7" s="1"/>
  <c r="W45" i="7" s="1"/>
  <c r="V13" i="7"/>
  <c r="U13" i="7"/>
  <c r="U26" i="7" s="1"/>
  <c r="T13" i="7"/>
  <c r="S13" i="7"/>
  <c r="R13" i="7"/>
  <c r="R26" i="7" s="1"/>
  <c r="Q13" i="7"/>
  <c r="P13" i="7"/>
  <c r="O13" i="7"/>
  <c r="O26" i="7" s="1"/>
  <c r="O45" i="7" s="1"/>
  <c r="N13" i="7"/>
  <c r="M13" i="7"/>
  <c r="L13" i="7"/>
  <c r="K13" i="7"/>
  <c r="J13" i="7"/>
  <c r="J26" i="7" s="1"/>
  <c r="I13" i="7"/>
  <c r="H13" i="7"/>
  <c r="G13" i="7"/>
  <c r="G26" i="7" s="1"/>
  <c r="G45" i="7" s="1"/>
  <c r="F13" i="7"/>
  <c r="E13" i="7"/>
  <c r="D13" i="7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X44" i="8"/>
  <c r="P44" i="8"/>
  <c r="H44" i="8"/>
  <c r="AA43" i="8"/>
  <c r="Z43" i="8"/>
  <c r="Y43" i="8"/>
  <c r="Y44" i="8" s="1"/>
  <c r="X43" i="8"/>
  <c r="W43" i="8"/>
  <c r="V43" i="8"/>
  <c r="U43" i="8"/>
  <c r="U44" i="8" s="1"/>
  <c r="T43" i="8"/>
  <c r="S43" i="8"/>
  <c r="R43" i="8"/>
  <c r="Q43" i="8"/>
  <c r="Q44" i="8" s="1"/>
  <c r="P43" i="8"/>
  <c r="O43" i="8"/>
  <c r="N43" i="8"/>
  <c r="M43" i="8"/>
  <c r="M44" i="8" s="1"/>
  <c r="L43" i="8"/>
  <c r="K43" i="8"/>
  <c r="J43" i="8"/>
  <c r="I43" i="8"/>
  <c r="I44" i="8" s="1"/>
  <c r="H43" i="8"/>
  <c r="G43" i="8"/>
  <c r="F43" i="8"/>
  <c r="E43" i="8"/>
  <c r="E44" i="8" s="1"/>
  <c r="D43" i="8"/>
  <c r="C43" i="8"/>
  <c r="AA37" i="8"/>
  <c r="Z37" i="8"/>
  <c r="Y37" i="8"/>
  <c r="X37" i="8"/>
  <c r="W37" i="8"/>
  <c r="W44" i="8" s="1"/>
  <c r="V37" i="8"/>
  <c r="V44" i="8" s="1"/>
  <c r="U37" i="8"/>
  <c r="T37" i="8"/>
  <c r="T44" i="8" s="1"/>
  <c r="S37" i="8"/>
  <c r="R37" i="8"/>
  <c r="Q37" i="8"/>
  <c r="P37" i="8"/>
  <c r="O37" i="8"/>
  <c r="O44" i="8" s="1"/>
  <c r="N37" i="8"/>
  <c r="N44" i="8" s="1"/>
  <c r="M37" i="8"/>
  <c r="L37" i="8"/>
  <c r="L44" i="8" s="1"/>
  <c r="K37" i="8"/>
  <c r="J37" i="8"/>
  <c r="I37" i="8"/>
  <c r="H37" i="8"/>
  <c r="G37" i="8"/>
  <c r="G44" i="8" s="1"/>
  <c r="F37" i="8"/>
  <c r="F44" i="8" s="1"/>
  <c r="E37" i="8"/>
  <c r="D37" i="8"/>
  <c r="D44" i="8" s="1"/>
  <c r="C37" i="8"/>
  <c r="AA26" i="8"/>
  <c r="AA25" i="8"/>
  <c r="Y25" i="8"/>
  <c r="X25" i="8"/>
  <c r="W25" i="8"/>
  <c r="V25" i="8"/>
  <c r="U25" i="8"/>
  <c r="T25" i="8"/>
  <c r="S25" i="8"/>
  <c r="R25" i="8"/>
  <c r="Q25" i="8"/>
  <c r="P25" i="8"/>
  <c r="P26" i="8" s="1"/>
  <c r="O25" i="8"/>
  <c r="N25" i="8"/>
  <c r="M25" i="8"/>
  <c r="L25" i="8"/>
  <c r="K25" i="8"/>
  <c r="K26" i="8" s="1"/>
  <c r="J25" i="8"/>
  <c r="I25" i="8"/>
  <c r="H25" i="8"/>
  <c r="H26" i="8" s="1"/>
  <c r="H45" i="8" s="1"/>
  <c r="G25" i="8"/>
  <c r="F25" i="8"/>
  <c r="E25" i="8"/>
  <c r="D25" i="8"/>
  <c r="C25" i="8"/>
  <c r="C26" i="8" s="1"/>
  <c r="AA13" i="8"/>
  <c r="Z13" i="8"/>
  <c r="Y13" i="8"/>
  <c r="X13" i="8"/>
  <c r="X26" i="8" s="1"/>
  <c r="W13" i="8"/>
  <c r="W26" i="8" s="1"/>
  <c r="V13" i="8"/>
  <c r="V26" i="8" s="1"/>
  <c r="U13" i="8"/>
  <c r="U26" i="8" s="1"/>
  <c r="U45" i="8" s="1"/>
  <c r="T13" i="8"/>
  <c r="S13" i="8"/>
  <c r="R13" i="8"/>
  <c r="R26" i="8" s="1"/>
  <c r="Q13" i="8"/>
  <c r="P13" i="8"/>
  <c r="O13" i="8"/>
  <c r="O26" i="8" s="1"/>
  <c r="N13" i="8"/>
  <c r="N26" i="8" s="1"/>
  <c r="M13" i="8"/>
  <c r="M26" i="8" s="1"/>
  <c r="M45" i="8" s="1"/>
  <c r="L13" i="8"/>
  <c r="K13" i="8"/>
  <c r="J13" i="8"/>
  <c r="J26" i="8" s="1"/>
  <c r="I13" i="8"/>
  <c r="H13" i="8"/>
  <c r="G13" i="8"/>
  <c r="G26" i="8" s="1"/>
  <c r="F13" i="8"/>
  <c r="F26" i="8" s="1"/>
  <c r="E13" i="8"/>
  <c r="E26" i="8" s="1"/>
  <c r="E45" i="8" s="1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Z44" i="9"/>
  <c r="X44" i="9"/>
  <c r="I44" i="9"/>
  <c r="H44" i="9"/>
  <c r="AA43" i="9"/>
  <c r="Z43" i="9"/>
  <c r="Y43" i="9"/>
  <c r="X43" i="9"/>
  <c r="W43" i="9"/>
  <c r="V43" i="9"/>
  <c r="U43" i="9"/>
  <c r="T43" i="9"/>
  <c r="S43" i="9"/>
  <c r="R43" i="9"/>
  <c r="R44" i="9" s="1"/>
  <c r="Q43" i="9"/>
  <c r="P43" i="9"/>
  <c r="O43" i="9"/>
  <c r="N43" i="9"/>
  <c r="M43" i="9"/>
  <c r="L43" i="9"/>
  <c r="K43" i="9"/>
  <c r="J43" i="9"/>
  <c r="J44" i="9" s="1"/>
  <c r="I43" i="9"/>
  <c r="H43" i="9"/>
  <c r="G43" i="9"/>
  <c r="F43" i="9"/>
  <c r="E43" i="9"/>
  <c r="D43" i="9"/>
  <c r="C43" i="9"/>
  <c r="AA37" i="9"/>
  <c r="Y37" i="9"/>
  <c r="X37" i="9"/>
  <c r="Z37" i="9" s="1"/>
  <c r="W37" i="9"/>
  <c r="W44" i="9" s="1"/>
  <c r="V37" i="9"/>
  <c r="U37" i="9"/>
  <c r="U44" i="9" s="1"/>
  <c r="T37" i="9"/>
  <c r="T44" i="9" s="1"/>
  <c r="S37" i="9"/>
  <c r="S44" i="9" s="1"/>
  <c r="R37" i="9"/>
  <c r="Q37" i="9"/>
  <c r="Q44" i="9" s="1"/>
  <c r="P37" i="9"/>
  <c r="P44" i="9" s="1"/>
  <c r="O37" i="9"/>
  <c r="O44" i="9" s="1"/>
  <c r="N37" i="9"/>
  <c r="M37" i="9"/>
  <c r="M44" i="9" s="1"/>
  <c r="L37" i="9"/>
  <c r="L44" i="9" s="1"/>
  <c r="K37" i="9"/>
  <c r="K44" i="9" s="1"/>
  <c r="J37" i="9"/>
  <c r="I37" i="9"/>
  <c r="H37" i="9"/>
  <c r="G37" i="9"/>
  <c r="G44" i="9" s="1"/>
  <c r="F37" i="9"/>
  <c r="E37" i="9"/>
  <c r="D37" i="9"/>
  <c r="D44" i="9" s="1"/>
  <c r="C37" i="9"/>
  <c r="C44" i="9" s="1"/>
  <c r="O26" i="9"/>
  <c r="O45" i="9" s="1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K26" i="9" s="1"/>
  <c r="J25" i="9"/>
  <c r="I25" i="9"/>
  <c r="H25" i="9"/>
  <c r="G25" i="9"/>
  <c r="F25" i="9"/>
  <c r="E25" i="9"/>
  <c r="D25" i="9"/>
  <c r="C25" i="9"/>
  <c r="C26" i="9" s="1"/>
  <c r="C45" i="9" s="1"/>
  <c r="AA13" i="9"/>
  <c r="AA26" i="9" s="1"/>
  <c r="Z13" i="9"/>
  <c r="Y13" i="9"/>
  <c r="X13" i="9"/>
  <c r="W13" i="9"/>
  <c r="W26" i="9" s="1"/>
  <c r="W45" i="9" s="1"/>
  <c r="V13" i="9"/>
  <c r="V26" i="9" s="1"/>
  <c r="U13" i="9"/>
  <c r="T13" i="9"/>
  <c r="S13" i="9"/>
  <c r="R13" i="9"/>
  <c r="R26" i="9" s="1"/>
  <c r="Q13" i="9"/>
  <c r="P13" i="9"/>
  <c r="O13" i="9"/>
  <c r="N13" i="9"/>
  <c r="N26" i="9" s="1"/>
  <c r="M13" i="9"/>
  <c r="L13" i="9"/>
  <c r="K13" i="9"/>
  <c r="J13" i="9"/>
  <c r="J26" i="9" s="1"/>
  <c r="I13" i="9"/>
  <c r="H13" i="9"/>
  <c r="G13" i="9"/>
  <c r="G26" i="9" s="1"/>
  <c r="F13" i="9"/>
  <c r="F26" i="9" s="1"/>
  <c r="E13" i="9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N44" i="10" s="1"/>
  <c r="M43" i="10"/>
  <c r="L43" i="10"/>
  <c r="K43" i="10"/>
  <c r="J43" i="10"/>
  <c r="I43" i="10"/>
  <c r="H43" i="10"/>
  <c r="G43" i="10"/>
  <c r="F43" i="10"/>
  <c r="F44" i="10" s="1"/>
  <c r="E43" i="10"/>
  <c r="D43" i="10"/>
  <c r="C43" i="10"/>
  <c r="AA37" i="10"/>
  <c r="Y37" i="10"/>
  <c r="X37" i="10"/>
  <c r="Z37" i="10" s="1"/>
  <c r="W37" i="10"/>
  <c r="W44" i="10" s="1"/>
  <c r="V37" i="10"/>
  <c r="U37" i="10"/>
  <c r="T37" i="10"/>
  <c r="T44" i="10" s="1"/>
  <c r="S37" i="10"/>
  <c r="R37" i="10"/>
  <c r="R44" i="10" s="1"/>
  <c r="Q37" i="10"/>
  <c r="Q44" i="10" s="1"/>
  <c r="P37" i="10"/>
  <c r="O37" i="10"/>
  <c r="O44" i="10" s="1"/>
  <c r="N37" i="10"/>
  <c r="M37" i="10"/>
  <c r="M44" i="10" s="1"/>
  <c r="L37" i="10"/>
  <c r="K37" i="10"/>
  <c r="K44" i="10" s="1"/>
  <c r="J37" i="10"/>
  <c r="J44" i="10" s="1"/>
  <c r="I37" i="10"/>
  <c r="H37" i="10"/>
  <c r="G37" i="10"/>
  <c r="G44" i="10" s="1"/>
  <c r="F37" i="10"/>
  <c r="E37" i="10"/>
  <c r="D37" i="10"/>
  <c r="C37" i="10"/>
  <c r="N26" i="10"/>
  <c r="M26" i="10"/>
  <c r="AA25" i="10"/>
  <c r="AA26" i="10" s="1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X13" i="10"/>
  <c r="X26" i="10" s="1"/>
  <c r="W13" i="10"/>
  <c r="W26" i="10" s="1"/>
  <c r="V13" i="10"/>
  <c r="U13" i="10"/>
  <c r="U26" i="10" s="1"/>
  <c r="T13" i="10"/>
  <c r="T26" i="10" s="1"/>
  <c r="S13" i="10"/>
  <c r="S26" i="10" s="1"/>
  <c r="R13" i="10"/>
  <c r="R26" i="10" s="1"/>
  <c r="R45" i="10" s="1"/>
  <c r="Q13" i="10"/>
  <c r="P13" i="10"/>
  <c r="P26" i="10" s="1"/>
  <c r="O13" i="10"/>
  <c r="O26" i="10" s="1"/>
  <c r="N13" i="10"/>
  <c r="M13" i="10"/>
  <c r="L13" i="10"/>
  <c r="L26" i="10" s="1"/>
  <c r="K13" i="10"/>
  <c r="K26" i="10" s="1"/>
  <c r="K45" i="10" s="1"/>
  <c r="J13" i="10"/>
  <c r="I13" i="10"/>
  <c r="H13" i="10"/>
  <c r="H26" i="10" s="1"/>
  <c r="G13" i="10"/>
  <c r="G26" i="10" s="1"/>
  <c r="F13" i="10"/>
  <c r="F26" i="10" s="1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J37" i="11"/>
  <c r="J44" i="11" s="1"/>
  <c r="I37" i="11"/>
  <c r="I44" i="11" s="1"/>
  <c r="H37" i="11"/>
  <c r="G37" i="11"/>
  <c r="G44" i="11" s="1"/>
  <c r="F37" i="11"/>
  <c r="E37" i="11"/>
  <c r="E44" i="11" s="1"/>
  <c r="D37" i="11"/>
  <c r="D44" i="11" s="1"/>
  <c r="C37" i="11"/>
  <c r="H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X26" i="11" s="1"/>
  <c r="W13" i="11"/>
  <c r="W26" i="11" s="1"/>
  <c r="V13" i="11"/>
  <c r="V26" i="11" s="1"/>
  <c r="U13" i="11"/>
  <c r="U26" i="11" s="1"/>
  <c r="T13" i="11"/>
  <c r="T26" i="11" s="1"/>
  <c r="S13" i="11"/>
  <c r="S26" i="11" s="1"/>
  <c r="R13" i="11"/>
  <c r="R26" i="11" s="1"/>
  <c r="R45" i="11" s="1"/>
  <c r="Q13" i="11"/>
  <c r="Q26" i="11" s="1"/>
  <c r="P13" i="11"/>
  <c r="P26" i="11" s="1"/>
  <c r="P45" i="11" s="1"/>
  <c r="O13" i="11"/>
  <c r="O26" i="11" s="1"/>
  <c r="N13" i="11"/>
  <c r="N26" i="11" s="1"/>
  <c r="M13" i="11"/>
  <c r="M26" i="11" s="1"/>
  <c r="L13" i="11"/>
  <c r="L26" i="11" s="1"/>
  <c r="K13" i="11"/>
  <c r="J13" i="11"/>
  <c r="J26" i="11" s="1"/>
  <c r="J45" i="11" s="1"/>
  <c r="I13" i="11"/>
  <c r="H13" i="11"/>
  <c r="G13" i="11"/>
  <c r="G26" i="11" s="1"/>
  <c r="F13" i="11"/>
  <c r="F26" i="11" s="1"/>
  <c r="E13" i="11"/>
  <c r="E26" i="11" s="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Z37" i="12"/>
  <c r="Y37" i="12"/>
  <c r="X37" i="12"/>
  <c r="W37" i="12"/>
  <c r="V37" i="12"/>
  <c r="U37" i="12"/>
  <c r="U44" i="12" s="1"/>
  <c r="T37" i="12"/>
  <c r="S37" i="12"/>
  <c r="S44" i="12" s="1"/>
  <c r="R37" i="12"/>
  <c r="R44" i="12" s="1"/>
  <c r="Q37" i="12"/>
  <c r="P37" i="12"/>
  <c r="P44" i="12" s="1"/>
  <c r="O37" i="12"/>
  <c r="N37" i="12"/>
  <c r="M37" i="12"/>
  <c r="M44" i="12" s="1"/>
  <c r="L37" i="12"/>
  <c r="K37" i="12"/>
  <c r="J37" i="12"/>
  <c r="J44" i="12" s="1"/>
  <c r="I37" i="12"/>
  <c r="H37" i="12"/>
  <c r="G37" i="12"/>
  <c r="F37" i="12"/>
  <c r="E37" i="12"/>
  <c r="E44" i="12" s="1"/>
  <c r="D37" i="12"/>
  <c r="C37" i="12"/>
  <c r="AA25" i="12"/>
  <c r="Y25" i="12"/>
  <c r="X25" i="12"/>
  <c r="X26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H26" i="12" s="1"/>
  <c r="G25" i="12"/>
  <c r="F25" i="12"/>
  <c r="E25" i="12"/>
  <c r="D25" i="12"/>
  <c r="C25" i="12"/>
  <c r="AA13" i="12"/>
  <c r="AA26" i="12" s="1"/>
  <c r="Z13" i="12"/>
  <c r="Y13" i="12"/>
  <c r="X13" i="12"/>
  <c r="W13" i="12"/>
  <c r="W26" i="12" s="1"/>
  <c r="V13" i="12"/>
  <c r="V26" i="12" s="1"/>
  <c r="U13" i="12"/>
  <c r="T13" i="12"/>
  <c r="S13" i="12"/>
  <c r="S26" i="12" s="1"/>
  <c r="R13" i="12"/>
  <c r="R26" i="12" s="1"/>
  <c r="Q13" i="12"/>
  <c r="Q26" i="12" s="1"/>
  <c r="P13" i="12"/>
  <c r="O13" i="12"/>
  <c r="O26" i="12" s="1"/>
  <c r="N13" i="12"/>
  <c r="N26" i="12" s="1"/>
  <c r="M13" i="12"/>
  <c r="L13" i="12"/>
  <c r="K13" i="12"/>
  <c r="J13" i="12"/>
  <c r="J26" i="12" s="1"/>
  <c r="I13" i="12"/>
  <c r="H13" i="12"/>
  <c r="G13" i="12"/>
  <c r="G26" i="12" s="1"/>
  <c r="F13" i="12"/>
  <c r="F26" i="12" s="1"/>
  <c r="E13" i="12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N44" i="13"/>
  <c r="E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V37" i="13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M37" i="13"/>
  <c r="M44" i="13" s="1"/>
  <c r="L37" i="13"/>
  <c r="L44" i="13" s="1"/>
  <c r="K37" i="13"/>
  <c r="K44" i="13" s="1"/>
  <c r="J37" i="13"/>
  <c r="I37" i="13"/>
  <c r="I44" i="13" s="1"/>
  <c r="H37" i="13"/>
  <c r="G37" i="13"/>
  <c r="G44" i="13" s="1"/>
  <c r="F37" i="13"/>
  <c r="E37" i="13"/>
  <c r="D37" i="13"/>
  <c r="D44" i="13" s="1"/>
  <c r="C37" i="13"/>
  <c r="C44" i="13" s="1"/>
  <c r="AA25" i="13"/>
  <c r="Y25" i="13"/>
  <c r="Y26" i="13" s="1"/>
  <c r="Y45" i="13" s="1"/>
  <c r="X25" i="13"/>
  <c r="W25" i="13"/>
  <c r="V25" i="13"/>
  <c r="U25" i="13"/>
  <c r="T25" i="13"/>
  <c r="S25" i="13"/>
  <c r="R25" i="13"/>
  <c r="Q25" i="13"/>
  <c r="Q26" i="13" s="1"/>
  <c r="Q45" i="13" s="1"/>
  <c r="P25" i="13"/>
  <c r="O25" i="13"/>
  <c r="N25" i="13"/>
  <c r="M25" i="13"/>
  <c r="M26" i="13" s="1"/>
  <c r="M45" i="13" s="1"/>
  <c r="L25" i="13"/>
  <c r="K25" i="13"/>
  <c r="J25" i="13"/>
  <c r="I25" i="13"/>
  <c r="I26" i="13" s="1"/>
  <c r="I45" i="13" s="1"/>
  <c r="H25" i="13"/>
  <c r="G25" i="13"/>
  <c r="F25" i="13"/>
  <c r="E25" i="13"/>
  <c r="E26" i="13" s="1"/>
  <c r="D25" i="13"/>
  <c r="C25" i="13"/>
  <c r="AA13" i="13"/>
  <c r="AA26" i="13" s="1"/>
  <c r="AA45" i="13" s="1"/>
  <c r="Z13" i="13"/>
  <c r="Y13" i="13"/>
  <c r="X13" i="13"/>
  <c r="W13" i="13"/>
  <c r="V13" i="13"/>
  <c r="U13" i="13"/>
  <c r="T13" i="13"/>
  <c r="T26" i="13" s="1"/>
  <c r="S13" i="13"/>
  <c r="S26" i="13" s="1"/>
  <c r="R13" i="13"/>
  <c r="R26" i="13" s="1"/>
  <c r="Q13" i="13"/>
  <c r="P13" i="13"/>
  <c r="O13" i="13"/>
  <c r="N13" i="13"/>
  <c r="M13" i="13"/>
  <c r="L13" i="13"/>
  <c r="L26" i="13" s="1"/>
  <c r="K13" i="13"/>
  <c r="K26" i="13" s="1"/>
  <c r="J13" i="13"/>
  <c r="J26" i="13" s="1"/>
  <c r="I13" i="13"/>
  <c r="H13" i="13"/>
  <c r="G13" i="13"/>
  <c r="G26" i="13" s="1"/>
  <c r="F13" i="13"/>
  <c r="E13" i="13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X44" i="14"/>
  <c r="Z44" i="14" s="1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M37" i="14"/>
  <c r="M44" i="14" s="1"/>
  <c r="L37" i="14"/>
  <c r="L44" i="14" s="1"/>
  <c r="K37" i="14"/>
  <c r="K44" i="14" s="1"/>
  <c r="J37" i="14"/>
  <c r="I37" i="14"/>
  <c r="I44" i="14" s="1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S26" i="14"/>
  <c r="S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Y45" i="14" s="1"/>
  <c r="X13" i="14"/>
  <c r="X26" i="14" s="1"/>
  <c r="W13" i="14"/>
  <c r="W26" i="14" s="1"/>
  <c r="V13" i="14"/>
  <c r="V26" i="14" s="1"/>
  <c r="U13" i="14"/>
  <c r="U26" i="14" s="1"/>
  <c r="T13" i="14"/>
  <c r="T26" i="14" s="1"/>
  <c r="T45" i="14" s="1"/>
  <c r="S13" i="14"/>
  <c r="R13" i="14"/>
  <c r="R26" i="14" s="1"/>
  <c r="Q13" i="14"/>
  <c r="Q26" i="14" s="1"/>
  <c r="Q45" i="14" s="1"/>
  <c r="P13" i="14"/>
  <c r="P26" i="14" s="1"/>
  <c r="P45" i="14" s="1"/>
  <c r="O13" i="14"/>
  <c r="O26" i="14" s="1"/>
  <c r="N13" i="14"/>
  <c r="N26" i="14" s="1"/>
  <c r="M13" i="14"/>
  <c r="L13" i="14"/>
  <c r="L26" i="14" s="1"/>
  <c r="L45" i="14" s="1"/>
  <c r="K13" i="14"/>
  <c r="K26" i="14" s="1"/>
  <c r="J13" i="14"/>
  <c r="I13" i="14"/>
  <c r="I26" i="14" s="1"/>
  <c r="I45" i="14" s="1"/>
  <c r="H13" i="14"/>
  <c r="H26" i="14" s="1"/>
  <c r="H45" i="14" s="1"/>
  <c r="G13" i="14"/>
  <c r="G26" i="14" s="1"/>
  <c r="F13" i="14"/>
  <c r="F26" i="14" s="1"/>
  <c r="E13" i="14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T44" i="15"/>
  <c r="Q44" i="15"/>
  <c r="I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V37" i="15"/>
  <c r="V44" i="15" s="1"/>
  <c r="U37" i="15"/>
  <c r="U44" i="15" s="1"/>
  <c r="T37" i="15"/>
  <c r="S37" i="15"/>
  <c r="S44" i="15" s="1"/>
  <c r="R37" i="15"/>
  <c r="Q37" i="15"/>
  <c r="P37" i="15"/>
  <c r="P44" i="15" s="1"/>
  <c r="O37" i="15"/>
  <c r="N37" i="15"/>
  <c r="N44" i="15" s="1"/>
  <c r="M37" i="15"/>
  <c r="M44" i="15" s="1"/>
  <c r="L37" i="15"/>
  <c r="L44" i="15" s="1"/>
  <c r="K37" i="15"/>
  <c r="K44" i="15" s="1"/>
  <c r="J37" i="15"/>
  <c r="I37" i="15"/>
  <c r="H37" i="15"/>
  <c r="H44" i="15" s="1"/>
  <c r="G37" i="15"/>
  <c r="F37" i="15"/>
  <c r="F44" i="15" s="1"/>
  <c r="E37" i="15"/>
  <c r="E44" i="15" s="1"/>
  <c r="D37" i="15"/>
  <c r="D44" i="15" s="1"/>
  <c r="C37" i="15"/>
  <c r="C44" i="15" s="1"/>
  <c r="Q26" i="15"/>
  <c r="I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Y45" i="15" s="1"/>
  <c r="X13" i="15"/>
  <c r="W13" i="15"/>
  <c r="W26" i="15" s="1"/>
  <c r="V13" i="15"/>
  <c r="V26" i="15" s="1"/>
  <c r="U13" i="15"/>
  <c r="T13" i="15"/>
  <c r="T26" i="15" s="1"/>
  <c r="S13" i="15"/>
  <c r="S26" i="15" s="1"/>
  <c r="R13" i="15"/>
  <c r="Q13" i="15"/>
  <c r="P13" i="15"/>
  <c r="P26" i="15" s="1"/>
  <c r="P45" i="15" s="1"/>
  <c r="O13" i="15"/>
  <c r="O26" i="15" s="1"/>
  <c r="N13" i="15"/>
  <c r="N26" i="15" s="1"/>
  <c r="M13" i="15"/>
  <c r="L13" i="15"/>
  <c r="L26" i="15" s="1"/>
  <c r="K13" i="15"/>
  <c r="K26" i="15" s="1"/>
  <c r="J13" i="15"/>
  <c r="I13" i="15"/>
  <c r="H13" i="15"/>
  <c r="H26" i="15" s="1"/>
  <c r="H45" i="15" s="1"/>
  <c r="G13" i="15"/>
  <c r="G26" i="15" s="1"/>
  <c r="F13" i="15"/>
  <c r="F26" i="15" s="1"/>
  <c r="E13" i="15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X44" i="16" s="1"/>
  <c r="W37" i="16"/>
  <c r="V37" i="16"/>
  <c r="V44" i="16" s="1"/>
  <c r="U37" i="16"/>
  <c r="U44" i="16" s="1"/>
  <c r="T37" i="16"/>
  <c r="S37" i="16"/>
  <c r="S44" i="16" s="1"/>
  <c r="R37" i="16"/>
  <c r="R44" i="16" s="1"/>
  <c r="Q37" i="16"/>
  <c r="P37" i="16"/>
  <c r="P44" i="16" s="1"/>
  <c r="O37" i="16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F37" i="16"/>
  <c r="F44" i="16" s="1"/>
  <c r="E37" i="16"/>
  <c r="E44" i="16" s="1"/>
  <c r="D37" i="16"/>
  <c r="D44" i="16" s="1"/>
  <c r="C37" i="16"/>
  <c r="C44" i="16" s="1"/>
  <c r="U26" i="16"/>
  <c r="U45" i="16" s="1"/>
  <c r="C26" i="16"/>
  <c r="C45" i="16" s="1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W26" i="16" s="1"/>
  <c r="V13" i="16"/>
  <c r="V26" i="16" s="1"/>
  <c r="U13" i="16"/>
  <c r="T13" i="16"/>
  <c r="T26" i="16" s="1"/>
  <c r="S13" i="16"/>
  <c r="S26" i="16" s="1"/>
  <c r="S45" i="16" s="1"/>
  <c r="R13" i="16"/>
  <c r="R26" i="16" s="1"/>
  <c r="Q13" i="16"/>
  <c r="Q26" i="16" s="1"/>
  <c r="P13" i="16"/>
  <c r="P26" i="16" s="1"/>
  <c r="P45" i="16" s="1"/>
  <c r="O13" i="16"/>
  <c r="O26" i="16" s="1"/>
  <c r="N13" i="16"/>
  <c r="N26" i="16" s="1"/>
  <c r="M13" i="16"/>
  <c r="M26" i="16" s="1"/>
  <c r="L13" i="16"/>
  <c r="L26" i="16" s="1"/>
  <c r="L45" i="16" s="1"/>
  <c r="K13" i="16"/>
  <c r="K26" i="16" s="1"/>
  <c r="J13" i="16"/>
  <c r="I13" i="16"/>
  <c r="I26" i="16" s="1"/>
  <c r="H13" i="16"/>
  <c r="H26" i="16" s="1"/>
  <c r="H45" i="16" s="1"/>
  <c r="G13" i="16"/>
  <c r="G26" i="16" s="1"/>
  <c r="F13" i="16"/>
  <c r="F26" i="16" s="1"/>
  <c r="E13" i="16"/>
  <c r="E26" i="16" s="1"/>
  <c r="E45" i="16" s="1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Y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Z37" i="17" s="1"/>
  <c r="W37" i="17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N37" i="17"/>
  <c r="N44" i="17" s="1"/>
  <c r="M37" i="17"/>
  <c r="M44" i="17" s="1"/>
  <c r="L37" i="17"/>
  <c r="K37" i="17"/>
  <c r="K44" i="17" s="1"/>
  <c r="J37" i="17"/>
  <c r="I37" i="17"/>
  <c r="I44" i="17" s="1"/>
  <c r="H37" i="17"/>
  <c r="H44" i="17" s="1"/>
  <c r="G37" i="17"/>
  <c r="F37" i="17"/>
  <c r="F44" i="17" s="1"/>
  <c r="E37" i="17"/>
  <c r="E44" i="17" s="1"/>
  <c r="D37" i="17"/>
  <c r="C37" i="17"/>
  <c r="C44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W13" i="17"/>
  <c r="W26" i="17" s="1"/>
  <c r="V13" i="17"/>
  <c r="V26" i="17" s="1"/>
  <c r="U13" i="17"/>
  <c r="U26" i="17" s="1"/>
  <c r="T13" i="17"/>
  <c r="T26" i="17" s="1"/>
  <c r="S13" i="17"/>
  <c r="S26" i="17" s="1"/>
  <c r="R13" i="17"/>
  <c r="Q13" i="17"/>
  <c r="Q26" i="17" s="1"/>
  <c r="Q45" i="17" s="1"/>
  <c r="P13" i="17"/>
  <c r="P26" i="17" s="1"/>
  <c r="O13" i="17"/>
  <c r="O26" i="17" s="1"/>
  <c r="N13" i="17"/>
  <c r="N26" i="17" s="1"/>
  <c r="M13" i="17"/>
  <c r="M26" i="17" s="1"/>
  <c r="L13" i="17"/>
  <c r="L26" i="17" s="1"/>
  <c r="K13" i="17"/>
  <c r="K26" i="17" s="1"/>
  <c r="J13" i="17"/>
  <c r="I13" i="17"/>
  <c r="I26" i="17" s="1"/>
  <c r="I45" i="17" s="1"/>
  <c r="H13" i="17"/>
  <c r="H26" i="17" s="1"/>
  <c r="H45" i="17" s="1"/>
  <c r="G13" i="17"/>
  <c r="G26" i="17" s="1"/>
  <c r="F13" i="17"/>
  <c r="F26" i="17" s="1"/>
  <c r="E13" i="17"/>
  <c r="E26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V44" i="18" s="1"/>
  <c r="U37" i="18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N37" i="18"/>
  <c r="N44" i="18" s="1"/>
  <c r="M37" i="18"/>
  <c r="L37" i="18"/>
  <c r="L44" i="18" s="1"/>
  <c r="K37" i="18"/>
  <c r="K44" i="18" s="1"/>
  <c r="J37" i="18"/>
  <c r="I37" i="18"/>
  <c r="I44" i="18" s="1"/>
  <c r="H37" i="18"/>
  <c r="G37" i="18"/>
  <c r="F37" i="18"/>
  <c r="F44" i="18" s="1"/>
  <c r="E37" i="18"/>
  <c r="D37" i="18"/>
  <c r="D44" i="18" s="1"/>
  <c r="C37" i="18"/>
  <c r="C44" i="18" s="1"/>
  <c r="V26" i="18"/>
  <c r="V45" i="18" s="1"/>
  <c r="T26" i="18"/>
  <c r="D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W13" i="18"/>
  <c r="W26" i="18" s="1"/>
  <c r="V13" i="18"/>
  <c r="U13" i="18"/>
  <c r="U26" i="18" s="1"/>
  <c r="T13" i="18"/>
  <c r="S13" i="18"/>
  <c r="S26" i="18" s="1"/>
  <c r="S45" i="18" s="1"/>
  <c r="R13" i="18"/>
  <c r="Q13" i="18"/>
  <c r="Q26" i="18" s="1"/>
  <c r="P13" i="18"/>
  <c r="P26" i="18" s="1"/>
  <c r="P45" i="18" s="1"/>
  <c r="O13" i="18"/>
  <c r="O26" i="18" s="1"/>
  <c r="N13" i="18"/>
  <c r="N26" i="18" s="1"/>
  <c r="N45" i="18" s="1"/>
  <c r="M13" i="18"/>
  <c r="M26" i="18" s="1"/>
  <c r="L13" i="18"/>
  <c r="L26" i="18" s="1"/>
  <c r="K13" i="18"/>
  <c r="K26" i="18" s="1"/>
  <c r="K45" i="18" s="1"/>
  <c r="J13" i="18"/>
  <c r="I13" i="18"/>
  <c r="I26" i="18" s="1"/>
  <c r="H13" i="18"/>
  <c r="H26" i="18" s="1"/>
  <c r="G13" i="18"/>
  <c r="G26" i="18" s="1"/>
  <c r="F13" i="18"/>
  <c r="F26" i="18" s="1"/>
  <c r="F45" i="18" s="1"/>
  <c r="E13" i="18"/>
  <c r="E26" i="18" s="1"/>
  <c r="D13" i="18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Y44" i="19"/>
  <c r="Q44" i="19"/>
  <c r="I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W37" i="19"/>
  <c r="W44" i="19" s="1"/>
  <c r="V37" i="19"/>
  <c r="V44" i="19" s="1"/>
  <c r="U37" i="19"/>
  <c r="U44" i="19" s="1"/>
  <c r="T37" i="19"/>
  <c r="S37" i="19"/>
  <c r="S44" i="19" s="1"/>
  <c r="R37" i="19"/>
  <c r="R44" i="19" s="1"/>
  <c r="Q37" i="19"/>
  <c r="P37" i="19"/>
  <c r="P44" i="19" s="1"/>
  <c r="O37" i="19"/>
  <c r="O44" i="19" s="1"/>
  <c r="N37" i="19"/>
  <c r="N44" i="19" s="1"/>
  <c r="M37" i="19"/>
  <c r="M44" i="19" s="1"/>
  <c r="L37" i="19"/>
  <c r="K37" i="19"/>
  <c r="K44" i="19" s="1"/>
  <c r="J37" i="19"/>
  <c r="J44" i="19" s="1"/>
  <c r="I37" i="19"/>
  <c r="H37" i="19"/>
  <c r="H44" i="19" s="1"/>
  <c r="G37" i="19"/>
  <c r="G44" i="19" s="1"/>
  <c r="F37" i="19"/>
  <c r="F44" i="19" s="1"/>
  <c r="E37" i="19"/>
  <c r="E44" i="19" s="1"/>
  <c r="D37" i="19"/>
  <c r="C37" i="19"/>
  <c r="C44" i="19" s="1"/>
  <c r="W26" i="19"/>
  <c r="W45" i="19" s="1"/>
  <c r="G26" i="19"/>
  <c r="G45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V13" i="19"/>
  <c r="V26" i="19" s="1"/>
  <c r="U13" i="19"/>
  <c r="U26" i="19" s="1"/>
  <c r="U45" i="19" s="1"/>
  <c r="T13" i="19"/>
  <c r="T26" i="19" s="1"/>
  <c r="S13" i="19"/>
  <c r="S26" i="19" s="1"/>
  <c r="R13" i="19"/>
  <c r="R26" i="19" s="1"/>
  <c r="Q13" i="19"/>
  <c r="Q26" i="19" s="1"/>
  <c r="Q45" i="19" s="1"/>
  <c r="P13" i="19"/>
  <c r="P26" i="19" s="1"/>
  <c r="O13" i="19"/>
  <c r="N13" i="19"/>
  <c r="N26" i="19" s="1"/>
  <c r="M13" i="19"/>
  <c r="M26" i="19" s="1"/>
  <c r="M45" i="19" s="1"/>
  <c r="L13" i="19"/>
  <c r="L26" i="19" s="1"/>
  <c r="K13" i="19"/>
  <c r="K26" i="19" s="1"/>
  <c r="J13" i="19"/>
  <c r="J26" i="19" s="1"/>
  <c r="I13" i="19"/>
  <c r="I26" i="19" s="1"/>
  <c r="H13" i="19"/>
  <c r="H26" i="19" s="1"/>
  <c r="G13" i="19"/>
  <c r="F13" i="19"/>
  <c r="F26" i="19" s="1"/>
  <c r="E13" i="19"/>
  <c r="E26" i="19" s="1"/>
  <c r="E45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Y44" i="20"/>
  <c r="Q44" i="20"/>
  <c r="K44" i="20"/>
  <c r="I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X37" i="20"/>
  <c r="W37" i="20"/>
  <c r="W44" i="20" s="1"/>
  <c r="V37" i="20"/>
  <c r="V44" i="20" s="1"/>
  <c r="U37" i="20"/>
  <c r="U44" i="20" s="1"/>
  <c r="T37" i="20"/>
  <c r="S37" i="20"/>
  <c r="S44" i="20" s="1"/>
  <c r="R37" i="20"/>
  <c r="R44" i="20" s="1"/>
  <c r="Q37" i="20"/>
  <c r="P37" i="20"/>
  <c r="P44" i="20" s="1"/>
  <c r="O37" i="20"/>
  <c r="O44" i="20" s="1"/>
  <c r="N37" i="20"/>
  <c r="N44" i="20" s="1"/>
  <c r="M37" i="20"/>
  <c r="M44" i="20" s="1"/>
  <c r="L37" i="20"/>
  <c r="K37" i="20"/>
  <c r="J37" i="20"/>
  <c r="J44" i="20" s="1"/>
  <c r="I37" i="20"/>
  <c r="H37" i="20"/>
  <c r="H44" i="20" s="1"/>
  <c r="G37" i="20"/>
  <c r="G44" i="20" s="1"/>
  <c r="F37" i="20"/>
  <c r="F44" i="20" s="1"/>
  <c r="E37" i="20"/>
  <c r="E44" i="20" s="1"/>
  <c r="D37" i="20"/>
  <c r="C37" i="20"/>
  <c r="C44" i="20" s="1"/>
  <c r="O26" i="20"/>
  <c r="O45" i="20" s="1"/>
  <c r="F26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V13" i="20"/>
  <c r="V26" i="20" s="1"/>
  <c r="U13" i="20"/>
  <c r="U26" i="20" s="1"/>
  <c r="U45" i="20" s="1"/>
  <c r="T13" i="20"/>
  <c r="T26" i="20" s="1"/>
  <c r="S13" i="20"/>
  <c r="S26" i="20" s="1"/>
  <c r="R13" i="20"/>
  <c r="R26" i="20" s="1"/>
  <c r="R45" i="20" s="1"/>
  <c r="Q13" i="20"/>
  <c r="Q26" i="20" s="1"/>
  <c r="P13" i="20"/>
  <c r="P26" i="20" s="1"/>
  <c r="O13" i="20"/>
  <c r="N13" i="20"/>
  <c r="N26" i="20" s="1"/>
  <c r="M13" i="20"/>
  <c r="M26" i="20" s="1"/>
  <c r="M45" i="20" s="1"/>
  <c r="L13" i="20"/>
  <c r="L26" i="20" s="1"/>
  <c r="K13" i="20"/>
  <c r="K26" i="20" s="1"/>
  <c r="J13" i="20"/>
  <c r="J26" i="20" s="1"/>
  <c r="J45" i="20" s="1"/>
  <c r="I13" i="20"/>
  <c r="I26" i="20" s="1"/>
  <c r="H13" i="20"/>
  <c r="H26" i="20" s="1"/>
  <c r="G13" i="20"/>
  <c r="F13" i="20"/>
  <c r="E13" i="20"/>
  <c r="E26" i="20" s="1"/>
  <c r="E45" i="20" s="1"/>
  <c r="D13" i="20"/>
  <c r="D26" i="20" s="1"/>
  <c r="C13" i="20"/>
  <c r="C26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W26" i="21"/>
  <c r="T26" i="21"/>
  <c r="T45" i="21" s="1"/>
  <c r="O26" i="21"/>
  <c r="O45" i="21" s="1"/>
  <c r="G26" i="21"/>
  <c r="G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W13" i="21"/>
  <c r="V13" i="21"/>
  <c r="V26" i="21" s="1"/>
  <c r="U13" i="21"/>
  <c r="U26" i="21" s="1"/>
  <c r="U45" i="21" s="1"/>
  <c r="T13" i="21"/>
  <c r="S13" i="21"/>
  <c r="S26" i="21" s="1"/>
  <c r="R13" i="21"/>
  <c r="R26" i="21" s="1"/>
  <c r="R45" i="21" s="1"/>
  <c r="Q13" i="21"/>
  <c r="Q26" i="21" s="1"/>
  <c r="P13" i="21"/>
  <c r="P26" i="21" s="1"/>
  <c r="P45" i="21" s="1"/>
  <c r="O13" i="21"/>
  <c r="N13" i="21"/>
  <c r="N26" i="21" s="1"/>
  <c r="M13" i="21"/>
  <c r="M26" i="21" s="1"/>
  <c r="M45" i="21" s="1"/>
  <c r="L13" i="21"/>
  <c r="L26" i="21" s="1"/>
  <c r="K13" i="21"/>
  <c r="K26" i="21" s="1"/>
  <c r="J13" i="21"/>
  <c r="J26" i="21" s="1"/>
  <c r="J45" i="21" s="1"/>
  <c r="I13" i="21"/>
  <c r="I26" i="21" s="1"/>
  <c r="H13" i="21"/>
  <c r="H26" i="21" s="1"/>
  <c r="H45" i="21" s="1"/>
  <c r="G13" i="21"/>
  <c r="F13" i="21"/>
  <c r="F26" i="21" s="1"/>
  <c r="E13" i="21"/>
  <c r="E26" i="21" s="1"/>
  <c r="E45" i="21" s="1"/>
  <c r="D13" i="21"/>
  <c r="D26" i="21" s="1"/>
  <c r="C13" i="21"/>
  <c r="C26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S44" i="22"/>
  <c r="I44" i="22"/>
  <c r="C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U44" i="22" s="1"/>
  <c r="T37" i="22"/>
  <c r="S37" i="22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K37" i="22"/>
  <c r="K44" i="22" s="1"/>
  <c r="J37" i="22"/>
  <c r="J44" i="22" s="1"/>
  <c r="I37" i="22"/>
  <c r="H37" i="22"/>
  <c r="H44" i="22" s="1"/>
  <c r="G37" i="22"/>
  <c r="G44" i="22" s="1"/>
  <c r="F37" i="22"/>
  <c r="F44" i="22" s="1"/>
  <c r="E37" i="22"/>
  <c r="E44" i="22" s="1"/>
  <c r="D37" i="22"/>
  <c r="C37" i="22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Y45" i="22" s="1"/>
  <c r="X13" i="22"/>
  <c r="W13" i="22"/>
  <c r="V13" i="22"/>
  <c r="V26" i="22" s="1"/>
  <c r="V45" i="22" s="1"/>
  <c r="U13" i="22"/>
  <c r="U26" i="22" s="1"/>
  <c r="T13" i="22"/>
  <c r="T26" i="22" s="1"/>
  <c r="S13" i="22"/>
  <c r="S26" i="22" s="1"/>
  <c r="R13" i="22"/>
  <c r="R26" i="22" s="1"/>
  <c r="R45" i="22" s="1"/>
  <c r="Q13" i="22"/>
  <c r="Q26" i="22" s="1"/>
  <c r="Q45" i="22" s="1"/>
  <c r="P13" i="22"/>
  <c r="P26" i="22" s="1"/>
  <c r="O13" i="22"/>
  <c r="N13" i="22"/>
  <c r="N26" i="22" s="1"/>
  <c r="N45" i="22" s="1"/>
  <c r="M13" i="22"/>
  <c r="M26" i="22" s="1"/>
  <c r="L13" i="22"/>
  <c r="L26" i="22" s="1"/>
  <c r="K13" i="22"/>
  <c r="K26" i="22" s="1"/>
  <c r="J13" i="22"/>
  <c r="J26" i="22" s="1"/>
  <c r="J45" i="22" s="1"/>
  <c r="I13" i="22"/>
  <c r="I26" i="22" s="1"/>
  <c r="I45" i="22" s="1"/>
  <c r="H13" i="22"/>
  <c r="H26" i="22" s="1"/>
  <c r="G13" i="22"/>
  <c r="F13" i="22"/>
  <c r="F26" i="22" s="1"/>
  <c r="F45" i="22" s="1"/>
  <c r="E13" i="22"/>
  <c r="E26" i="22" s="1"/>
  <c r="D13" i="22"/>
  <c r="C13" i="22"/>
  <c r="C26" i="22" s="1"/>
  <c r="AA50" i="23"/>
  <c r="Y50" i="23"/>
  <c r="Z50" i="23" s="1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F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W44" i="23" s="1"/>
  <c r="V37" i="23"/>
  <c r="V44" i="23" s="1"/>
  <c r="U37" i="23"/>
  <c r="U44" i="23" s="1"/>
  <c r="T37" i="23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E37" i="23"/>
  <c r="E44" i="23" s="1"/>
  <c r="D37" i="23"/>
  <c r="C37" i="23"/>
  <c r="C44" i="23" s="1"/>
  <c r="AA25" i="23"/>
  <c r="Y25" i="23"/>
  <c r="X25" i="23"/>
  <c r="W25" i="23"/>
  <c r="W26" i="23" s="1"/>
  <c r="W45" i="23" s="1"/>
  <c r="V25" i="23"/>
  <c r="U25" i="23"/>
  <c r="T25" i="23"/>
  <c r="S25" i="23"/>
  <c r="R25" i="23"/>
  <c r="Q25" i="23"/>
  <c r="P25" i="23"/>
  <c r="O25" i="23"/>
  <c r="O26" i="23" s="1"/>
  <c r="O45" i="23" s="1"/>
  <c r="N25" i="23"/>
  <c r="M25" i="23"/>
  <c r="L25" i="23"/>
  <c r="K25" i="23"/>
  <c r="J25" i="23"/>
  <c r="I25" i="23"/>
  <c r="H25" i="23"/>
  <c r="G25" i="23"/>
  <c r="G26" i="23" s="1"/>
  <c r="G45" i="23" s="1"/>
  <c r="F25" i="23"/>
  <c r="E25" i="23"/>
  <c r="D25" i="23"/>
  <c r="C25" i="23"/>
  <c r="AA13" i="23"/>
  <c r="AA26" i="23" s="1"/>
  <c r="AA45" i="23" s="1"/>
  <c r="Y13" i="23"/>
  <c r="X13" i="23"/>
  <c r="W13" i="23"/>
  <c r="V13" i="23"/>
  <c r="V26" i="23" s="1"/>
  <c r="U13" i="23"/>
  <c r="T13" i="23"/>
  <c r="T26" i="23" s="1"/>
  <c r="S13" i="23"/>
  <c r="S26" i="23" s="1"/>
  <c r="R13" i="23"/>
  <c r="Q13" i="23"/>
  <c r="Q26" i="23" s="1"/>
  <c r="Q45" i="23" s="1"/>
  <c r="P13" i="23"/>
  <c r="P26" i="23" s="1"/>
  <c r="P45" i="23" s="1"/>
  <c r="O13" i="23"/>
  <c r="N13" i="23"/>
  <c r="N26" i="23" s="1"/>
  <c r="M13" i="23"/>
  <c r="L13" i="23"/>
  <c r="L26" i="23" s="1"/>
  <c r="K13" i="23"/>
  <c r="K26" i="23" s="1"/>
  <c r="J13" i="23"/>
  <c r="I13" i="23"/>
  <c r="H13" i="23"/>
  <c r="H26" i="23" s="1"/>
  <c r="H45" i="23" s="1"/>
  <c r="G13" i="23"/>
  <c r="F13" i="23"/>
  <c r="F26" i="23" s="1"/>
  <c r="E13" i="23"/>
  <c r="D13" i="23"/>
  <c r="D26" i="23" s="1"/>
  <c r="C13" i="23"/>
  <c r="C26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W37" i="24"/>
  <c r="V37" i="24"/>
  <c r="V44" i="24" s="1"/>
  <c r="U37" i="24"/>
  <c r="U44" i="24" s="1"/>
  <c r="T37" i="24"/>
  <c r="S37" i="24"/>
  <c r="S44" i="24" s="1"/>
  <c r="R37" i="24"/>
  <c r="R44" i="24" s="1"/>
  <c r="Q37" i="24"/>
  <c r="P37" i="24"/>
  <c r="P44" i="24" s="1"/>
  <c r="O37" i="24"/>
  <c r="N37" i="24"/>
  <c r="M37" i="24"/>
  <c r="M44" i="24" s="1"/>
  <c r="L37" i="24"/>
  <c r="K37" i="24"/>
  <c r="K44" i="24" s="1"/>
  <c r="J37" i="24"/>
  <c r="J44" i="24" s="1"/>
  <c r="I37" i="24"/>
  <c r="H37" i="24"/>
  <c r="H44" i="24" s="1"/>
  <c r="G37" i="24"/>
  <c r="F37" i="24"/>
  <c r="E37" i="24"/>
  <c r="E44" i="24" s="1"/>
  <c r="D37" i="24"/>
  <c r="C37" i="24"/>
  <c r="C44" i="24" s="1"/>
  <c r="AA25" i="24"/>
  <c r="Z25" i="24"/>
  <c r="Y25" i="24"/>
  <c r="Y26" i="24" s="1"/>
  <c r="X25" i="24"/>
  <c r="W25" i="24"/>
  <c r="V25" i="24"/>
  <c r="U25" i="24"/>
  <c r="T25" i="24"/>
  <c r="S25" i="24"/>
  <c r="R25" i="24"/>
  <c r="Q25" i="24"/>
  <c r="Q26" i="24" s="1"/>
  <c r="P25" i="24"/>
  <c r="O25" i="24"/>
  <c r="N25" i="24"/>
  <c r="M25" i="24"/>
  <c r="L25" i="24"/>
  <c r="K25" i="24"/>
  <c r="J25" i="24"/>
  <c r="I25" i="24"/>
  <c r="I26" i="24" s="1"/>
  <c r="H25" i="24"/>
  <c r="G25" i="24"/>
  <c r="F25" i="24"/>
  <c r="E25" i="24"/>
  <c r="D25" i="24"/>
  <c r="C25" i="24"/>
  <c r="AA13" i="24"/>
  <c r="Z13" i="24"/>
  <c r="Y13" i="24"/>
  <c r="X13" i="24"/>
  <c r="X26" i="24" s="1"/>
  <c r="W13" i="24"/>
  <c r="W26" i="24" s="1"/>
  <c r="V13" i="24"/>
  <c r="U13" i="24"/>
  <c r="U26" i="24" s="1"/>
  <c r="T13" i="24"/>
  <c r="T26" i="24" s="1"/>
  <c r="S13" i="24"/>
  <c r="R13" i="24"/>
  <c r="R26" i="24" s="1"/>
  <c r="R45" i="24" s="1"/>
  <c r="Q13" i="24"/>
  <c r="P13" i="24"/>
  <c r="P26" i="24" s="1"/>
  <c r="O13" i="24"/>
  <c r="O26" i="24" s="1"/>
  <c r="N13" i="24"/>
  <c r="M13" i="24"/>
  <c r="M26" i="24" s="1"/>
  <c r="L13" i="24"/>
  <c r="L26" i="24" s="1"/>
  <c r="K13" i="24"/>
  <c r="J13" i="24"/>
  <c r="J26" i="24" s="1"/>
  <c r="J45" i="24" s="1"/>
  <c r="I13" i="24"/>
  <c r="H13" i="24"/>
  <c r="H26" i="24" s="1"/>
  <c r="G13" i="24"/>
  <c r="G26" i="24" s="1"/>
  <c r="F13" i="24"/>
  <c r="E13" i="24"/>
  <c r="E26" i="24" s="1"/>
  <c r="D13" i="24"/>
  <c r="D26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V44" i="25"/>
  <c r="F44" i="25"/>
  <c r="E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W37" i="25"/>
  <c r="W44" i="25" s="1"/>
  <c r="V37" i="25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E37" i="25"/>
  <c r="D37" i="25"/>
  <c r="D44" i="25" s="1"/>
  <c r="C37" i="25"/>
  <c r="C44" i="25" s="1"/>
  <c r="Y26" i="25"/>
  <c r="Y45" i="25" s="1"/>
  <c r="AA25" i="25"/>
  <c r="Y25" i="25"/>
  <c r="X25" i="25"/>
  <c r="W25" i="25"/>
  <c r="V25" i="25"/>
  <c r="U25" i="25"/>
  <c r="T25" i="25"/>
  <c r="S25" i="25"/>
  <c r="R25" i="25"/>
  <c r="Q25" i="25"/>
  <c r="P25" i="25"/>
  <c r="P26" i="25" s="1"/>
  <c r="O25" i="25"/>
  <c r="N25" i="25"/>
  <c r="M25" i="25"/>
  <c r="L25" i="25"/>
  <c r="K25" i="25"/>
  <c r="J25" i="25"/>
  <c r="I25" i="25"/>
  <c r="H25" i="25"/>
  <c r="H26" i="25" s="1"/>
  <c r="G25" i="25"/>
  <c r="F25" i="25"/>
  <c r="E25" i="25"/>
  <c r="D25" i="25"/>
  <c r="C25" i="25"/>
  <c r="AA13" i="25"/>
  <c r="Z13" i="25"/>
  <c r="Y13" i="25"/>
  <c r="X13" i="25"/>
  <c r="W13" i="25"/>
  <c r="W26" i="25" s="1"/>
  <c r="W45" i="25" s="1"/>
  <c r="V13" i="25"/>
  <c r="U13" i="25"/>
  <c r="U26" i="25" s="1"/>
  <c r="U45" i="25" s="1"/>
  <c r="T13" i="25"/>
  <c r="T26" i="25" s="1"/>
  <c r="T45" i="25" s="1"/>
  <c r="S13" i="25"/>
  <c r="R13" i="25"/>
  <c r="R26" i="25" s="1"/>
  <c r="Q13" i="25"/>
  <c r="P13" i="25"/>
  <c r="O13" i="25"/>
  <c r="O26" i="25" s="1"/>
  <c r="O45" i="25" s="1"/>
  <c r="N13" i="25"/>
  <c r="M13" i="25"/>
  <c r="M26" i="25" s="1"/>
  <c r="L13" i="25"/>
  <c r="L26" i="25" s="1"/>
  <c r="L45" i="25" s="1"/>
  <c r="K13" i="25"/>
  <c r="J13" i="25"/>
  <c r="J26" i="25" s="1"/>
  <c r="I13" i="25"/>
  <c r="H13" i="25"/>
  <c r="G13" i="25"/>
  <c r="G26" i="25" s="1"/>
  <c r="G45" i="25" s="1"/>
  <c r="F13" i="25"/>
  <c r="E13" i="25"/>
  <c r="E26" i="25" s="1"/>
  <c r="D13" i="25"/>
  <c r="D26" i="25" s="1"/>
  <c r="D45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X44" i="26"/>
  <c r="AA43" i="26"/>
  <c r="Y43" i="26"/>
  <c r="X43" i="26"/>
  <c r="W43" i="26"/>
  <c r="V43" i="26"/>
  <c r="U43" i="26"/>
  <c r="U44" i="26" s="1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Z37" i="26"/>
  <c r="Y37" i="26"/>
  <c r="X37" i="26"/>
  <c r="W37" i="26"/>
  <c r="V37" i="26"/>
  <c r="U37" i="26"/>
  <c r="T37" i="26"/>
  <c r="T44" i="26" s="1"/>
  <c r="S37" i="26"/>
  <c r="R37" i="26"/>
  <c r="R44" i="26" s="1"/>
  <c r="Q37" i="26"/>
  <c r="P37" i="26"/>
  <c r="P44" i="26" s="1"/>
  <c r="O37" i="26"/>
  <c r="N37" i="26"/>
  <c r="M37" i="26"/>
  <c r="L37" i="26"/>
  <c r="L44" i="26" s="1"/>
  <c r="K37" i="26"/>
  <c r="J37" i="26"/>
  <c r="J44" i="26" s="1"/>
  <c r="I37" i="26"/>
  <c r="H37" i="26"/>
  <c r="H44" i="26" s="1"/>
  <c r="G37" i="26"/>
  <c r="F37" i="26"/>
  <c r="E37" i="26"/>
  <c r="D37" i="26"/>
  <c r="D44" i="26" s="1"/>
  <c r="C37" i="26"/>
  <c r="AA26" i="26"/>
  <c r="AA45" i="26" s="1"/>
  <c r="AA25" i="26"/>
  <c r="Y25" i="26"/>
  <c r="Y26" i="26" s="1"/>
  <c r="X25" i="26"/>
  <c r="W25" i="26"/>
  <c r="V25" i="26"/>
  <c r="U25" i="26"/>
  <c r="T25" i="26"/>
  <c r="S25" i="26"/>
  <c r="S26" i="26" s="1"/>
  <c r="R25" i="26"/>
  <c r="Q25" i="26"/>
  <c r="Q26" i="26" s="1"/>
  <c r="P25" i="26"/>
  <c r="O25" i="26"/>
  <c r="N25" i="26"/>
  <c r="M25" i="26"/>
  <c r="L25" i="26"/>
  <c r="K25" i="26"/>
  <c r="K26" i="26" s="1"/>
  <c r="J25" i="26"/>
  <c r="I25" i="26"/>
  <c r="I26" i="26" s="1"/>
  <c r="H25" i="26"/>
  <c r="G25" i="26"/>
  <c r="F25" i="26"/>
  <c r="E25" i="26"/>
  <c r="D25" i="26"/>
  <c r="C25" i="26"/>
  <c r="C26" i="26" s="1"/>
  <c r="AA13" i="26"/>
  <c r="Y13" i="26"/>
  <c r="X13" i="26"/>
  <c r="W13" i="26"/>
  <c r="W26" i="26" s="1"/>
  <c r="V13" i="26"/>
  <c r="U13" i="26"/>
  <c r="T13" i="26"/>
  <c r="T26" i="26" s="1"/>
  <c r="T45" i="26" s="1"/>
  <c r="S13" i="26"/>
  <c r="R13" i="26"/>
  <c r="R26" i="26" s="1"/>
  <c r="Q13" i="26"/>
  <c r="P13" i="26"/>
  <c r="P26" i="26" s="1"/>
  <c r="P45" i="26" s="1"/>
  <c r="O13" i="26"/>
  <c r="O26" i="26" s="1"/>
  <c r="N13" i="26"/>
  <c r="M13" i="26"/>
  <c r="L13" i="26"/>
  <c r="L26" i="26" s="1"/>
  <c r="L45" i="26" s="1"/>
  <c r="K13" i="26"/>
  <c r="J13" i="26"/>
  <c r="J26" i="26" s="1"/>
  <c r="I13" i="26"/>
  <c r="H13" i="26"/>
  <c r="H26" i="26" s="1"/>
  <c r="H45" i="26" s="1"/>
  <c r="G13" i="26"/>
  <c r="F13" i="26"/>
  <c r="E13" i="26"/>
  <c r="D13" i="26"/>
  <c r="D26" i="26" s="1"/>
  <c r="D45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X44" i="27"/>
  <c r="H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Z37" i="27" s="1"/>
  <c r="W37" i="27"/>
  <c r="V37" i="27"/>
  <c r="U37" i="27"/>
  <c r="U44" i="27" s="1"/>
  <c r="T37" i="27"/>
  <c r="T44" i="27" s="1"/>
  <c r="S37" i="27"/>
  <c r="S44" i="27" s="1"/>
  <c r="R37" i="27"/>
  <c r="Q37" i="27"/>
  <c r="Q44" i="27" s="1"/>
  <c r="P37" i="27"/>
  <c r="P44" i="27" s="1"/>
  <c r="O37" i="27"/>
  <c r="N37" i="27"/>
  <c r="M37" i="27"/>
  <c r="M44" i="27" s="1"/>
  <c r="L37" i="27"/>
  <c r="L44" i="27" s="1"/>
  <c r="K37" i="27"/>
  <c r="K44" i="27" s="1"/>
  <c r="J37" i="27"/>
  <c r="I37" i="27"/>
  <c r="I44" i="27" s="1"/>
  <c r="H37" i="27"/>
  <c r="G37" i="27"/>
  <c r="F37" i="27"/>
  <c r="E37" i="27"/>
  <c r="E44" i="27" s="1"/>
  <c r="D37" i="27"/>
  <c r="D44" i="27" s="1"/>
  <c r="C37" i="27"/>
  <c r="C44" i="27" s="1"/>
  <c r="S26" i="27"/>
  <c r="K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X13" i="27"/>
  <c r="X26" i="27" s="1"/>
  <c r="W13" i="27"/>
  <c r="W26" i="27" s="1"/>
  <c r="V13" i="27"/>
  <c r="V26" i="27" s="1"/>
  <c r="U13" i="27"/>
  <c r="U26" i="27" s="1"/>
  <c r="T13" i="27"/>
  <c r="T26" i="27" s="1"/>
  <c r="T45" i="27" s="1"/>
  <c r="S13" i="27"/>
  <c r="R13" i="27"/>
  <c r="R26" i="27" s="1"/>
  <c r="Q13" i="27"/>
  <c r="P13" i="27"/>
  <c r="P26" i="27" s="1"/>
  <c r="O13" i="27"/>
  <c r="O26" i="27" s="1"/>
  <c r="N13" i="27"/>
  <c r="N26" i="27" s="1"/>
  <c r="M13" i="27"/>
  <c r="M26" i="27" s="1"/>
  <c r="L13" i="27"/>
  <c r="L26" i="27" s="1"/>
  <c r="L45" i="27" s="1"/>
  <c r="K13" i="27"/>
  <c r="J13" i="27"/>
  <c r="J26" i="27" s="1"/>
  <c r="I13" i="27"/>
  <c r="H13" i="27"/>
  <c r="H26" i="27" s="1"/>
  <c r="G13" i="27"/>
  <c r="G26" i="27" s="1"/>
  <c r="F13" i="27"/>
  <c r="F26" i="27" s="1"/>
  <c r="E13" i="27"/>
  <c r="E26" i="27" s="1"/>
  <c r="D13" i="27"/>
  <c r="D26" i="27" s="1"/>
  <c r="D45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P44" i="28"/>
  <c r="H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W37" i="28"/>
  <c r="V37" i="28"/>
  <c r="U37" i="28"/>
  <c r="U44" i="28" s="1"/>
  <c r="T37" i="28"/>
  <c r="T44" i="28" s="1"/>
  <c r="S37" i="28"/>
  <c r="S44" i="28" s="1"/>
  <c r="R37" i="28"/>
  <c r="Q37" i="28"/>
  <c r="P37" i="28"/>
  <c r="O37" i="28"/>
  <c r="N37" i="28"/>
  <c r="M37" i="28"/>
  <c r="M44" i="28" s="1"/>
  <c r="L37" i="28"/>
  <c r="L44" i="28" s="1"/>
  <c r="K37" i="28"/>
  <c r="K44" i="28" s="1"/>
  <c r="J37" i="28"/>
  <c r="I37" i="28"/>
  <c r="H37" i="28"/>
  <c r="G37" i="28"/>
  <c r="F37" i="28"/>
  <c r="E37" i="28"/>
  <c r="E44" i="28" s="1"/>
  <c r="D37" i="28"/>
  <c r="D44" i="28" s="1"/>
  <c r="C37" i="28"/>
  <c r="C44" i="28" s="1"/>
  <c r="K26" i="28"/>
  <c r="C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X13" i="28"/>
  <c r="X26" i="28" s="1"/>
  <c r="W13" i="28"/>
  <c r="W26" i="28" s="1"/>
  <c r="V13" i="28"/>
  <c r="V26" i="28" s="1"/>
  <c r="U13" i="28"/>
  <c r="U26" i="28" s="1"/>
  <c r="U45" i="28" s="1"/>
  <c r="T13" i="28"/>
  <c r="T26" i="28" s="1"/>
  <c r="S13" i="28"/>
  <c r="S26" i="28" s="1"/>
  <c r="R13" i="28"/>
  <c r="R26" i="28" s="1"/>
  <c r="Q13" i="28"/>
  <c r="P13" i="28"/>
  <c r="P26" i="28" s="1"/>
  <c r="P45" i="28" s="1"/>
  <c r="O13" i="28"/>
  <c r="O26" i="28" s="1"/>
  <c r="N13" i="28"/>
  <c r="N26" i="28" s="1"/>
  <c r="M13" i="28"/>
  <c r="M26" i="28" s="1"/>
  <c r="M45" i="28" s="1"/>
  <c r="L13" i="28"/>
  <c r="L26" i="28" s="1"/>
  <c r="K13" i="28"/>
  <c r="J13" i="28"/>
  <c r="J26" i="28" s="1"/>
  <c r="I13" i="28"/>
  <c r="H13" i="28"/>
  <c r="H26" i="28" s="1"/>
  <c r="G13" i="28"/>
  <c r="G26" i="28" s="1"/>
  <c r="F13" i="28"/>
  <c r="F26" i="28" s="1"/>
  <c r="E13" i="28"/>
  <c r="E26" i="28" s="1"/>
  <c r="E45" i="28" s="1"/>
  <c r="D13" i="28"/>
  <c r="D26" i="28" s="1"/>
  <c r="C13" i="28"/>
  <c r="AA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X44" i="29"/>
  <c r="S44" i="29"/>
  <c r="P44" i="29"/>
  <c r="AA43" i="29"/>
  <c r="Y43" i="29"/>
  <c r="X43" i="29"/>
  <c r="Z43" i="29" s="1"/>
  <c r="W43" i="29"/>
  <c r="V43" i="29"/>
  <c r="V44" i="29" s="1"/>
  <c r="U43" i="29"/>
  <c r="T43" i="29"/>
  <c r="S43" i="29"/>
  <c r="R43" i="29"/>
  <c r="Q43" i="29"/>
  <c r="P43" i="29"/>
  <c r="O43" i="29"/>
  <c r="N43" i="29"/>
  <c r="N44" i="29" s="1"/>
  <c r="M43" i="29"/>
  <c r="L43" i="29"/>
  <c r="K43" i="29"/>
  <c r="J43" i="29"/>
  <c r="I43" i="29"/>
  <c r="H43" i="29"/>
  <c r="G43" i="29"/>
  <c r="F43" i="29"/>
  <c r="F44" i="29" s="1"/>
  <c r="E43" i="29"/>
  <c r="D43" i="29"/>
  <c r="C43" i="29"/>
  <c r="AA37" i="29"/>
  <c r="AA44" i="29" s="1"/>
  <c r="Y37" i="29"/>
  <c r="Y44" i="29" s="1"/>
  <c r="X37" i="29"/>
  <c r="Z37" i="29" s="1"/>
  <c r="W37" i="29"/>
  <c r="W44" i="29" s="1"/>
  <c r="V37" i="29"/>
  <c r="U37" i="29"/>
  <c r="U44" i="29" s="1"/>
  <c r="T37" i="29"/>
  <c r="T44" i="29" s="1"/>
  <c r="S37" i="29"/>
  <c r="R37" i="29"/>
  <c r="Q37" i="29"/>
  <c r="Q44" i="29" s="1"/>
  <c r="P37" i="29"/>
  <c r="O37" i="29"/>
  <c r="O44" i="29" s="1"/>
  <c r="N37" i="29"/>
  <c r="M37" i="29"/>
  <c r="M44" i="29" s="1"/>
  <c r="L37" i="29"/>
  <c r="L44" i="29" s="1"/>
  <c r="K37" i="29"/>
  <c r="K44" i="29" s="1"/>
  <c r="J37" i="29"/>
  <c r="I37" i="29"/>
  <c r="I44" i="29" s="1"/>
  <c r="H37" i="29"/>
  <c r="H44" i="29" s="1"/>
  <c r="G37" i="29"/>
  <c r="G44" i="29" s="1"/>
  <c r="F37" i="29"/>
  <c r="E37" i="29"/>
  <c r="E44" i="29" s="1"/>
  <c r="D37" i="29"/>
  <c r="D44" i="29" s="1"/>
  <c r="C37" i="29"/>
  <c r="C44" i="29" s="1"/>
  <c r="F26" i="29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AA45" i="29" s="1"/>
  <c r="Y13" i="29"/>
  <c r="X13" i="29"/>
  <c r="W13" i="29"/>
  <c r="W26" i="29" s="1"/>
  <c r="V13" i="29"/>
  <c r="V26" i="29" s="1"/>
  <c r="U13" i="29"/>
  <c r="U26" i="29" s="1"/>
  <c r="U45" i="29" s="1"/>
  <c r="T13" i="29"/>
  <c r="T26" i="29" s="1"/>
  <c r="S13" i="29"/>
  <c r="S26" i="29" s="1"/>
  <c r="R13" i="29"/>
  <c r="Q13" i="29"/>
  <c r="P13" i="29"/>
  <c r="P26" i="29" s="1"/>
  <c r="O13" i="29"/>
  <c r="O26" i="29" s="1"/>
  <c r="N13" i="29"/>
  <c r="N26" i="29" s="1"/>
  <c r="M13" i="29"/>
  <c r="M26" i="29" s="1"/>
  <c r="M45" i="29" s="1"/>
  <c r="L13" i="29"/>
  <c r="L26" i="29" s="1"/>
  <c r="K13" i="29"/>
  <c r="K26" i="29" s="1"/>
  <c r="K45" i="29" s="1"/>
  <c r="J13" i="29"/>
  <c r="I13" i="29"/>
  <c r="H13" i="29"/>
  <c r="H26" i="29" s="1"/>
  <c r="G13" i="29"/>
  <c r="G26" i="29" s="1"/>
  <c r="F13" i="29"/>
  <c r="E13" i="29"/>
  <c r="E26" i="29" s="1"/>
  <c r="E45" i="29" s="1"/>
  <c r="D13" i="29"/>
  <c r="D26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M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X37" i="30"/>
  <c r="W37" i="30"/>
  <c r="V37" i="30"/>
  <c r="U37" i="30"/>
  <c r="T37" i="30"/>
  <c r="S37" i="30"/>
  <c r="R37" i="30"/>
  <c r="Q37" i="30"/>
  <c r="P37" i="30"/>
  <c r="P44" i="30" s="1"/>
  <c r="O37" i="30"/>
  <c r="N37" i="30"/>
  <c r="N44" i="30" s="1"/>
  <c r="M37" i="30"/>
  <c r="L37" i="30"/>
  <c r="K37" i="30"/>
  <c r="J37" i="30"/>
  <c r="I37" i="30"/>
  <c r="H37" i="30"/>
  <c r="H44" i="30" s="1"/>
  <c r="G37" i="30"/>
  <c r="F37" i="30"/>
  <c r="E37" i="30"/>
  <c r="D37" i="30"/>
  <c r="C37" i="30"/>
  <c r="V26" i="30"/>
  <c r="AA25" i="30"/>
  <c r="Z25" i="30"/>
  <c r="Y25" i="30"/>
  <c r="Y26" i="30" s="1"/>
  <c r="X25" i="30"/>
  <c r="W25" i="30"/>
  <c r="V25" i="30"/>
  <c r="U25" i="30"/>
  <c r="T25" i="30"/>
  <c r="S25" i="30"/>
  <c r="R25" i="30"/>
  <c r="Q25" i="30"/>
  <c r="Q26" i="30" s="1"/>
  <c r="P25" i="30"/>
  <c r="O25" i="30"/>
  <c r="N25" i="30"/>
  <c r="N26" i="30" s="1"/>
  <c r="N45" i="30" s="1"/>
  <c r="M25" i="30"/>
  <c r="L25" i="30"/>
  <c r="K25" i="30"/>
  <c r="J25" i="30"/>
  <c r="I25" i="30"/>
  <c r="H25" i="30"/>
  <c r="G25" i="30"/>
  <c r="F25" i="30"/>
  <c r="F26" i="30" s="1"/>
  <c r="E25" i="30"/>
  <c r="D25" i="30"/>
  <c r="C25" i="30"/>
  <c r="AA13" i="30"/>
  <c r="AA26" i="30" s="1"/>
  <c r="Y13" i="30"/>
  <c r="X13" i="30"/>
  <c r="W13" i="30"/>
  <c r="V13" i="30"/>
  <c r="U13" i="30"/>
  <c r="U26" i="30" s="1"/>
  <c r="T13" i="30"/>
  <c r="T26" i="30" s="1"/>
  <c r="S13" i="30"/>
  <c r="R13" i="30"/>
  <c r="Q13" i="30"/>
  <c r="P13" i="30"/>
  <c r="P26" i="30" s="1"/>
  <c r="O13" i="30"/>
  <c r="N13" i="30"/>
  <c r="M13" i="30"/>
  <c r="M26" i="30" s="1"/>
  <c r="L13" i="30"/>
  <c r="L26" i="30" s="1"/>
  <c r="K13" i="30"/>
  <c r="J13" i="30"/>
  <c r="I13" i="30"/>
  <c r="H13" i="30"/>
  <c r="H26" i="30" s="1"/>
  <c r="G13" i="30"/>
  <c r="F13" i="30"/>
  <c r="E13" i="30"/>
  <c r="E26" i="30" s="1"/>
  <c r="D13" i="30"/>
  <c r="D26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E44" i="31"/>
  <c r="AA43" i="31"/>
  <c r="Y43" i="31"/>
  <c r="X43" i="31"/>
  <c r="W43" i="31"/>
  <c r="V43" i="31"/>
  <c r="V44" i="31" s="1"/>
  <c r="U43" i="31"/>
  <c r="T43" i="31"/>
  <c r="S43" i="31"/>
  <c r="R43" i="31"/>
  <c r="Q43" i="31"/>
  <c r="P43" i="31"/>
  <c r="O43" i="31"/>
  <c r="N43" i="31"/>
  <c r="N44" i="31" s="1"/>
  <c r="M43" i="31"/>
  <c r="L43" i="31"/>
  <c r="K43" i="31"/>
  <c r="K44" i="31" s="1"/>
  <c r="J43" i="31"/>
  <c r="I43" i="31"/>
  <c r="H43" i="31"/>
  <c r="G43" i="31"/>
  <c r="F43" i="31"/>
  <c r="F44" i="31" s="1"/>
  <c r="E43" i="31"/>
  <c r="D43" i="31"/>
  <c r="C43" i="31"/>
  <c r="AA37" i="31"/>
  <c r="Y37" i="31"/>
  <c r="Y44" i="31" s="1"/>
  <c r="X37" i="31"/>
  <c r="Z37" i="31" s="1"/>
  <c r="W37" i="31"/>
  <c r="W44" i="31" s="1"/>
  <c r="V37" i="31"/>
  <c r="U37" i="31"/>
  <c r="U44" i="31" s="1"/>
  <c r="T37" i="31"/>
  <c r="T44" i="31" s="1"/>
  <c r="S37" i="31"/>
  <c r="R37" i="31"/>
  <c r="R44" i="31" s="1"/>
  <c r="Q37" i="31"/>
  <c r="Q44" i="31" s="1"/>
  <c r="P37" i="31"/>
  <c r="P44" i="31" s="1"/>
  <c r="O37" i="31"/>
  <c r="O44" i="31" s="1"/>
  <c r="N37" i="31"/>
  <c r="M37" i="31"/>
  <c r="M44" i="31" s="1"/>
  <c r="L37" i="31"/>
  <c r="L44" i="31" s="1"/>
  <c r="K37" i="31"/>
  <c r="J37" i="31"/>
  <c r="J44" i="31" s="1"/>
  <c r="I37" i="31"/>
  <c r="I44" i="31" s="1"/>
  <c r="H37" i="31"/>
  <c r="G37" i="31"/>
  <c r="G44" i="31" s="1"/>
  <c r="F37" i="31"/>
  <c r="E37" i="31"/>
  <c r="D37" i="31"/>
  <c r="D44" i="31" s="1"/>
  <c r="C37" i="31"/>
  <c r="Q26" i="31"/>
  <c r="Q45" i="31" s="1"/>
  <c r="AA25" i="31"/>
  <c r="Y25" i="31"/>
  <c r="X25" i="31"/>
  <c r="X26" i="31" s="1"/>
  <c r="W25" i="31"/>
  <c r="V25" i="31"/>
  <c r="U25" i="31"/>
  <c r="T25" i="31"/>
  <c r="S25" i="31"/>
  <c r="R25" i="31"/>
  <c r="Q25" i="31"/>
  <c r="P25" i="31"/>
  <c r="O25" i="31"/>
  <c r="N25" i="31"/>
  <c r="M25" i="31"/>
  <c r="M26" i="31" s="1"/>
  <c r="L25" i="31"/>
  <c r="K25" i="31"/>
  <c r="K26" i="31" s="1"/>
  <c r="J25" i="31"/>
  <c r="I25" i="31"/>
  <c r="H25" i="31"/>
  <c r="H26" i="31" s="1"/>
  <c r="G25" i="31"/>
  <c r="F25" i="31"/>
  <c r="E25" i="31"/>
  <c r="E26" i="31" s="1"/>
  <c r="D25" i="31"/>
  <c r="C25" i="31"/>
  <c r="AA13" i="31"/>
  <c r="Y13" i="31"/>
  <c r="Z13" i="31" s="1"/>
  <c r="X13" i="31"/>
  <c r="W13" i="31"/>
  <c r="W26" i="31" s="1"/>
  <c r="V13" i="31"/>
  <c r="V26" i="31" s="1"/>
  <c r="U13" i="31"/>
  <c r="T13" i="31"/>
  <c r="T26" i="31" s="1"/>
  <c r="T45" i="31" s="1"/>
  <c r="S13" i="31"/>
  <c r="R13" i="31"/>
  <c r="R26" i="31" s="1"/>
  <c r="Q13" i="31"/>
  <c r="P13" i="31"/>
  <c r="O13" i="31"/>
  <c r="O26" i="31" s="1"/>
  <c r="N13" i="31"/>
  <c r="N26" i="31" s="1"/>
  <c r="M13" i="31"/>
  <c r="L13" i="31"/>
  <c r="L26" i="31" s="1"/>
  <c r="L45" i="31" s="1"/>
  <c r="K13" i="31"/>
  <c r="J13" i="31"/>
  <c r="J26" i="31" s="1"/>
  <c r="I13" i="31"/>
  <c r="H13" i="31"/>
  <c r="G13" i="31"/>
  <c r="G26" i="31" s="1"/>
  <c r="F13" i="31"/>
  <c r="F26" i="31" s="1"/>
  <c r="E13" i="31"/>
  <c r="D13" i="31"/>
  <c r="D26" i="31" s="1"/>
  <c r="D45" i="31" s="1"/>
  <c r="C13" i="3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U44" i="32"/>
  <c r="E44" i="32"/>
  <c r="AA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Y45" i="32" s="1"/>
  <c r="X37" i="32"/>
  <c r="Z37" i="32" s="1"/>
  <c r="W37" i="32"/>
  <c r="W44" i="32" s="1"/>
  <c r="V37" i="32"/>
  <c r="U37" i="32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M37" i="32"/>
  <c r="M44" i="32" s="1"/>
  <c r="L37" i="32"/>
  <c r="L44" i="32" s="1"/>
  <c r="K37" i="32"/>
  <c r="K44" i="32" s="1"/>
  <c r="J37" i="32"/>
  <c r="I37" i="32"/>
  <c r="I44" i="32" s="1"/>
  <c r="H37" i="32"/>
  <c r="G37" i="32"/>
  <c r="G44" i="32" s="1"/>
  <c r="F37" i="32"/>
  <c r="E37" i="32"/>
  <c r="D37" i="32"/>
  <c r="D44" i="32" s="1"/>
  <c r="C37" i="32"/>
  <c r="C44" i="32" s="1"/>
  <c r="Y26" i="32"/>
  <c r="X26" i="32"/>
  <c r="Q26" i="32"/>
  <c r="Q45" i="32" s="1"/>
  <c r="AA25" i="32"/>
  <c r="Z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AA45" i="32" s="1"/>
  <c r="Y13" i="32"/>
  <c r="X13" i="32"/>
  <c r="Z13" i="32" s="1"/>
  <c r="W13" i="32"/>
  <c r="W26" i="32" s="1"/>
  <c r="W45" i="32" s="1"/>
  <c r="V13" i="32"/>
  <c r="V26" i="32" s="1"/>
  <c r="U13" i="32"/>
  <c r="U26" i="32" s="1"/>
  <c r="T13" i="32"/>
  <c r="T26" i="32" s="1"/>
  <c r="S13" i="32"/>
  <c r="S26" i="32" s="1"/>
  <c r="R13" i="32"/>
  <c r="R26" i="32" s="1"/>
  <c r="R45" i="32" s="1"/>
  <c r="Q13" i="32"/>
  <c r="P13" i="32"/>
  <c r="P26" i="32" s="1"/>
  <c r="O13" i="32"/>
  <c r="O26" i="32" s="1"/>
  <c r="O45" i="32" s="1"/>
  <c r="N13" i="32"/>
  <c r="N26" i="32" s="1"/>
  <c r="M13" i="32"/>
  <c r="L13" i="32"/>
  <c r="L26" i="32" s="1"/>
  <c r="K13" i="32"/>
  <c r="K26" i="32" s="1"/>
  <c r="J13" i="32"/>
  <c r="I13" i="32"/>
  <c r="H13" i="32"/>
  <c r="H26" i="32" s="1"/>
  <c r="G13" i="32"/>
  <c r="G26" i="32" s="1"/>
  <c r="G45" i="32" s="1"/>
  <c r="F13" i="32"/>
  <c r="F26" i="32" s="1"/>
  <c r="E13" i="32"/>
  <c r="D13" i="32"/>
  <c r="D26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Y44" i="33"/>
  <c r="N44" i="33"/>
  <c r="E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X37" i="33"/>
  <c r="X44" i="33" s="1"/>
  <c r="Z44" i="33" s="1"/>
  <c r="W37" i="33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P44" i="33" s="1"/>
  <c r="O37" i="33"/>
  <c r="O44" i="33" s="1"/>
  <c r="N37" i="33"/>
  <c r="M37" i="33"/>
  <c r="M44" i="33" s="1"/>
  <c r="L37" i="33"/>
  <c r="L44" i="33" s="1"/>
  <c r="K37" i="33"/>
  <c r="K44" i="33" s="1"/>
  <c r="J37" i="33"/>
  <c r="I37" i="33"/>
  <c r="I44" i="33" s="1"/>
  <c r="H37" i="33"/>
  <c r="H44" i="33" s="1"/>
  <c r="G37" i="33"/>
  <c r="F37" i="33"/>
  <c r="E37" i="33"/>
  <c r="D37" i="33"/>
  <c r="D44" i="33" s="1"/>
  <c r="C37" i="33"/>
  <c r="C44" i="33" s="1"/>
  <c r="F26" i="33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Y45" i="33" s="1"/>
  <c r="X13" i="33"/>
  <c r="X26" i="33" s="1"/>
  <c r="W13" i="33"/>
  <c r="V13" i="33"/>
  <c r="V26" i="33" s="1"/>
  <c r="U13" i="33"/>
  <c r="U26" i="33" s="1"/>
  <c r="U45" i="33" s="1"/>
  <c r="T13" i="33"/>
  <c r="T26" i="33" s="1"/>
  <c r="T45" i="33" s="1"/>
  <c r="S13" i="33"/>
  <c r="S26" i="33" s="1"/>
  <c r="R13" i="33"/>
  <c r="R26" i="33" s="1"/>
  <c r="R45" i="33" s="1"/>
  <c r="Q13" i="33"/>
  <c r="Q26" i="33" s="1"/>
  <c r="Q45" i="33" s="1"/>
  <c r="P13" i="33"/>
  <c r="P26" i="33" s="1"/>
  <c r="O13" i="33"/>
  <c r="N13" i="33"/>
  <c r="N26" i="33" s="1"/>
  <c r="M13" i="33"/>
  <c r="L13" i="33"/>
  <c r="L26" i="33" s="1"/>
  <c r="L45" i="33" s="1"/>
  <c r="K13" i="33"/>
  <c r="K26" i="33" s="1"/>
  <c r="J13" i="33"/>
  <c r="I13" i="33"/>
  <c r="H13" i="33"/>
  <c r="H26" i="33" s="1"/>
  <c r="G13" i="33"/>
  <c r="F13" i="33"/>
  <c r="E13" i="33"/>
  <c r="E26" i="33" s="1"/>
  <c r="E45" i="33" s="1"/>
  <c r="D13" i="33"/>
  <c r="D26" i="33" s="1"/>
  <c r="D45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V44" i="34"/>
  <c r="N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Z37" i="34" s="1"/>
  <c r="W37" i="34"/>
  <c r="V37" i="34"/>
  <c r="U37" i="34"/>
  <c r="U44" i="34" s="1"/>
  <c r="T37" i="34"/>
  <c r="S37" i="34"/>
  <c r="S44" i="34" s="1"/>
  <c r="R37" i="34"/>
  <c r="R44" i="34" s="1"/>
  <c r="Q37" i="34"/>
  <c r="Q44" i="34" s="1"/>
  <c r="P37" i="34"/>
  <c r="P44" i="34" s="1"/>
  <c r="O37" i="34"/>
  <c r="O44" i="34" s="1"/>
  <c r="N37" i="34"/>
  <c r="M37" i="34"/>
  <c r="M44" i="34" s="1"/>
  <c r="L37" i="34"/>
  <c r="K37" i="34"/>
  <c r="K44" i="34" s="1"/>
  <c r="J37" i="34"/>
  <c r="I37" i="34"/>
  <c r="I44" i="34" s="1"/>
  <c r="H37" i="34"/>
  <c r="H44" i="34" s="1"/>
  <c r="G37" i="34"/>
  <c r="F37" i="34"/>
  <c r="E37" i="34"/>
  <c r="E44" i="34" s="1"/>
  <c r="D37" i="34"/>
  <c r="C37" i="34"/>
  <c r="C44" i="34" s="1"/>
  <c r="Y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X13" i="34"/>
  <c r="Z13" i="34" s="1"/>
  <c r="W13" i="34"/>
  <c r="V13" i="34"/>
  <c r="V26" i="34" s="1"/>
  <c r="V45" i="34" s="1"/>
  <c r="U13" i="34"/>
  <c r="U26" i="34" s="1"/>
  <c r="T13" i="34"/>
  <c r="T26" i="34" s="1"/>
  <c r="S13" i="34"/>
  <c r="S26" i="34" s="1"/>
  <c r="S45" i="34" s="1"/>
  <c r="R13" i="34"/>
  <c r="R26" i="34" s="1"/>
  <c r="Q13" i="34"/>
  <c r="Q26" i="34" s="1"/>
  <c r="Q45" i="34" s="1"/>
  <c r="P13" i="34"/>
  <c r="P26" i="34" s="1"/>
  <c r="O13" i="34"/>
  <c r="N13" i="34"/>
  <c r="N26" i="34" s="1"/>
  <c r="M13" i="34"/>
  <c r="M26" i="34" s="1"/>
  <c r="L13" i="34"/>
  <c r="K13" i="34"/>
  <c r="K26" i="34" s="1"/>
  <c r="K45" i="34" s="1"/>
  <c r="J13" i="34"/>
  <c r="I13" i="34"/>
  <c r="H13" i="34"/>
  <c r="H26" i="34" s="1"/>
  <c r="G13" i="34"/>
  <c r="F13" i="34"/>
  <c r="F26" i="34" s="1"/>
  <c r="E13" i="34"/>
  <c r="E26" i="34" s="1"/>
  <c r="D13" i="34"/>
  <c r="C13" i="34"/>
  <c r="C26" i="34" s="1"/>
  <c r="C45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N44" i="35"/>
  <c r="AA43" i="35"/>
  <c r="Y43" i="35"/>
  <c r="X43" i="35"/>
  <c r="Z43" i="35" s="1"/>
  <c r="W43" i="35"/>
  <c r="W44" i="35" s="1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G44" i="35" s="1"/>
  <c r="F43" i="35"/>
  <c r="E43" i="35"/>
  <c r="D43" i="35"/>
  <c r="C43" i="35"/>
  <c r="AA37" i="35"/>
  <c r="Y37" i="35"/>
  <c r="X37" i="35"/>
  <c r="W37" i="35"/>
  <c r="V37" i="35"/>
  <c r="V44" i="35" s="1"/>
  <c r="U37" i="35"/>
  <c r="U44" i="35" s="1"/>
  <c r="T37" i="35"/>
  <c r="S37" i="35"/>
  <c r="S44" i="35" s="1"/>
  <c r="R37" i="35"/>
  <c r="Q37" i="35"/>
  <c r="Q44" i="35" s="1"/>
  <c r="P37" i="35"/>
  <c r="P44" i="35" s="1"/>
  <c r="O37" i="35"/>
  <c r="N37" i="35"/>
  <c r="M37" i="35"/>
  <c r="M44" i="35" s="1"/>
  <c r="L37" i="35"/>
  <c r="K37" i="35"/>
  <c r="K44" i="35" s="1"/>
  <c r="J37" i="35"/>
  <c r="I37" i="35"/>
  <c r="H37" i="35"/>
  <c r="H44" i="35" s="1"/>
  <c r="G37" i="35"/>
  <c r="F37" i="35"/>
  <c r="E37" i="35"/>
  <c r="E44" i="35" s="1"/>
  <c r="D37" i="35"/>
  <c r="C37" i="35"/>
  <c r="C44" i="35" s="1"/>
  <c r="AA25" i="35"/>
  <c r="Y25" i="35"/>
  <c r="X25" i="35"/>
  <c r="W25" i="35"/>
  <c r="V25" i="35"/>
  <c r="U25" i="35"/>
  <c r="T25" i="35"/>
  <c r="S25" i="35"/>
  <c r="R25" i="35"/>
  <c r="Q25" i="35"/>
  <c r="Q26" i="35" s="1"/>
  <c r="Q45" i="35" s="1"/>
  <c r="P25" i="35"/>
  <c r="O25" i="35"/>
  <c r="N25" i="35"/>
  <c r="M25" i="35"/>
  <c r="L25" i="35"/>
  <c r="L26" i="35" s="1"/>
  <c r="K25" i="35"/>
  <c r="J25" i="35"/>
  <c r="I25" i="35"/>
  <c r="I26" i="35" s="1"/>
  <c r="H25" i="35"/>
  <c r="G25" i="35"/>
  <c r="F25" i="35"/>
  <c r="E25" i="35"/>
  <c r="D25" i="35"/>
  <c r="D26" i="35" s="1"/>
  <c r="C25" i="35"/>
  <c r="AA13" i="35"/>
  <c r="AA26" i="35" s="1"/>
  <c r="Z13" i="35"/>
  <c r="Y13" i="35"/>
  <c r="X13" i="35"/>
  <c r="X26" i="35" s="1"/>
  <c r="W13" i="35"/>
  <c r="V13" i="35"/>
  <c r="U13" i="35"/>
  <c r="T13" i="35"/>
  <c r="S13" i="35"/>
  <c r="S26" i="35" s="1"/>
  <c r="R13" i="35"/>
  <c r="R26" i="35" s="1"/>
  <c r="Q13" i="35"/>
  <c r="P13" i="35"/>
  <c r="P26" i="35" s="1"/>
  <c r="O13" i="35"/>
  <c r="N13" i="35"/>
  <c r="M13" i="35"/>
  <c r="L13" i="35"/>
  <c r="K13" i="35"/>
  <c r="K26" i="35" s="1"/>
  <c r="J13" i="35"/>
  <c r="J26" i="35" s="1"/>
  <c r="I13" i="35"/>
  <c r="H13" i="35"/>
  <c r="H26" i="35" s="1"/>
  <c r="G13" i="35"/>
  <c r="F13" i="35"/>
  <c r="E13" i="35"/>
  <c r="D13" i="35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X37" i="36"/>
  <c r="W37" i="36"/>
  <c r="W44" i="36" s="1"/>
  <c r="V37" i="36"/>
  <c r="U37" i="36"/>
  <c r="U44" i="36" s="1"/>
  <c r="T37" i="36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M37" i="36"/>
  <c r="M44" i="36" s="1"/>
  <c r="L37" i="36"/>
  <c r="K37" i="36"/>
  <c r="K44" i="36" s="1"/>
  <c r="J37" i="36"/>
  <c r="J44" i="36" s="1"/>
  <c r="I37" i="36"/>
  <c r="H37" i="36"/>
  <c r="H44" i="36" s="1"/>
  <c r="H45" i="36" s="1"/>
  <c r="G37" i="36"/>
  <c r="G44" i="36" s="1"/>
  <c r="F37" i="36"/>
  <c r="E37" i="36"/>
  <c r="E44" i="36" s="1"/>
  <c r="D37" i="36"/>
  <c r="C37" i="36"/>
  <c r="C44" i="36" s="1"/>
  <c r="AA25" i="36"/>
  <c r="Z25" i="36"/>
  <c r="Y25" i="36"/>
  <c r="Y26" i="36" s="1"/>
  <c r="X25" i="36"/>
  <c r="W25" i="36"/>
  <c r="V25" i="36"/>
  <c r="U25" i="36"/>
  <c r="T25" i="36"/>
  <c r="S25" i="36"/>
  <c r="R25" i="36"/>
  <c r="Q25" i="36"/>
  <c r="Q26" i="36" s="1"/>
  <c r="Q45" i="36" s="1"/>
  <c r="P25" i="36"/>
  <c r="O25" i="36"/>
  <c r="N25" i="36"/>
  <c r="N26" i="36" s="1"/>
  <c r="M25" i="36"/>
  <c r="L25" i="36"/>
  <c r="K25" i="36"/>
  <c r="J25" i="36"/>
  <c r="I25" i="36"/>
  <c r="I26" i="36" s="1"/>
  <c r="H25" i="36"/>
  <c r="G25" i="36"/>
  <c r="F25" i="36"/>
  <c r="F26" i="36" s="1"/>
  <c r="E25" i="36"/>
  <c r="D25" i="36"/>
  <c r="C25" i="36"/>
  <c r="AA13" i="36"/>
  <c r="AA26" i="36" s="1"/>
  <c r="AA45" i="36" s="1"/>
  <c r="Z13" i="36"/>
  <c r="Y13" i="36"/>
  <c r="X13" i="36"/>
  <c r="X26" i="36" s="1"/>
  <c r="W13" i="36"/>
  <c r="V13" i="36"/>
  <c r="U13" i="36"/>
  <c r="U26" i="36" s="1"/>
  <c r="T13" i="36"/>
  <c r="S13" i="36"/>
  <c r="S26" i="36" s="1"/>
  <c r="S45" i="36" s="1"/>
  <c r="R13" i="36"/>
  <c r="R26" i="36" s="1"/>
  <c r="R45" i="36" s="1"/>
  <c r="Q13" i="36"/>
  <c r="P13" i="36"/>
  <c r="P26" i="36" s="1"/>
  <c r="O13" i="36"/>
  <c r="N13" i="36"/>
  <c r="M13" i="36"/>
  <c r="M26" i="36" s="1"/>
  <c r="L13" i="36"/>
  <c r="K13" i="36"/>
  <c r="K26" i="36" s="1"/>
  <c r="K45" i="36" s="1"/>
  <c r="J13" i="36"/>
  <c r="J26" i="36" s="1"/>
  <c r="J45" i="36" s="1"/>
  <c r="I13" i="36"/>
  <c r="H13" i="36"/>
  <c r="H26" i="36" s="1"/>
  <c r="G13" i="36"/>
  <c r="F13" i="36"/>
  <c r="E13" i="36"/>
  <c r="E26" i="36" s="1"/>
  <c r="D13" i="36"/>
  <c r="C13" i="36"/>
  <c r="C26" i="36" s="1"/>
  <c r="C45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4" i="37"/>
  <c r="T44" i="37"/>
  <c r="AA43" i="37"/>
  <c r="Z43" i="37"/>
  <c r="Y43" i="37"/>
  <c r="X43" i="37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Y44" i="37" s="1"/>
  <c r="X37" i="37"/>
  <c r="X44" i="37" s="1"/>
  <c r="W37" i="37"/>
  <c r="V37" i="37"/>
  <c r="V44" i="37" s="1"/>
  <c r="U37" i="37"/>
  <c r="U44" i="37" s="1"/>
  <c r="T37" i="37"/>
  <c r="S37" i="37"/>
  <c r="S44" i="37" s="1"/>
  <c r="R37" i="37"/>
  <c r="Q37" i="37"/>
  <c r="Q44" i="37" s="1"/>
  <c r="P37" i="37"/>
  <c r="P44" i="37" s="1"/>
  <c r="O37" i="37"/>
  <c r="N37" i="37"/>
  <c r="N44" i="37" s="1"/>
  <c r="M37" i="37"/>
  <c r="M44" i="37" s="1"/>
  <c r="L37" i="37"/>
  <c r="K37" i="37"/>
  <c r="K44" i="37" s="1"/>
  <c r="J37" i="37"/>
  <c r="I37" i="37"/>
  <c r="I44" i="37" s="1"/>
  <c r="H37" i="37"/>
  <c r="H44" i="37" s="1"/>
  <c r="G37" i="37"/>
  <c r="F37" i="37"/>
  <c r="F44" i="37" s="1"/>
  <c r="E37" i="37"/>
  <c r="E44" i="37" s="1"/>
  <c r="D37" i="37"/>
  <c r="C37" i="37"/>
  <c r="C44" i="37" s="1"/>
  <c r="W26" i="37"/>
  <c r="S26" i="37"/>
  <c r="S45" i="37" s="1"/>
  <c r="K26" i="37"/>
  <c r="D26" i="37"/>
  <c r="AA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X13" i="37"/>
  <c r="W13" i="37"/>
  <c r="V13" i="37"/>
  <c r="V26" i="37" s="1"/>
  <c r="U13" i="37"/>
  <c r="U26" i="37" s="1"/>
  <c r="U45" i="37" s="1"/>
  <c r="T13" i="37"/>
  <c r="S13" i="37"/>
  <c r="R13" i="37"/>
  <c r="R26" i="37" s="1"/>
  <c r="Q13" i="37"/>
  <c r="Q26" i="37" s="1"/>
  <c r="P13" i="37"/>
  <c r="P26" i="37" s="1"/>
  <c r="O13" i="37"/>
  <c r="N13" i="37"/>
  <c r="N26" i="37" s="1"/>
  <c r="M13" i="37"/>
  <c r="M26" i="37" s="1"/>
  <c r="M45" i="37" s="1"/>
  <c r="L13" i="37"/>
  <c r="K13" i="37"/>
  <c r="J13" i="37"/>
  <c r="J26" i="37" s="1"/>
  <c r="I13" i="37"/>
  <c r="I26" i="37" s="1"/>
  <c r="H13" i="37"/>
  <c r="H26" i="37" s="1"/>
  <c r="G13" i="37"/>
  <c r="F13" i="37"/>
  <c r="F26" i="37" s="1"/>
  <c r="E13" i="37"/>
  <c r="E26" i="37" s="1"/>
  <c r="E45" i="37" s="1"/>
  <c r="D13" i="37"/>
  <c r="C13" i="37"/>
  <c r="C26" i="37" s="1"/>
  <c r="C45" i="37" s="1"/>
  <c r="AA50" i="38"/>
  <c r="Z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U45" i="38"/>
  <c r="V44" i="38"/>
  <c r="S44" i="38"/>
  <c r="N44" i="38"/>
  <c r="F44" i="38"/>
  <c r="AA43" i="38"/>
  <c r="Z43" i="38"/>
  <c r="Y43" i="38"/>
  <c r="X43" i="38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X37" i="38"/>
  <c r="X44" i="38" s="1"/>
  <c r="Z44" i="38" s="1"/>
  <c r="W37" i="38"/>
  <c r="V37" i="38"/>
  <c r="U37" i="38"/>
  <c r="U44" i="38" s="1"/>
  <c r="T37" i="38"/>
  <c r="T44" i="38" s="1"/>
  <c r="S37" i="38"/>
  <c r="R37" i="38"/>
  <c r="R44" i="38" s="1"/>
  <c r="Q37" i="38"/>
  <c r="P37" i="38"/>
  <c r="P44" i="38" s="1"/>
  <c r="O37" i="38"/>
  <c r="N37" i="38"/>
  <c r="M37" i="38"/>
  <c r="M44" i="38" s="1"/>
  <c r="L37" i="38"/>
  <c r="L44" i="38" s="1"/>
  <c r="K37" i="38"/>
  <c r="K44" i="38" s="1"/>
  <c r="J37" i="38"/>
  <c r="J44" i="38" s="1"/>
  <c r="I37" i="38"/>
  <c r="H37" i="38"/>
  <c r="H44" i="38" s="1"/>
  <c r="H45" i="38" s="1"/>
  <c r="G37" i="38"/>
  <c r="F37" i="38"/>
  <c r="E37" i="38"/>
  <c r="E44" i="38" s="1"/>
  <c r="D37" i="38"/>
  <c r="C37" i="38"/>
  <c r="C44" i="38" s="1"/>
  <c r="W26" i="38"/>
  <c r="O26" i="38"/>
  <c r="D26" i="38"/>
  <c r="AA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AA45" i="38" s="1"/>
  <c r="Y13" i="38"/>
  <c r="Y26" i="38" s="1"/>
  <c r="X13" i="38"/>
  <c r="W13" i="38"/>
  <c r="V13" i="38"/>
  <c r="V26" i="38" s="1"/>
  <c r="V45" i="38" s="1"/>
  <c r="U13" i="38"/>
  <c r="U26" i="38" s="1"/>
  <c r="T13" i="38"/>
  <c r="S13" i="38"/>
  <c r="S26" i="38" s="1"/>
  <c r="R13" i="38"/>
  <c r="R26" i="38" s="1"/>
  <c r="R45" i="38" s="1"/>
  <c r="Q13" i="38"/>
  <c r="Q26" i="38" s="1"/>
  <c r="P13" i="38"/>
  <c r="P26" i="38" s="1"/>
  <c r="O13" i="38"/>
  <c r="N13" i="38"/>
  <c r="N26" i="38" s="1"/>
  <c r="N45" i="38" s="1"/>
  <c r="M13" i="38"/>
  <c r="M26" i="38" s="1"/>
  <c r="L13" i="38"/>
  <c r="L26" i="38" s="1"/>
  <c r="L45" i="38" s="1"/>
  <c r="K13" i="38"/>
  <c r="K26" i="38" s="1"/>
  <c r="K45" i="38" s="1"/>
  <c r="J13" i="38"/>
  <c r="J26" i="38" s="1"/>
  <c r="J45" i="38" s="1"/>
  <c r="I13" i="38"/>
  <c r="I26" i="38" s="1"/>
  <c r="H13" i="38"/>
  <c r="H26" i="38" s="1"/>
  <c r="G13" i="38"/>
  <c r="F13" i="38"/>
  <c r="F26" i="38" s="1"/>
  <c r="F45" i="38" s="1"/>
  <c r="E13" i="38"/>
  <c r="E26" i="38" s="1"/>
  <c r="D13" i="38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T44" i="39"/>
  <c r="Q44" i="39"/>
  <c r="AA43" i="39"/>
  <c r="Z43" i="39"/>
  <c r="Y43" i="39"/>
  <c r="X43" i="39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Z44" i="39" s="1"/>
  <c r="W37" i="39"/>
  <c r="V37" i="39"/>
  <c r="V44" i="39" s="1"/>
  <c r="U37" i="39"/>
  <c r="U44" i="39" s="1"/>
  <c r="T37" i="39"/>
  <c r="S37" i="39"/>
  <c r="S44" i="39" s="1"/>
  <c r="R37" i="39"/>
  <c r="Q37" i="39"/>
  <c r="P37" i="39"/>
  <c r="P44" i="39" s="1"/>
  <c r="O37" i="39"/>
  <c r="N37" i="39"/>
  <c r="N44" i="39" s="1"/>
  <c r="M37" i="39"/>
  <c r="M44" i="39" s="1"/>
  <c r="L37" i="39"/>
  <c r="K37" i="39"/>
  <c r="K44" i="39" s="1"/>
  <c r="J37" i="39"/>
  <c r="I37" i="39"/>
  <c r="I44" i="39" s="1"/>
  <c r="H37" i="39"/>
  <c r="H44" i="39" s="1"/>
  <c r="G37" i="39"/>
  <c r="F37" i="39"/>
  <c r="F44" i="39" s="1"/>
  <c r="E37" i="39"/>
  <c r="E44" i="39" s="1"/>
  <c r="D37" i="39"/>
  <c r="C37" i="39"/>
  <c r="C44" i="39" s="1"/>
  <c r="S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Y45" i="39" s="1"/>
  <c r="X13" i="39"/>
  <c r="W13" i="39"/>
  <c r="V13" i="39"/>
  <c r="V26" i="39" s="1"/>
  <c r="U13" i="39"/>
  <c r="U26" i="39" s="1"/>
  <c r="T13" i="39"/>
  <c r="S13" i="39"/>
  <c r="R13" i="39"/>
  <c r="R26" i="39" s="1"/>
  <c r="Q13" i="39"/>
  <c r="Q26" i="39" s="1"/>
  <c r="Q45" i="39" s="1"/>
  <c r="P13" i="39"/>
  <c r="P26" i="39" s="1"/>
  <c r="O13" i="39"/>
  <c r="N13" i="39"/>
  <c r="N26" i="39" s="1"/>
  <c r="M13" i="39"/>
  <c r="M26" i="39" s="1"/>
  <c r="L13" i="39"/>
  <c r="K13" i="39"/>
  <c r="K26" i="39" s="1"/>
  <c r="J13" i="39"/>
  <c r="J26" i="39" s="1"/>
  <c r="I13" i="39"/>
  <c r="I26" i="39" s="1"/>
  <c r="I45" i="39" s="1"/>
  <c r="H13" i="39"/>
  <c r="H26" i="39" s="1"/>
  <c r="G13" i="39"/>
  <c r="F13" i="39"/>
  <c r="F26" i="39" s="1"/>
  <c r="E13" i="39"/>
  <c r="E26" i="39" s="1"/>
  <c r="D13" i="39"/>
  <c r="D26" i="39" s="1"/>
  <c r="C13" i="39"/>
  <c r="C26" i="39" s="1"/>
  <c r="C45" i="39" s="1"/>
  <c r="AA50" i="40"/>
  <c r="Z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U45" i="40"/>
  <c r="AA44" i="40"/>
  <c r="V44" i="40"/>
  <c r="N44" i="40"/>
  <c r="K44" i="40"/>
  <c r="F44" i="40"/>
  <c r="AA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X37" i="40"/>
  <c r="X44" i="40" s="1"/>
  <c r="W37" i="40"/>
  <c r="V37" i="40"/>
  <c r="U37" i="40"/>
  <c r="U44" i="40" s="1"/>
  <c r="T37" i="40"/>
  <c r="T44" i="40" s="1"/>
  <c r="S37" i="40"/>
  <c r="S44" i="40" s="1"/>
  <c r="R37" i="40"/>
  <c r="R44" i="40" s="1"/>
  <c r="Q37" i="40"/>
  <c r="P37" i="40"/>
  <c r="P44" i="40" s="1"/>
  <c r="O37" i="40"/>
  <c r="N37" i="40"/>
  <c r="M37" i="40"/>
  <c r="M44" i="40" s="1"/>
  <c r="L37" i="40"/>
  <c r="K37" i="40"/>
  <c r="J37" i="40"/>
  <c r="J44" i="40" s="1"/>
  <c r="I37" i="40"/>
  <c r="H37" i="40"/>
  <c r="H44" i="40" s="1"/>
  <c r="H45" i="40" s="1"/>
  <c r="G37" i="40"/>
  <c r="F37" i="40"/>
  <c r="E37" i="40"/>
  <c r="E44" i="40" s="1"/>
  <c r="D37" i="40"/>
  <c r="C37" i="40"/>
  <c r="C44" i="40" s="1"/>
  <c r="O26" i="40"/>
  <c r="N26" i="40"/>
  <c r="N45" i="40" s="1"/>
  <c r="D26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X13" i="40"/>
  <c r="W13" i="40"/>
  <c r="W26" i="40" s="1"/>
  <c r="V13" i="40"/>
  <c r="V26" i="40" s="1"/>
  <c r="U13" i="40"/>
  <c r="U26" i="40" s="1"/>
  <c r="T13" i="40"/>
  <c r="S13" i="40"/>
  <c r="S26" i="40" s="1"/>
  <c r="S45" i="40" s="1"/>
  <c r="R13" i="40"/>
  <c r="R26" i="40" s="1"/>
  <c r="Q13" i="40"/>
  <c r="Q26" i="40" s="1"/>
  <c r="P13" i="40"/>
  <c r="P26" i="40" s="1"/>
  <c r="O13" i="40"/>
  <c r="N13" i="40"/>
  <c r="M13" i="40"/>
  <c r="M26" i="40" s="1"/>
  <c r="L13" i="40"/>
  <c r="L26" i="40" s="1"/>
  <c r="K13" i="40"/>
  <c r="K26" i="40" s="1"/>
  <c r="K45" i="40" s="1"/>
  <c r="J13" i="40"/>
  <c r="J26" i="40" s="1"/>
  <c r="I13" i="40"/>
  <c r="I26" i="40" s="1"/>
  <c r="H13" i="40"/>
  <c r="H26" i="40" s="1"/>
  <c r="G13" i="40"/>
  <c r="F13" i="40"/>
  <c r="F26" i="40" s="1"/>
  <c r="F45" i="40" s="1"/>
  <c r="E13" i="40"/>
  <c r="E26" i="40" s="1"/>
  <c r="D13" i="40"/>
  <c r="C13" i="40"/>
  <c r="C26" i="40" s="1"/>
  <c r="C45" i="40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Y44" i="41"/>
  <c r="Q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X37" i="41"/>
  <c r="X44" i="41" s="1"/>
  <c r="Z44" i="41" s="1"/>
  <c r="W37" i="41"/>
  <c r="V37" i="41"/>
  <c r="V44" i="41" s="1"/>
  <c r="U37" i="41"/>
  <c r="U44" i="41" s="1"/>
  <c r="T37" i="41"/>
  <c r="S37" i="41"/>
  <c r="S44" i="41" s="1"/>
  <c r="R37" i="41"/>
  <c r="Q37" i="41"/>
  <c r="P37" i="41"/>
  <c r="P44" i="41" s="1"/>
  <c r="P45" i="41" s="1"/>
  <c r="O37" i="41"/>
  <c r="N37" i="41"/>
  <c r="N44" i="41" s="1"/>
  <c r="M37" i="41"/>
  <c r="M44" i="41" s="1"/>
  <c r="L37" i="41"/>
  <c r="K37" i="41"/>
  <c r="K44" i="41" s="1"/>
  <c r="J37" i="41"/>
  <c r="I37" i="41"/>
  <c r="I44" i="41" s="1"/>
  <c r="H37" i="41"/>
  <c r="H44" i="41" s="1"/>
  <c r="H45" i="41" s="1"/>
  <c r="G37" i="41"/>
  <c r="F37" i="41"/>
  <c r="F44" i="41" s="1"/>
  <c r="E37" i="41"/>
  <c r="E44" i="41" s="1"/>
  <c r="D37" i="41"/>
  <c r="C37" i="41"/>
  <c r="C44" i="41" s="1"/>
  <c r="Q26" i="4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AA45" i="41" s="1"/>
  <c r="Y13" i="41"/>
  <c r="Y26" i="41" s="1"/>
  <c r="X13" i="41"/>
  <c r="W13" i="41"/>
  <c r="V13" i="41"/>
  <c r="V26" i="41" s="1"/>
  <c r="U13" i="41"/>
  <c r="U26" i="41" s="1"/>
  <c r="U45" i="41" s="1"/>
  <c r="T13" i="41"/>
  <c r="S13" i="41"/>
  <c r="S26" i="41" s="1"/>
  <c r="R13" i="41"/>
  <c r="R26" i="41" s="1"/>
  <c r="Q13" i="41"/>
  <c r="P13" i="41"/>
  <c r="P26" i="41" s="1"/>
  <c r="O13" i="41"/>
  <c r="N13" i="41"/>
  <c r="N26" i="41" s="1"/>
  <c r="M13" i="41"/>
  <c r="M26" i="41" s="1"/>
  <c r="M45" i="41" s="1"/>
  <c r="L13" i="41"/>
  <c r="K13" i="41"/>
  <c r="K26" i="41" s="1"/>
  <c r="K45" i="41" s="1"/>
  <c r="J13" i="41"/>
  <c r="J26" i="41" s="1"/>
  <c r="I13" i="41"/>
  <c r="I26" i="41" s="1"/>
  <c r="H13" i="41"/>
  <c r="H26" i="41" s="1"/>
  <c r="G13" i="41"/>
  <c r="F13" i="41"/>
  <c r="F26" i="41" s="1"/>
  <c r="E13" i="41"/>
  <c r="E26" i="41" s="1"/>
  <c r="E45" i="41" s="1"/>
  <c r="D13" i="41"/>
  <c r="D26" i="41" s="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V44" i="42"/>
  <c r="T44" i="42"/>
  <c r="N44" i="42"/>
  <c r="L44" i="42"/>
  <c r="K44" i="42"/>
  <c r="F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X37" i="42"/>
  <c r="X44" i="42" s="1"/>
  <c r="W37" i="42"/>
  <c r="V37" i="42"/>
  <c r="U37" i="42"/>
  <c r="T37" i="42"/>
  <c r="S37" i="42"/>
  <c r="S44" i="42" s="1"/>
  <c r="R37" i="42"/>
  <c r="R44" i="42" s="1"/>
  <c r="Q37" i="42"/>
  <c r="P37" i="42"/>
  <c r="P44" i="42" s="1"/>
  <c r="O37" i="42"/>
  <c r="N37" i="42"/>
  <c r="M37" i="42"/>
  <c r="L37" i="42"/>
  <c r="K37" i="42"/>
  <c r="J37" i="42"/>
  <c r="J44" i="42" s="1"/>
  <c r="I37" i="42"/>
  <c r="H37" i="42"/>
  <c r="H44" i="42" s="1"/>
  <c r="H45" i="42" s="1"/>
  <c r="G37" i="42"/>
  <c r="F37" i="42"/>
  <c r="E37" i="42"/>
  <c r="D37" i="42"/>
  <c r="D44" i="42" s="1"/>
  <c r="C37" i="42"/>
  <c r="C44" i="42" s="1"/>
  <c r="T26" i="42"/>
  <c r="N26" i="42"/>
  <c r="N45" i="42" s="1"/>
  <c r="K26" i="42"/>
  <c r="AA25" i="42"/>
  <c r="Y25" i="42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AA45" i="42" s="1"/>
  <c r="Y13" i="42"/>
  <c r="Y26" i="42" s="1"/>
  <c r="X13" i="42"/>
  <c r="W13" i="42"/>
  <c r="W26" i="42" s="1"/>
  <c r="V13" i="42"/>
  <c r="V26" i="42" s="1"/>
  <c r="V45" i="42" s="1"/>
  <c r="U13" i="42"/>
  <c r="U26" i="42" s="1"/>
  <c r="T13" i="42"/>
  <c r="S13" i="42"/>
  <c r="S26" i="42" s="1"/>
  <c r="R13" i="42"/>
  <c r="R26" i="42" s="1"/>
  <c r="R45" i="42" s="1"/>
  <c r="Q13" i="42"/>
  <c r="Q26" i="42" s="1"/>
  <c r="P13" i="42"/>
  <c r="P26" i="42" s="1"/>
  <c r="O13" i="42"/>
  <c r="N13" i="42"/>
  <c r="M13" i="42"/>
  <c r="M26" i="42" s="1"/>
  <c r="L13" i="42"/>
  <c r="L26" i="42" s="1"/>
  <c r="L45" i="42" s="1"/>
  <c r="K13" i="42"/>
  <c r="J13" i="42"/>
  <c r="J26" i="42" s="1"/>
  <c r="J45" i="42" s="1"/>
  <c r="I13" i="42"/>
  <c r="I26" i="42" s="1"/>
  <c r="H13" i="42"/>
  <c r="H26" i="42" s="1"/>
  <c r="G13" i="42"/>
  <c r="F13" i="42"/>
  <c r="F26" i="42" s="1"/>
  <c r="F45" i="42" s="1"/>
  <c r="E13" i="42"/>
  <c r="E26" i="42" s="1"/>
  <c r="D13" i="42"/>
  <c r="D26" i="42" s="1"/>
  <c r="C13" i="42"/>
  <c r="C26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Y44" i="43"/>
  <c r="Q44" i="43"/>
  <c r="N44" i="43"/>
  <c r="AA43" i="43"/>
  <c r="AA44" i="43" s="1"/>
  <c r="AA45" i="43" s="1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Y37" i="43"/>
  <c r="X37" i="43"/>
  <c r="X44" i="43" s="1"/>
  <c r="Z44" i="43" s="1"/>
  <c r="W37" i="43"/>
  <c r="V37" i="43"/>
  <c r="V44" i="43" s="1"/>
  <c r="U37" i="43"/>
  <c r="U44" i="43" s="1"/>
  <c r="T37" i="43"/>
  <c r="S37" i="43"/>
  <c r="S44" i="43" s="1"/>
  <c r="R37" i="43"/>
  <c r="Q37" i="43"/>
  <c r="P37" i="43"/>
  <c r="P44" i="43" s="1"/>
  <c r="O37" i="43"/>
  <c r="N37" i="43"/>
  <c r="M37" i="43"/>
  <c r="M44" i="43" s="1"/>
  <c r="L37" i="43"/>
  <c r="K37" i="43"/>
  <c r="K44" i="43" s="1"/>
  <c r="J37" i="43"/>
  <c r="I37" i="43"/>
  <c r="H37" i="43"/>
  <c r="H44" i="43" s="1"/>
  <c r="G37" i="43"/>
  <c r="F37" i="43"/>
  <c r="F44" i="43" s="1"/>
  <c r="E37" i="43"/>
  <c r="E44" i="43" s="1"/>
  <c r="D37" i="43"/>
  <c r="C37" i="43"/>
  <c r="C44" i="43" s="1"/>
  <c r="AA26" i="43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Y13" i="43"/>
  <c r="Y26" i="43" s="1"/>
  <c r="Y45" i="43" s="1"/>
  <c r="X13" i="43"/>
  <c r="W13" i="43"/>
  <c r="V13" i="43"/>
  <c r="V26" i="43" s="1"/>
  <c r="V45" i="43" s="1"/>
  <c r="U13" i="43"/>
  <c r="U26" i="43" s="1"/>
  <c r="T13" i="43"/>
  <c r="S13" i="43"/>
  <c r="S26" i="43" s="1"/>
  <c r="S45" i="43" s="1"/>
  <c r="R13" i="43"/>
  <c r="R26" i="43" s="1"/>
  <c r="Q13" i="43"/>
  <c r="Q26" i="43" s="1"/>
  <c r="P13" i="43"/>
  <c r="P26" i="43" s="1"/>
  <c r="O13" i="43"/>
  <c r="N13" i="43"/>
  <c r="N26" i="43" s="1"/>
  <c r="N45" i="43" s="1"/>
  <c r="M13" i="43"/>
  <c r="M26" i="43" s="1"/>
  <c r="L13" i="43"/>
  <c r="K13" i="43"/>
  <c r="K26" i="43" s="1"/>
  <c r="K45" i="43" s="1"/>
  <c r="J13" i="43"/>
  <c r="J26" i="43" s="1"/>
  <c r="I13" i="43"/>
  <c r="I26" i="43" s="1"/>
  <c r="H13" i="43"/>
  <c r="H26" i="43" s="1"/>
  <c r="G13" i="43"/>
  <c r="F13" i="43"/>
  <c r="F26" i="43" s="1"/>
  <c r="F45" i="43" s="1"/>
  <c r="E13" i="43"/>
  <c r="E26" i="43" s="1"/>
  <c r="D13" i="43"/>
  <c r="D26" i="43" s="1"/>
  <c r="C13" i="43"/>
  <c r="C26" i="43" s="1"/>
  <c r="C45" i="43" s="1"/>
  <c r="AA50" i="44"/>
  <c r="Z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Z44" i="44"/>
  <c r="H44" i="44"/>
  <c r="F44" i="44"/>
  <c r="AA43" i="44"/>
  <c r="Z43" i="44"/>
  <c r="Y43" i="44"/>
  <c r="X43" i="44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X37" i="44"/>
  <c r="X44" i="44" s="1"/>
  <c r="W37" i="44"/>
  <c r="V37" i="44"/>
  <c r="V44" i="44" s="1"/>
  <c r="U37" i="44"/>
  <c r="U44" i="44" s="1"/>
  <c r="T37" i="44"/>
  <c r="T44" i="44" s="1"/>
  <c r="S37" i="44"/>
  <c r="S44" i="44" s="1"/>
  <c r="R37" i="44"/>
  <c r="R44" i="44" s="1"/>
  <c r="Q37" i="44"/>
  <c r="Q44" i="44" s="1"/>
  <c r="P37" i="44"/>
  <c r="P44" i="44" s="1"/>
  <c r="O37" i="44"/>
  <c r="N37" i="44"/>
  <c r="M37" i="44"/>
  <c r="M44" i="44" s="1"/>
  <c r="L37" i="44"/>
  <c r="K37" i="44"/>
  <c r="K44" i="44" s="1"/>
  <c r="J37" i="44"/>
  <c r="J44" i="44" s="1"/>
  <c r="J45" i="44" s="1"/>
  <c r="I37" i="44"/>
  <c r="H37" i="44"/>
  <c r="G37" i="44"/>
  <c r="F37" i="44"/>
  <c r="E37" i="44"/>
  <c r="E44" i="44" s="1"/>
  <c r="D37" i="44"/>
  <c r="D44" i="44" s="1"/>
  <c r="C37" i="44"/>
  <c r="C44" i="44" s="1"/>
  <c r="G26" i="44"/>
  <c r="AA25" i="44"/>
  <c r="Y25" i="44"/>
  <c r="X25" i="44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Y26" i="44" s="1"/>
  <c r="X13" i="44"/>
  <c r="X26" i="44" s="1"/>
  <c r="W13" i="44"/>
  <c r="W26" i="44" s="1"/>
  <c r="V13" i="44"/>
  <c r="V26" i="44" s="1"/>
  <c r="U13" i="44"/>
  <c r="U26" i="44" s="1"/>
  <c r="T13" i="44"/>
  <c r="S13" i="44"/>
  <c r="S26" i="44" s="1"/>
  <c r="R13" i="44"/>
  <c r="R26" i="44" s="1"/>
  <c r="Q13" i="44"/>
  <c r="Q26" i="44" s="1"/>
  <c r="P13" i="44"/>
  <c r="O13" i="44"/>
  <c r="N13" i="44"/>
  <c r="M13" i="44"/>
  <c r="M26" i="44" s="1"/>
  <c r="L13" i="44"/>
  <c r="K13" i="44"/>
  <c r="K26" i="44" s="1"/>
  <c r="J13" i="44"/>
  <c r="J26" i="44" s="1"/>
  <c r="I13" i="44"/>
  <c r="I26" i="44" s="1"/>
  <c r="H13" i="44"/>
  <c r="H26" i="44" s="1"/>
  <c r="G13" i="44"/>
  <c r="F13" i="44"/>
  <c r="F26" i="44" s="1"/>
  <c r="E13" i="44"/>
  <c r="E26" i="44" s="1"/>
  <c r="D13" i="44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E44" i="45"/>
  <c r="AA43" i="45"/>
  <c r="AA44" i="45" s="1"/>
  <c r="AA45" i="45" s="1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Y44" i="45" s="1"/>
  <c r="X37" i="45"/>
  <c r="W37" i="45"/>
  <c r="V37" i="45"/>
  <c r="V44" i="45" s="1"/>
  <c r="U37" i="45"/>
  <c r="U44" i="45" s="1"/>
  <c r="T37" i="45"/>
  <c r="T44" i="45" s="1"/>
  <c r="S37" i="45"/>
  <c r="S44" i="45" s="1"/>
  <c r="R37" i="45"/>
  <c r="R44" i="45" s="1"/>
  <c r="Q37" i="45"/>
  <c r="P37" i="45"/>
  <c r="P44" i="45" s="1"/>
  <c r="O37" i="45"/>
  <c r="N37" i="45"/>
  <c r="M37" i="45"/>
  <c r="L37" i="45"/>
  <c r="L44" i="45" s="1"/>
  <c r="K37" i="45"/>
  <c r="J37" i="45"/>
  <c r="J44" i="45" s="1"/>
  <c r="I37" i="45"/>
  <c r="H37" i="45"/>
  <c r="H44" i="45" s="1"/>
  <c r="G37" i="45"/>
  <c r="F37" i="45"/>
  <c r="F44" i="45" s="1"/>
  <c r="E37" i="45"/>
  <c r="D37" i="45"/>
  <c r="D44" i="45" s="1"/>
  <c r="D45" i="45" s="1"/>
  <c r="C37" i="45"/>
  <c r="C44" i="45" s="1"/>
  <c r="T26" i="45"/>
  <c r="T45" i="45" s="1"/>
  <c r="K26" i="45"/>
  <c r="AA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X13" i="45"/>
  <c r="W13" i="45"/>
  <c r="W26" i="45" s="1"/>
  <c r="V13" i="45"/>
  <c r="V26" i="45" s="1"/>
  <c r="V45" i="45" s="1"/>
  <c r="U13" i="45"/>
  <c r="U26" i="45" s="1"/>
  <c r="U45" i="45" s="1"/>
  <c r="T13" i="45"/>
  <c r="S13" i="45"/>
  <c r="S26" i="45" s="1"/>
  <c r="R13" i="45"/>
  <c r="R26" i="45" s="1"/>
  <c r="Q13" i="45"/>
  <c r="Q26" i="45" s="1"/>
  <c r="P13" i="45"/>
  <c r="P26" i="45" s="1"/>
  <c r="O13" i="45"/>
  <c r="N13" i="45"/>
  <c r="M13" i="45"/>
  <c r="L13" i="45"/>
  <c r="K13" i="45"/>
  <c r="J13" i="45"/>
  <c r="J26" i="45" s="1"/>
  <c r="J45" i="45" s="1"/>
  <c r="I13" i="45"/>
  <c r="I26" i="45" s="1"/>
  <c r="H13" i="45"/>
  <c r="H26" i="45" s="1"/>
  <c r="G13" i="45"/>
  <c r="G26" i="45" s="1"/>
  <c r="F13" i="45"/>
  <c r="F26" i="45" s="1"/>
  <c r="F45" i="45" s="1"/>
  <c r="E13" i="45"/>
  <c r="E26" i="45" s="1"/>
  <c r="E45" i="45" s="1"/>
  <c r="D13" i="45"/>
  <c r="D26" i="45" s="1"/>
  <c r="C13" i="45"/>
  <c r="C26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Q44" i="46"/>
  <c r="J44" i="46"/>
  <c r="D44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Y37" i="46"/>
  <c r="Y44" i="46" s="1"/>
  <c r="X37" i="46"/>
  <c r="Z37" i="46" s="1"/>
  <c r="W37" i="46"/>
  <c r="W44" i="46" s="1"/>
  <c r="V37" i="46"/>
  <c r="V44" i="46" s="1"/>
  <c r="U37" i="46"/>
  <c r="U44" i="46" s="1"/>
  <c r="T37" i="46"/>
  <c r="T44" i="46" s="1"/>
  <c r="S37" i="46"/>
  <c r="S44" i="46" s="1"/>
  <c r="R37" i="46"/>
  <c r="R44" i="46" s="1"/>
  <c r="Q37" i="46"/>
  <c r="P37" i="46"/>
  <c r="P44" i="46" s="1"/>
  <c r="O37" i="46"/>
  <c r="O44" i="46" s="1"/>
  <c r="N37" i="46"/>
  <c r="N44" i="46" s="1"/>
  <c r="M37" i="46"/>
  <c r="L37" i="46"/>
  <c r="K37" i="46"/>
  <c r="K44" i="46" s="1"/>
  <c r="J37" i="46"/>
  <c r="I37" i="46"/>
  <c r="H37" i="46"/>
  <c r="H44" i="46" s="1"/>
  <c r="G37" i="46"/>
  <c r="G44" i="46" s="1"/>
  <c r="F37" i="46"/>
  <c r="F44" i="46" s="1"/>
  <c r="E37" i="46"/>
  <c r="D37" i="46"/>
  <c r="C37" i="46"/>
  <c r="C44" i="46" s="1"/>
  <c r="P26" i="46"/>
  <c r="AA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Y13" i="46"/>
  <c r="Y26" i="46" s="1"/>
  <c r="Y45" i="46" s="1"/>
  <c r="X13" i="46"/>
  <c r="W13" i="46"/>
  <c r="W26" i="46" s="1"/>
  <c r="W45" i="46" s="1"/>
  <c r="V13" i="46"/>
  <c r="V26" i="46" s="1"/>
  <c r="U13" i="46"/>
  <c r="U26" i="46" s="1"/>
  <c r="T13" i="46"/>
  <c r="S13" i="46"/>
  <c r="S26" i="46" s="1"/>
  <c r="R13" i="46"/>
  <c r="Q13" i="46"/>
  <c r="Q26" i="46" s="1"/>
  <c r="Q45" i="46" s="1"/>
  <c r="P13" i="46"/>
  <c r="O13" i="46"/>
  <c r="O26" i="46" s="1"/>
  <c r="O45" i="46" s="1"/>
  <c r="N13" i="46"/>
  <c r="N26" i="46" s="1"/>
  <c r="M13" i="46"/>
  <c r="L13" i="46"/>
  <c r="K13" i="46"/>
  <c r="K26" i="46" s="1"/>
  <c r="J13" i="46"/>
  <c r="I13" i="46"/>
  <c r="I26" i="46" s="1"/>
  <c r="H13" i="46"/>
  <c r="H26" i="46" s="1"/>
  <c r="G13" i="46"/>
  <c r="G26" i="46" s="1"/>
  <c r="G45" i="46" s="1"/>
  <c r="F13" i="46"/>
  <c r="F26" i="46" s="1"/>
  <c r="E13" i="46"/>
  <c r="D13" i="46"/>
  <c r="D26" i="46" s="1"/>
  <c r="D45" i="46" s="1"/>
  <c r="C13" i="46"/>
  <c r="C26" i="46" s="1"/>
  <c r="AA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4" i="47"/>
  <c r="U44" i="47"/>
  <c r="R44" i="47"/>
  <c r="R45" i="47" s="1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Y37" i="47"/>
  <c r="X37" i="47"/>
  <c r="W37" i="47"/>
  <c r="W44" i="47" s="1"/>
  <c r="V37" i="47"/>
  <c r="V44" i="47" s="1"/>
  <c r="U37" i="47"/>
  <c r="T37" i="47"/>
  <c r="T44" i="47" s="1"/>
  <c r="S37" i="47"/>
  <c r="S44" i="47" s="1"/>
  <c r="R37" i="47"/>
  <c r="Q37" i="47"/>
  <c r="P37" i="47"/>
  <c r="P44" i="47" s="1"/>
  <c r="O37" i="47"/>
  <c r="O44" i="47" s="1"/>
  <c r="N37" i="47"/>
  <c r="M37" i="47"/>
  <c r="M44" i="47" s="1"/>
  <c r="L37" i="47"/>
  <c r="K37" i="47"/>
  <c r="J37" i="47"/>
  <c r="J44" i="47" s="1"/>
  <c r="I37" i="47"/>
  <c r="H37" i="47"/>
  <c r="H44" i="47" s="1"/>
  <c r="G37" i="47"/>
  <c r="G44" i="47" s="1"/>
  <c r="F37" i="47"/>
  <c r="F44" i="47" s="1"/>
  <c r="E37" i="47"/>
  <c r="E44" i="47" s="1"/>
  <c r="D37" i="47"/>
  <c r="C37" i="47"/>
  <c r="C44" i="47" s="1"/>
  <c r="Q26" i="47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X13" i="47"/>
  <c r="X26" i="47" s="1"/>
  <c r="W13" i="47"/>
  <c r="W26" i="47" s="1"/>
  <c r="V13" i="47"/>
  <c r="V26" i="47" s="1"/>
  <c r="U13" i="47"/>
  <c r="U26" i="47" s="1"/>
  <c r="U45" i="47" s="1"/>
  <c r="T13" i="47"/>
  <c r="S13" i="47"/>
  <c r="S26" i="47" s="1"/>
  <c r="R13" i="47"/>
  <c r="R26" i="47" s="1"/>
  <c r="Q13" i="47"/>
  <c r="P13" i="47"/>
  <c r="P26" i="47" s="1"/>
  <c r="P45" i="47" s="1"/>
  <c r="O13" i="47"/>
  <c r="O26" i="47" s="1"/>
  <c r="N13" i="47"/>
  <c r="N26" i="47" s="1"/>
  <c r="M13" i="47"/>
  <c r="M26" i="47" s="1"/>
  <c r="L13" i="47"/>
  <c r="K13" i="47"/>
  <c r="K26" i="47" s="1"/>
  <c r="J13" i="47"/>
  <c r="J26" i="47" s="1"/>
  <c r="J45" i="47" s="1"/>
  <c r="I13" i="47"/>
  <c r="I26" i="47" s="1"/>
  <c r="H13" i="47"/>
  <c r="H26" i="47" s="1"/>
  <c r="H45" i="47" s="1"/>
  <c r="G13" i="47"/>
  <c r="F13" i="47"/>
  <c r="F26" i="47" s="1"/>
  <c r="E13" i="47"/>
  <c r="E26" i="47" s="1"/>
  <c r="E45" i="47" s="1"/>
  <c r="D13" i="47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X44" i="48" s="1"/>
  <c r="Z44" i="48" s="1"/>
  <c r="W37" i="48"/>
  <c r="V37" i="48"/>
  <c r="V44" i="48" s="1"/>
  <c r="U37" i="48"/>
  <c r="U44" i="48" s="1"/>
  <c r="T37" i="48"/>
  <c r="S37" i="48"/>
  <c r="S44" i="48" s="1"/>
  <c r="R37" i="48"/>
  <c r="R44" i="48" s="1"/>
  <c r="Q37" i="48"/>
  <c r="Q44" i="48" s="1"/>
  <c r="Q45" i="48" s="1"/>
  <c r="P37" i="48"/>
  <c r="P44" i="48" s="1"/>
  <c r="O37" i="48"/>
  <c r="N37" i="48"/>
  <c r="N44" i="48" s="1"/>
  <c r="M37" i="48"/>
  <c r="M44" i="48" s="1"/>
  <c r="M45" i="48" s="1"/>
  <c r="L37" i="48"/>
  <c r="K37" i="48"/>
  <c r="K44" i="48" s="1"/>
  <c r="J37" i="48"/>
  <c r="J44" i="48" s="1"/>
  <c r="I37" i="48"/>
  <c r="I44" i="48" s="1"/>
  <c r="H37" i="48"/>
  <c r="H44" i="48" s="1"/>
  <c r="G37" i="48"/>
  <c r="F37" i="48"/>
  <c r="F44" i="48" s="1"/>
  <c r="E37" i="48"/>
  <c r="E44" i="48" s="1"/>
  <c r="E45" i="48" s="1"/>
  <c r="D37" i="48"/>
  <c r="C37" i="48"/>
  <c r="C44" i="48" s="1"/>
  <c r="T26" i="48"/>
  <c r="S26" i="48"/>
  <c r="S45" i="48" s="1"/>
  <c r="L26" i="48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Y13" i="48"/>
  <c r="Y26" i="48" s="1"/>
  <c r="X13" i="48"/>
  <c r="W13" i="48"/>
  <c r="W26" i="48" s="1"/>
  <c r="V13" i="48"/>
  <c r="V26" i="48" s="1"/>
  <c r="V45" i="48" s="1"/>
  <c r="U13" i="48"/>
  <c r="U26" i="48" s="1"/>
  <c r="T13" i="48"/>
  <c r="S13" i="48"/>
  <c r="R13" i="48"/>
  <c r="Q13" i="48"/>
  <c r="Q26" i="48" s="1"/>
  <c r="P13" i="48"/>
  <c r="P26" i="48" s="1"/>
  <c r="P45" i="48" s="1"/>
  <c r="O13" i="48"/>
  <c r="O26" i="48" s="1"/>
  <c r="N13" i="48"/>
  <c r="N26" i="48" s="1"/>
  <c r="N45" i="48" s="1"/>
  <c r="M13" i="48"/>
  <c r="M26" i="48" s="1"/>
  <c r="L13" i="48"/>
  <c r="K13" i="48"/>
  <c r="K26" i="48" s="1"/>
  <c r="J13" i="48"/>
  <c r="I13" i="48"/>
  <c r="I26" i="48" s="1"/>
  <c r="H13" i="48"/>
  <c r="H26" i="48" s="1"/>
  <c r="H45" i="48" s="1"/>
  <c r="G13" i="48"/>
  <c r="G26" i="48" s="1"/>
  <c r="F13" i="48"/>
  <c r="F26" i="48" s="1"/>
  <c r="F45" i="48" s="1"/>
  <c r="E13" i="48"/>
  <c r="E26" i="48" s="1"/>
  <c r="D13" i="48"/>
  <c r="D26" i="48" s="1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X44" i="49"/>
  <c r="Z44" i="49" s="1"/>
  <c r="AA43" i="49"/>
  <c r="Z43" i="49"/>
  <c r="Y43" i="49"/>
  <c r="X43" i="49"/>
  <c r="W43" i="49"/>
  <c r="V43" i="49"/>
  <c r="U43" i="49"/>
  <c r="T43" i="49"/>
  <c r="S43" i="49"/>
  <c r="R43" i="49"/>
  <c r="Q43" i="49"/>
  <c r="P43" i="49"/>
  <c r="O43" i="49"/>
  <c r="N43" i="49"/>
  <c r="N44" i="49" s="1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Z37" i="49"/>
  <c r="Y37" i="49"/>
  <c r="X37" i="49"/>
  <c r="W37" i="49"/>
  <c r="V37" i="49"/>
  <c r="U37" i="49"/>
  <c r="T37" i="49"/>
  <c r="T44" i="49" s="1"/>
  <c r="S37" i="49"/>
  <c r="S44" i="49" s="1"/>
  <c r="R37" i="49"/>
  <c r="Q37" i="49"/>
  <c r="P37" i="49"/>
  <c r="O37" i="49"/>
  <c r="N37" i="49"/>
  <c r="M37" i="49"/>
  <c r="L37" i="49"/>
  <c r="L44" i="49" s="1"/>
  <c r="K37" i="49"/>
  <c r="K44" i="49" s="1"/>
  <c r="J37" i="49"/>
  <c r="I37" i="49"/>
  <c r="H37" i="49"/>
  <c r="G37" i="49"/>
  <c r="G44" i="49" s="1"/>
  <c r="G45" i="49" s="1"/>
  <c r="F37" i="49"/>
  <c r="E37" i="49"/>
  <c r="D37" i="49"/>
  <c r="D44" i="49" s="1"/>
  <c r="C37" i="49"/>
  <c r="C44" i="49" s="1"/>
  <c r="Y26" i="49"/>
  <c r="V26" i="49"/>
  <c r="N26" i="49"/>
  <c r="I26" i="49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X13" i="49"/>
  <c r="W13" i="49"/>
  <c r="W26" i="49" s="1"/>
  <c r="V13" i="49"/>
  <c r="U13" i="49"/>
  <c r="U26" i="49" s="1"/>
  <c r="T13" i="49"/>
  <c r="T26" i="49" s="1"/>
  <c r="T45" i="49" s="1"/>
  <c r="S13" i="49"/>
  <c r="S26" i="49" s="1"/>
  <c r="R13" i="49"/>
  <c r="Q13" i="49"/>
  <c r="Q26" i="49" s="1"/>
  <c r="P13" i="49"/>
  <c r="P26" i="49" s="1"/>
  <c r="O13" i="49"/>
  <c r="O26" i="49" s="1"/>
  <c r="N13" i="49"/>
  <c r="M13" i="49"/>
  <c r="M26" i="49" s="1"/>
  <c r="L13" i="49"/>
  <c r="L26" i="49" s="1"/>
  <c r="L45" i="49" s="1"/>
  <c r="K13" i="49"/>
  <c r="K26" i="49" s="1"/>
  <c r="J13" i="49"/>
  <c r="I13" i="49"/>
  <c r="H13" i="49"/>
  <c r="H26" i="49" s="1"/>
  <c r="G13" i="49"/>
  <c r="G26" i="49" s="1"/>
  <c r="F13" i="49"/>
  <c r="F26" i="49" s="1"/>
  <c r="E13" i="49"/>
  <c r="E26" i="49" s="1"/>
  <c r="D13" i="49"/>
  <c r="D26" i="49" s="1"/>
  <c r="D45" i="49" s="1"/>
  <c r="C13" i="49"/>
  <c r="C26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P44" i="50"/>
  <c r="P45" i="50" s="1"/>
  <c r="AA43" i="50"/>
  <c r="Y43" i="50"/>
  <c r="X43" i="50"/>
  <c r="Z43" i="50" s="1"/>
  <c r="W43" i="50"/>
  <c r="V43" i="50"/>
  <c r="V44" i="50" s="1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Z37" i="50"/>
  <c r="Y37" i="50"/>
  <c r="X37" i="50"/>
  <c r="W37" i="50"/>
  <c r="W44" i="50" s="1"/>
  <c r="W45" i="50" s="1"/>
  <c r="V37" i="50"/>
  <c r="U37" i="50"/>
  <c r="T37" i="50"/>
  <c r="S37" i="50"/>
  <c r="S44" i="50" s="1"/>
  <c r="R37" i="50"/>
  <c r="R44" i="50" s="1"/>
  <c r="Q37" i="50"/>
  <c r="P37" i="50"/>
  <c r="O37" i="50"/>
  <c r="O44" i="50" s="1"/>
  <c r="O45" i="50" s="1"/>
  <c r="N37" i="50"/>
  <c r="N44" i="50" s="1"/>
  <c r="M37" i="50"/>
  <c r="L37" i="50"/>
  <c r="K37" i="50"/>
  <c r="K44" i="50" s="1"/>
  <c r="J37" i="50"/>
  <c r="J44" i="50" s="1"/>
  <c r="I37" i="50"/>
  <c r="H37" i="50"/>
  <c r="G37" i="50"/>
  <c r="G44" i="50" s="1"/>
  <c r="F37" i="50"/>
  <c r="E37" i="50"/>
  <c r="D37" i="50"/>
  <c r="C37" i="50"/>
  <c r="C44" i="50" s="1"/>
  <c r="Y26" i="50"/>
  <c r="I26" i="50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Y13" i="50"/>
  <c r="X13" i="50"/>
  <c r="W13" i="50"/>
  <c r="W26" i="50" s="1"/>
  <c r="V13" i="50"/>
  <c r="V26" i="50" s="1"/>
  <c r="U13" i="50"/>
  <c r="U26" i="50" s="1"/>
  <c r="T13" i="50"/>
  <c r="T26" i="50" s="1"/>
  <c r="S13" i="50"/>
  <c r="S26" i="50" s="1"/>
  <c r="R13" i="50"/>
  <c r="Q13" i="50"/>
  <c r="Q26" i="50" s="1"/>
  <c r="P13" i="50"/>
  <c r="P26" i="50" s="1"/>
  <c r="O13" i="50"/>
  <c r="O26" i="50" s="1"/>
  <c r="N13" i="50"/>
  <c r="N26" i="50" s="1"/>
  <c r="M13" i="50"/>
  <c r="M26" i="50" s="1"/>
  <c r="L13" i="50"/>
  <c r="L26" i="50" s="1"/>
  <c r="K13" i="50"/>
  <c r="K26" i="50" s="1"/>
  <c r="K45" i="50" s="1"/>
  <c r="J13" i="50"/>
  <c r="I13" i="50"/>
  <c r="H13" i="50"/>
  <c r="H26" i="50" s="1"/>
  <c r="G13" i="50"/>
  <c r="G26" i="50" s="1"/>
  <c r="F13" i="50"/>
  <c r="F26" i="50" s="1"/>
  <c r="E13" i="50"/>
  <c r="E26" i="50" s="1"/>
  <c r="D13" i="50"/>
  <c r="D26" i="50" s="1"/>
  <c r="C13" i="50"/>
  <c r="C26" i="50" s="1"/>
  <c r="C45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Y44" i="51"/>
  <c r="S44" i="51"/>
  <c r="Q44" i="51"/>
  <c r="AA43" i="51"/>
  <c r="Z43" i="51"/>
  <c r="Y43" i="51"/>
  <c r="X43" i="5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X37" i="51"/>
  <c r="X44" i="51" s="1"/>
  <c r="W37" i="51"/>
  <c r="V37" i="51"/>
  <c r="V44" i="51" s="1"/>
  <c r="U37" i="51"/>
  <c r="U44" i="51" s="1"/>
  <c r="T37" i="51"/>
  <c r="S37" i="51"/>
  <c r="R37" i="51"/>
  <c r="Q37" i="51"/>
  <c r="P37" i="51"/>
  <c r="P44" i="51" s="1"/>
  <c r="O37" i="51"/>
  <c r="O44" i="51" s="1"/>
  <c r="N37" i="51"/>
  <c r="N44" i="51" s="1"/>
  <c r="N45" i="51" s="1"/>
  <c r="M37" i="51"/>
  <c r="M44" i="51" s="1"/>
  <c r="L37" i="51"/>
  <c r="K37" i="51"/>
  <c r="K44" i="51" s="1"/>
  <c r="J37" i="51"/>
  <c r="I37" i="51"/>
  <c r="I44" i="51" s="1"/>
  <c r="H37" i="51"/>
  <c r="H44" i="51" s="1"/>
  <c r="G37" i="51"/>
  <c r="G44" i="51" s="1"/>
  <c r="F37" i="51"/>
  <c r="F44" i="51" s="1"/>
  <c r="E37" i="51"/>
  <c r="E44" i="51" s="1"/>
  <c r="D37" i="51"/>
  <c r="C37" i="51"/>
  <c r="C44" i="51" s="1"/>
  <c r="V26" i="51"/>
  <c r="V45" i="51" s="1"/>
  <c r="F26" i="5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Y13" i="51"/>
  <c r="Z13" i="51" s="1"/>
  <c r="X13" i="51"/>
  <c r="W13" i="51"/>
  <c r="W26" i="51" s="1"/>
  <c r="V13" i="51"/>
  <c r="U13" i="51"/>
  <c r="U26" i="51" s="1"/>
  <c r="U45" i="51" s="1"/>
  <c r="T13" i="51"/>
  <c r="T26" i="51" s="1"/>
  <c r="S13" i="51"/>
  <c r="R13" i="51"/>
  <c r="R26" i="51" s="1"/>
  <c r="Q13" i="51"/>
  <c r="P13" i="51"/>
  <c r="O13" i="51"/>
  <c r="O26" i="51" s="1"/>
  <c r="N13" i="51"/>
  <c r="N26" i="51" s="1"/>
  <c r="M13" i="51"/>
  <c r="M26" i="51" s="1"/>
  <c r="M45" i="51" s="1"/>
  <c r="L13" i="51"/>
  <c r="L26" i="51" s="1"/>
  <c r="K13" i="51"/>
  <c r="J13" i="51"/>
  <c r="J26" i="51" s="1"/>
  <c r="I13" i="51"/>
  <c r="H13" i="51"/>
  <c r="G13" i="51"/>
  <c r="G26" i="51" s="1"/>
  <c r="F13" i="51"/>
  <c r="E13" i="51"/>
  <c r="E26" i="51" s="1"/>
  <c r="D13" i="51"/>
  <c r="D26" i="51" s="1"/>
  <c r="C13" i="5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4" i="52"/>
  <c r="U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I44" i="52" s="1"/>
  <c r="H43" i="52"/>
  <c r="G43" i="52"/>
  <c r="F43" i="52"/>
  <c r="E43" i="52"/>
  <c r="D43" i="52"/>
  <c r="C43" i="52"/>
  <c r="AA37" i="52"/>
  <c r="Y37" i="52"/>
  <c r="X37" i="52"/>
  <c r="W37" i="52"/>
  <c r="W44" i="52" s="1"/>
  <c r="V37" i="52"/>
  <c r="U37" i="52"/>
  <c r="T37" i="52"/>
  <c r="S37" i="52"/>
  <c r="S44" i="52" s="1"/>
  <c r="R37" i="52"/>
  <c r="Q37" i="52"/>
  <c r="P37" i="52"/>
  <c r="P44" i="52" s="1"/>
  <c r="P45" i="52" s="1"/>
  <c r="O37" i="52"/>
  <c r="O44" i="52" s="1"/>
  <c r="N37" i="52"/>
  <c r="M37" i="52"/>
  <c r="M44" i="52" s="1"/>
  <c r="L37" i="52"/>
  <c r="K37" i="52"/>
  <c r="K44" i="52" s="1"/>
  <c r="J37" i="52"/>
  <c r="I37" i="52"/>
  <c r="H37" i="52"/>
  <c r="H44" i="52" s="1"/>
  <c r="G37" i="52"/>
  <c r="G44" i="52" s="1"/>
  <c r="F37" i="52"/>
  <c r="E37" i="52"/>
  <c r="E44" i="52" s="1"/>
  <c r="D37" i="52"/>
  <c r="C37" i="52"/>
  <c r="C44" i="52" s="1"/>
  <c r="Y26" i="52"/>
  <c r="X26" i="52"/>
  <c r="Q26" i="52"/>
  <c r="P26" i="52"/>
  <c r="AA25" i="52"/>
  <c r="AA26" i="52" s="1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Y13" i="52"/>
  <c r="X13" i="52"/>
  <c r="W13" i="52"/>
  <c r="W26" i="52" s="1"/>
  <c r="V13" i="52"/>
  <c r="V26" i="52" s="1"/>
  <c r="U13" i="52"/>
  <c r="T13" i="52"/>
  <c r="T26" i="52" s="1"/>
  <c r="S13" i="52"/>
  <c r="S26" i="52" s="1"/>
  <c r="R13" i="52"/>
  <c r="Q13" i="52"/>
  <c r="P13" i="52"/>
  <c r="O13" i="52"/>
  <c r="O26" i="52" s="1"/>
  <c r="N13" i="52"/>
  <c r="N26" i="52" s="1"/>
  <c r="M13" i="52"/>
  <c r="L13" i="52"/>
  <c r="L26" i="52" s="1"/>
  <c r="K13" i="52"/>
  <c r="K26" i="52" s="1"/>
  <c r="K45" i="52" s="1"/>
  <c r="J13" i="52"/>
  <c r="J26" i="52" s="1"/>
  <c r="I13" i="52"/>
  <c r="I26" i="52" s="1"/>
  <c r="H13" i="52"/>
  <c r="H26" i="52" s="1"/>
  <c r="G13" i="52"/>
  <c r="G26" i="52" s="1"/>
  <c r="F13" i="52"/>
  <c r="F26" i="52" s="1"/>
  <c r="E13" i="52"/>
  <c r="D13" i="52"/>
  <c r="D26" i="52" s="1"/>
  <c r="C13" i="52"/>
  <c r="C26" i="52" s="1"/>
  <c r="C45" i="52" s="1"/>
  <c r="AA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X44" i="53"/>
  <c r="E44" i="53"/>
  <c r="AA43" i="53"/>
  <c r="Y43" i="53"/>
  <c r="X43" i="53"/>
  <c r="Z43" i="53" s="1"/>
  <c r="W43" i="53"/>
  <c r="V43" i="53"/>
  <c r="V44" i="53" s="1"/>
  <c r="U43" i="53"/>
  <c r="T43" i="53"/>
  <c r="S43" i="53"/>
  <c r="R43" i="53"/>
  <c r="Q43" i="53"/>
  <c r="Q44" i="53" s="1"/>
  <c r="P43" i="53"/>
  <c r="O43" i="53"/>
  <c r="N43" i="53"/>
  <c r="M43" i="53"/>
  <c r="L43" i="53"/>
  <c r="K43" i="53"/>
  <c r="J43" i="53"/>
  <c r="I43" i="53"/>
  <c r="I44" i="53" s="1"/>
  <c r="H43" i="53"/>
  <c r="G43" i="53"/>
  <c r="F43" i="53"/>
  <c r="F44" i="53" s="1"/>
  <c r="E43" i="53"/>
  <c r="D43" i="53"/>
  <c r="C43" i="53"/>
  <c r="AA37" i="53"/>
  <c r="Z37" i="53"/>
  <c r="Y37" i="53"/>
  <c r="X37" i="53"/>
  <c r="W37" i="53"/>
  <c r="W44" i="53" s="1"/>
  <c r="V37" i="53"/>
  <c r="U37" i="53"/>
  <c r="U44" i="53" s="1"/>
  <c r="T37" i="53"/>
  <c r="S37" i="53"/>
  <c r="R37" i="53"/>
  <c r="R44" i="53" s="1"/>
  <c r="Q37" i="53"/>
  <c r="P37" i="53"/>
  <c r="P44" i="53" s="1"/>
  <c r="O37" i="53"/>
  <c r="O44" i="53" s="1"/>
  <c r="N37" i="53"/>
  <c r="M37" i="53"/>
  <c r="M44" i="53" s="1"/>
  <c r="L37" i="53"/>
  <c r="K37" i="53"/>
  <c r="J37" i="53"/>
  <c r="J44" i="53" s="1"/>
  <c r="I37" i="53"/>
  <c r="H37" i="53"/>
  <c r="H44" i="53" s="1"/>
  <c r="G37" i="53"/>
  <c r="G44" i="53" s="1"/>
  <c r="F37" i="53"/>
  <c r="E37" i="53"/>
  <c r="D37" i="53"/>
  <c r="C37" i="53"/>
  <c r="N26" i="53"/>
  <c r="AA25" i="53"/>
  <c r="Y25" i="53"/>
  <c r="X25" i="53"/>
  <c r="W25" i="53"/>
  <c r="V25" i="53"/>
  <c r="U25" i="53"/>
  <c r="T25" i="53"/>
  <c r="T26" i="53" s="1"/>
  <c r="S25" i="53"/>
  <c r="R25" i="53"/>
  <c r="Q25" i="53"/>
  <c r="Q26" i="53" s="1"/>
  <c r="P25" i="53"/>
  <c r="O25" i="53"/>
  <c r="N25" i="53"/>
  <c r="M25" i="53"/>
  <c r="L25" i="53"/>
  <c r="K25" i="53"/>
  <c r="J25" i="53"/>
  <c r="I25" i="53"/>
  <c r="I26" i="53" s="1"/>
  <c r="H25" i="53"/>
  <c r="G25" i="53"/>
  <c r="F25" i="53"/>
  <c r="E25" i="53"/>
  <c r="D25" i="53"/>
  <c r="C25" i="53"/>
  <c r="AA13" i="53"/>
  <c r="AA26" i="53" s="1"/>
  <c r="Y13" i="53"/>
  <c r="X13" i="53"/>
  <c r="W13" i="53"/>
  <c r="V13" i="53"/>
  <c r="V26" i="53" s="1"/>
  <c r="U13" i="53"/>
  <c r="U26" i="53" s="1"/>
  <c r="T13" i="53"/>
  <c r="S13" i="53"/>
  <c r="S26" i="53" s="1"/>
  <c r="R13" i="53"/>
  <c r="R26" i="53" s="1"/>
  <c r="Q13" i="53"/>
  <c r="P13" i="53"/>
  <c r="P26" i="53" s="1"/>
  <c r="P45" i="53" s="1"/>
  <c r="O13" i="53"/>
  <c r="N13" i="53"/>
  <c r="M13" i="53"/>
  <c r="M26" i="53" s="1"/>
  <c r="M45" i="53" s="1"/>
  <c r="L13" i="53"/>
  <c r="K13" i="53"/>
  <c r="K26" i="53" s="1"/>
  <c r="J13" i="53"/>
  <c r="J26" i="53" s="1"/>
  <c r="I13" i="53"/>
  <c r="H13" i="53"/>
  <c r="H26" i="53" s="1"/>
  <c r="H45" i="53" s="1"/>
  <c r="G13" i="53"/>
  <c r="F13" i="53"/>
  <c r="F26" i="53" s="1"/>
  <c r="E13" i="53"/>
  <c r="E26" i="53" s="1"/>
  <c r="E45" i="53" s="1"/>
  <c r="D13" i="53"/>
  <c r="C13" i="53"/>
  <c r="C26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S44" i="54"/>
  <c r="M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X37" i="54"/>
  <c r="W37" i="54"/>
  <c r="V37" i="54"/>
  <c r="U37" i="54"/>
  <c r="U44" i="54" s="1"/>
  <c r="T37" i="54"/>
  <c r="T44" i="54" s="1"/>
  <c r="S37" i="54"/>
  <c r="R37" i="54"/>
  <c r="Q37" i="54"/>
  <c r="P37" i="54"/>
  <c r="P44" i="54" s="1"/>
  <c r="O37" i="54"/>
  <c r="N37" i="54"/>
  <c r="M37" i="54"/>
  <c r="L37" i="54"/>
  <c r="L44" i="54" s="1"/>
  <c r="K37" i="54"/>
  <c r="K44" i="54" s="1"/>
  <c r="J37" i="54"/>
  <c r="I37" i="54"/>
  <c r="H37" i="54"/>
  <c r="H44" i="54" s="1"/>
  <c r="G37" i="54"/>
  <c r="F37" i="54"/>
  <c r="E37" i="54"/>
  <c r="E44" i="54" s="1"/>
  <c r="D37" i="54"/>
  <c r="D44" i="54" s="1"/>
  <c r="C37" i="54"/>
  <c r="C44" i="54" s="1"/>
  <c r="Y26" i="54"/>
  <c r="P26" i="54"/>
  <c r="K26" i="54"/>
  <c r="K45" i="54" s="1"/>
  <c r="I26" i="54"/>
  <c r="AA25" i="54"/>
  <c r="Z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X13" i="54"/>
  <c r="W13" i="54"/>
  <c r="W26" i="54" s="1"/>
  <c r="V13" i="54"/>
  <c r="V26" i="54" s="1"/>
  <c r="U13" i="54"/>
  <c r="U26" i="54" s="1"/>
  <c r="T13" i="54"/>
  <c r="T26" i="54" s="1"/>
  <c r="T45" i="54" s="1"/>
  <c r="S13" i="54"/>
  <c r="S26" i="54" s="1"/>
  <c r="R13" i="54"/>
  <c r="Q13" i="54"/>
  <c r="Q26" i="54" s="1"/>
  <c r="P13" i="54"/>
  <c r="O13" i="54"/>
  <c r="O26" i="54" s="1"/>
  <c r="N13" i="54"/>
  <c r="N26" i="54" s="1"/>
  <c r="M13" i="54"/>
  <c r="M26" i="54" s="1"/>
  <c r="L13" i="54"/>
  <c r="L26" i="54" s="1"/>
  <c r="L45" i="54" s="1"/>
  <c r="K13" i="54"/>
  <c r="J13" i="54"/>
  <c r="J26" i="54" s="1"/>
  <c r="I13" i="54"/>
  <c r="H13" i="54"/>
  <c r="H26" i="54" s="1"/>
  <c r="G13" i="54"/>
  <c r="G26" i="54" s="1"/>
  <c r="F13" i="54"/>
  <c r="F26" i="54" s="1"/>
  <c r="E13" i="54"/>
  <c r="E26" i="54" s="1"/>
  <c r="D13" i="54"/>
  <c r="D26" i="54" s="1"/>
  <c r="D45" i="54" s="1"/>
  <c r="C13" i="54"/>
  <c r="C26" i="54" s="1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Y44" i="55"/>
  <c r="X44" i="55"/>
  <c r="Z44" i="55" s="1"/>
  <c r="V44" i="55"/>
  <c r="O44" i="55"/>
  <c r="I44" i="55"/>
  <c r="AA43" i="55"/>
  <c r="Z43" i="55"/>
  <c r="Y43" i="55"/>
  <c r="X43" i="55"/>
  <c r="W43" i="55"/>
  <c r="V43" i="55"/>
  <c r="U43" i="55"/>
  <c r="U44" i="55" s="1"/>
  <c r="T43" i="55"/>
  <c r="S43" i="55"/>
  <c r="R43" i="55"/>
  <c r="Q43" i="55"/>
  <c r="Q44" i="55" s="1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Z37" i="55"/>
  <c r="Y37" i="55"/>
  <c r="X37" i="55"/>
  <c r="W37" i="55"/>
  <c r="W44" i="55" s="1"/>
  <c r="V37" i="55"/>
  <c r="U37" i="55"/>
  <c r="T37" i="55"/>
  <c r="T44" i="55" s="1"/>
  <c r="S37" i="55"/>
  <c r="R37" i="55"/>
  <c r="Q37" i="55"/>
  <c r="P37" i="55"/>
  <c r="O37" i="55"/>
  <c r="N37" i="55"/>
  <c r="N44" i="55" s="1"/>
  <c r="M37" i="55"/>
  <c r="M44" i="55" s="1"/>
  <c r="L37" i="55"/>
  <c r="L44" i="55" s="1"/>
  <c r="K37" i="55"/>
  <c r="J37" i="55"/>
  <c r="I37" i="55"/>
  <c r="H37" i="55"/>
  <c r="H44" i="55" s="1"/>
  <c r="G37" i="55"/>
  <c r="G44" i="55" s="1"/>
  <c r="F37" i="55"/>
  <c r="E37" i="55"/>
  <c r="E44" i="55" s="1"/>
  <c r="D37" i="55"/>
  <c r="D44" i="55" s="1"/>
  <c r="C37" i="55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Y13" i="55"/>
  <c r="X13" i="55"/>
  <c r="W13" i="55"/>
  <c r="W26" i="55" s="1"/>
  <c r="V13" i="55"/>
  <c r="U13" i="55"/>
  <c r="U26" i="55" s="1"/>
  <c r="U45" i="55" s="1"/>
  <c r="T13" i="55"/>
  <c r="S13" i="55"/>
  <c r="R13" i="55"/>
  <c r="Q13" i="55"/>
  <c r="Q26" i="55" s="1"/>
  <c r="Q45" i="55" s="1"/>
  <c r="P13" i="55"/>
  <c r="P26" i="55" s="1"/>
  <c r="O13" i="55"/>
  <c r="O26" i="55" s="1"/>
  <c r="O45" i="55" s="1"/>
  <c r="N13" i="55"/>
  <c r="M13" i="55"/>
  <c r="M26" i="55" s="1"/>
  <c r="M45" i="55" s="1"/>
  <c r="L13" i="55"/>
  <c r="L26" i="55" s="1"/>
  <c r="K13" i="55"/>
  <c r="J13" i="55"/>
  <c r="I13" i="55"/>
  <c r="H13" i="55"/>
  <c r="H26" i="55" s="1"/>
  <c r="H45" i="55" s="1"/>
  <c r="G13" i="55"/>
  <c r="G26" i="55" s="1"/>
  <c r="G45" i="55" s="1"/>
  <c r="F13" i="55"/>
  <c r="E13" i="55"/>
  <c r="E26" i="55" s="1"/>
  <c r="E45" i="55" s="1"/>
  <c r="D13" i="55"/>
  <c r="C13" i="55"/>
  <c r="AA50" i="56"/>
  <c r="Y50" i="56"/>
  <c r="X50" i="56"/>
  <c r="Z50" i="56" s="1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Y44" i="56"/>
  <c r="Q44" i="56"/>
  <c r="N44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Y37" i="56"/>
  <c r="X37" i="56"/>
  <c r="Z37" i="56" s="1"/>
  <c r="W37" i="56"/>
  <c r="V37" i="56"/>
  <c r="U37" i="56"/>
  <c r="U44" i="56" s="1"/>
  <c r="T37" i="56"/>
  <c r="S37" i="56"/>
  <c r="S44" i="56" s="1"/>
  <c r="R37" i="56"/>
  <c r="R44" i="56" s="1"/>
  <c r="Q37" i="56"/>
  <c r="P37" i="56"/>
  <c r="P44" i="56" s="1"/>
  <c r="O37" i="56"/>
  <c r="N37" i="56"/>
  <c r="M37" i="56"/>
  <c r="M44" i="56" s="1"/>
  <c r="L37" i="56"/>
  <c r="K37" i="56"/>
  <c r="K44" i="56" s="1"/>
  <c r="J37" i="56"/>
  <c r="I37" i="56"/>
  <c r="I44" i="56" s="1"/>
  <c r="H37" i="56"/>
  <c r="H44" i="56" s="1"/>
  <c r="G37" i="56"/>
  <c r="F37" i="56"/>
  <c r="E37" i="56"/>
  <c r="E44" i="56" s="1"/>
  <c r="D37" i="56"/>
  <c r="C37" i="56"/>
  <c r="C44" i="56" s="1"/>
  <c r="AA25" i="56"/>
  <c r="Y25" i="56"/>
  <c r="X25" i="56"/>
  <c r="Z25" i="56" s="1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Y13" i="56"/>
  <c r="Y26" i="56" s="1"/>
  <c r="Y45" i="56" s="1"/>
  <c r="X13" i="56"/>
  <c r="Z13" i="56" s="1"/>
  <c r="W13" i="56"/>
  <c r="V13" i="56"/>
  <c r="V26" i="56" s="1"/>
  <c r="U13" i="56"/>
  <c r="U26" i="56" s="1"/>
  <c r="T13" i="56"/>
  <c r="T26" i="56" s="1"/>
  <c r="S13" i="56"/>
  <c r="S26" i="56" s="1"/>
  <c r="S45" i="56" s="1"/>
  <c r="R13" i="56"/>
  <c r="R26" i="56" s="1"/>
  <c r="R45" i="56" s="1"/>
  <c r="Q13" i="56"/>
  <c r="P13" i="56"/>
  <c r="P26" i="56" s="1"/>
  <c r="P45" i="56" s="1"/>
  <c r="O13" i="56"/>
  <c r="N13" i="56"/>
  <c r="N26" i="56" s="1"/>
  <c r="M13" i="56"/>
  <c r="M26" i="56" s="1"/>
  <c r="M45" i="56" s="1"/>
  <c r="L13" i="56"/>
  <c r="K13" i="56"/>
  <c r="K26" i="56" s="1"/>
  <c r="K45" i="56" s="1"/>
  <c r="J13" i="56"/>
  <c r="I13" i="56"/>
  <c r="H13" i="56"/>
  <c r="H26" i="56" s="1"/>
  <c r="H45" i="56" s="1"/>
  <c r="G13" i="56"/>
  <c r="F13" i="56"/>
  <c r="F26" i="56" s="1"/>
  <c r="E13" i="56"/>
  <c r="E26" i="56" s="1"/>
  <c r="D13" i="56"/>
  <c r="C13" i="56"/>
  <c r="C26" i="56" s="1"/>
  <c r="C45" i="56" s="1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43" i="57"/>
  <c r="Z43" i="57"/>
  <c r="Y43" i="57"/>
  <c r="X43" i="57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Y37" i="57"/>
  <c r="X37" i="57"/>
  <c r="X44" i="57" s="1"/>
  <c r="Z44" i="57" s="1"/>
  <c r="W37" i="57"/>
  <c r="W44" i="57" s="1"/>
  <c r="V37" i="57"/>
  <c r="V44" i="57" s="1"/>
  <c r="U37" i="57"/>
  <c r="U44" i="57" s="1"/>
  <c r="T37" i="57"/>
  <c r="S37" i="57"/>
  <c r="S44" i="57" s="1"/>
  <c r="R37" i="57"/>
  <c r="R44" i="57" s="1"/>
  <c r="Q37" i="57"/>
  <c r="Q44" i="57" s="1"/>
  <c r="P37" i="57"/>
  <c r="P44" i="57" s="1"/>
  <c r="O37" i="57"/>
  <c r="O44" i="57" s="1"/>
  <c r="N37" i="57"/>
  <c r="M37" i="57"/>
  <c r="M44" i="57" s="1"/>
  <c r="L37" i="57"/>
  <c r="K37" i="57"/>
  <c r="K44" i="57" s="1"/>
  <c r="J37" i="57"/>
  <c r="J44" i="57" s="1"/>
  <c r="I37" i="57"/>
  <c r="H37" i="57"/>
  <c r="H44" i="57" s="1"/>
  <c r="G37" i="57"/>
  <c r="F37" i="57"/>
  <c r="E37" i="57"/>
  <c r="E44" i="57" s="1"/>
  <c r="D37" i="57"/>
  <c r="C37" i="57"/>
  <c r="C44" i="57" s="1"/>
  <c r="F26" i="57"/>
  <c r="AA25" i="57"/>
  <c r="Y25" i="57"/>
  <c r="X25" i="57"/>
  <c r="Z25" i="57" s="1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Y13" i="57"/>
  <c r="X13" i="57"/>
  <c r="X26" i="57" s="1"/>
  <c r="W13" i="57"/>
  <c r="V13" i="57"/>
  <c r="V26" i="57" s="1"/>
  <c r="U13" i="57"/>
  <c r="U26" i="57" s="1"/>
  <c r="T13" i="57"/>
  <c r="T26" i="57" s="1"/>
  <c r="S13" i="57"/>
  <c r="S26" i="57" s="1"/>
  <c r="R13" i="57"/>
  <c r="R26" i="57" s="1"/>
  <c r="Q13" i="57"/>
  <c r="P13" i="57"/>
  <c r="P26" i="57" s="1"/>
  <c r="P45" i="57" s="1"/>
  <c r="O13" i="57"/>
  <c r="N13" i="57"/>
  <c r="M13" i="57"/>
  <c r="M26" i="57" s="1"/>
  <c r="L13" i="57"/>
  <c r="K13" i="57"/>
  <c r="K26" i="57" s="1"/>
  <c r="J13" i="57"/>
  <c r="J26" i="57" s="1"/>
  <c r="I13" i="57"/>
  <c r="H13" i="57"/>
  <c r="H26" i="57" s="1"/>
  <c r="H45" i="57" s="1"/>
  <c r="G13" i="57"/>
  <c r="F13" i="57"/>
  <c r="E13" i="57"/>
  <c r="E26" i="57" s="1"/>
  <c r="D13" i="57"/>
  <c r="D26" i="57" s="1"/>
  <c r="C13" i="57"/>
  <c r="C26" i="57" s="1"/>
  <c r="AA50" i="58"/>
  <c r="Y50" i="58"/>
  <c r="X50" i="58"/>
  <c r="Z50" i="58" s="1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M44" i="58"/>
  <c r="E44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Y37" i="58"/>
  <c r="Y44" i="58" s="1"/>
  <c r="X37" i="58"/>
  <c r="W37" i="58"/>
  <c r="W44" i="58" s="1"/>
  <c r="V37" i="58"/>
  <c r="U37" i="58"/>
  <c r="T37" i="58"/>
  <c r="T44" i="58" s="1"/>
  <c r="S37" i="58"/>
  <c r="S44" i="58" s="1"/>
  <c r="R37" i="58"/>
  <c r="R44" i="58" s="1"/>
  <c r="Q37" i="58"/>
  <c r="Q44" i="58" s="1"/>
  <c r="P37" i="58"/>
  <c r="O37" i="58"/>
  <c r="O44" i="58" s="1"/>
  <c r="N37" i="58"/>
  <c r="N44" i="58" s="1"/>
  <c r="M37" i="58"/>
  <c r="L37" i="58"/>
  <c r="L44" i="58" s="1"/>
  <c r="K37" i="58"/>
  <c r="K44" i="58" s="1"/>
  <c r="J37" i="58"/>
  <c r="J44" i="58" s="1"/>
  <c r="I37" i="58"/>
  <c r="I44" i="58" s="1"/>
  <c r="H37" i="58"/>
  <c r="G37" i="58"/>
  <c r="G44" i="58" s="1"/>
  <c r="F37" i="58"/>
  <c r="F44" i="58" s="1"/>
  <c r="E37" i="58"/>
  <c r="D37" i="58"/>
  <c r="D44" i="58" s="1"/>
  <c r="C37" i="58"/>
  <c r="C44" i="58" s="1"/>
  <c r="X26" i="58"/>
  <c r="P26" i="58"/>
  <c r="AA25" i="58"/>
  <c r="Y25" i="58"/>
  <c r="X25" i="58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Z13" i="58"/>
  <c r="Y13" i="58"/>
  <c r="X13" i="58"/>
  <c r="W13" i="58"/>
  <c r="W26" i="58" s="1"/>
  <c r="V13" i="58"/>
  <c r="U13" i="58"/>
  <c r="U26" i="58" s="1"/>
  <c r="T13" i="58"/>
  <c r="S13" i="58"/>
  <c r="R13" i="58"/>
  <c r="Q13" i="58"/>
  <c r="P13" i="58"/>
  <c r="O13" i="58"/>
  <c r="O26" i="58" s="1"/>
  <c r="N13" i="58"/>
  <c r="M13" i="58"/>
  <c r="M26" i="58" s="1"/>
  <c r="M45" i="58" s="1"/>
  <c r="L13" i="58"/>
  <c r="K13" i="58"/>
  <c r="J13" i="58"/>
  <c r="I13" i="58"/>
  <c r="H13" i="58"/>
  <c r="H26" i="58" s="1"/>
  <c r="G13" i="58"/>
  <c r="G26" i="58" s="1"/>
  <c r="F13" i="58"/>
  <c r="E13" i="58"/>
  <c r="E26" i="58" s="1"/>
  <c r="E45" i="58" s="1"/>
  <c r="D13" i="58"/>
  <c r="C13" i="58"/>
  <c r="AA50" i="59"/>
  <c r="Y50" i="59"/>
  <c r="X50" i="59"/>
  <c r="Z50" i="59" s="1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AA44" i="59" s="1"/>
  <c r="Y37" i="59"/>
  <c r="Y44" i="59" s="1"/>
  <c r="X37" i="59"/>
  <c r="W37" i="59"/>
  <c r="W44" i="59" s="1"/>
  <c r="V37" i="59"/>
  <c r="V44" i="59" s="1"/>
  <c r="U37" i="59"/>
  <c r="U44" i="59" s="1"/>
  <c r="T37" i="59"/>
  <c r="T44" i="59" s="1"/>
  <c r="S37" i="59"/>
  <c r="S44" i="59" s="1"/>
  <c r="R37" i="59"/>
  <c r="R44" i="59" s="1"/>
  <c r="Q37" i="59"/>
  <c r="Q44" i="59" s="1"/>
  <c r="P37" i="59"/>
  <c r="O37" i="59"/>
  <c r="O44" i="59" s="1"/>
  <c r="N37" i="59"/>
  <c r="N44" i="59" s="1"/>
  <c r="M37" i="59"/>
  <c r="M44" i="59" s="1"/>
  <c r="L37" i="59"/>
  <c r="L44" i="59" s="1"/>
  <c r="K37" i="59"/>
  <c r="K44" i="59" s="1"/>
  <c r="J37" i="59"/>
  <c r="J44" i="59" s="1"/>
  <c r="I37" i="59"/>
  <c r="I44" i="59" s="1"/>
  <c r="H37" i="59"/>
  <c r="G37" i="59"/>
  <c r="G44" i="59" s="1"/>
  <c r="F37" i="59"/>
  <c r="F44" i="59" s="1"/>
  <c r="E37" i="59"/>
  <c r="E44" i="59" s="1"/>
  <c r="D37" i="59"/>
  <c r="D44" i="59" s="1"/>
  <c r="C37" i="59"/>
  <c r="C44" i="59" s="1"/>
  <c r="X26" i="59"/>
  <c r="H26" i="59"/>
  <c r="AA25" i="59"/>
  <c r="Y25" i="59"/>
  <c r="X25" i="59"/>
  <c r="Z25" i="59" s="1"/>
  <c r="W25" i="59"/>
  <c r="V25" i="59"/>
  <c r="U25" i="59"/>
  <c r="T25" i="59"/>
  <c r="S25" i="59"/>
  <c r="S26" i="59" s="1"/>
  <c r="S45" i="59" s="1"/>
  <c r="R25" i="59"/>
  <c r="Q25" i="59"/>
  <c r="P25" i="59"/>
  <c r="P26" i="59" s="1"/>
  <c r="O25" i="59"/>
  <c r="N25" i="59"/>
  <c r="M25" i="59"/>
  <c r="L25" i="59"/>
  <c r="K25" i="59"/>
  <c r="K26" i="59" s="1"/>
  <c r="K45" i="59" s="1"/>
  <c r="J25" i="59"/>
  <c r="I25" i="59"/>
  <c r="H25" i="59"/>
  <c r="G25" i="59"/>
  <c r="F25" i="59"/>
  <c r="E25" i="59"/>
  <c r="D25" i="59"/>
  <c r="C25" i="59"/>
  <c r="C26" i="59" s="1"/>
  <c r="C45" i="59" s="1"/>
  <c r="AA13" i="59"/>
  <c r="Y13" i="59"/>
  <c r="X13" i="59"/>
  <c r="W13" i="59"/>
  <c r="W26" i="59" s="1"/>
  <c r="V13" i="59"/>
  <c r="V26" i="59" s="1"/>
  <c r="U13" i="59"/>
  <c r="T13" i="59"/>
  <c r="T26" i="59" s="1"/>
  <c r="T45" i="59" s="1"/>
  <c r="S13" i="59"/>
  <c r="R13" i="59"/>
  <c r="R26" i="59" s="1"/>
  <c r="Q13" i="59"/>
  <c r="Q26" i="59" s="1"/>
  <c r="Q45" i="59" s="1"/>
  <c r="P13" i="59"/>
  <c r="O13" i="59"/>
  <c r="O26" i="59" s="1"/>
  <c r="N13" i="59"/>
  <c r="N26" i="59" s="1"/>
  <c r="M13" i="59"/>
  <c r="L13" i="59"/>
  <c r="L26" i="59" s="1"/>
  <c r="L45" i="59" s="1"/>
  <c r="K13" i="59"/>
  <c r="J13" i="59"/>
  <c r="J26" i="59" s="1"/>
  <c r="I13" i="59"/>
  <c r="I26" i="59" s="1"/>
  <c r="I45" i="59" s="1"/>
  <c r="H13" i="59"/>
  <c r="G13" i="59"/>
  <c r="G26" i="59" s="1"/>
  <c r="F13" i="59"/>
  <c r="F26" i="59" s="1"/>
  <c r="E13" i="59"/>
  <c r="D13" i="59"/>
  <c r="D26" i="59" s="1"/>
  <c r="D45" i="59" s="1"/>
  <c r="C13" i="59"/>
  <c r="AA50" i="60"/>
  <c r="Y50" i="60"/>
  <c r="X50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U44" i="60"/>
  <c r="M44" i="60"/>
  <c r="AA43" i="60"/>
  <c r="Y43" i="60"/>
  <c r="X43" i="60"/>
  <c r="Z43" i="60" s="1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Y37" i="60"/>
  <c r="Y44" i="60" s="1"/>
  <c r="X37" i="60"/>
  <c r="W37" i="60"/>
  <c r="W44" i="60" s="1"/>
  <c r="V37" i="60"/>
  <c r="V44" i="60" s="1"/>
  <c r="U37" i="60"/>
  <c r="T37" i="60"/>
  <c r="T44" i="60" s="1"/>
  <c r="S37" i="60"/>
  <c r="S44" i="60" s="1"/>
  <c r="R37" i="60"/>
  <c r="R44" i="60" s="1"/>
  <c r="Q37" i="60"/>
  <c r="Q44" i="60" s="1"/>
  <c r="P37" i="60"/>
  <c r="O37" i="60"/>
  <c r="O44" i="60" s="1"/>
  <c r="N37" i="60"/>
  <c r="N44" i="60" s="1"/>
  <c r="M37" i="60"/>
  <c r="L37" i="60"/>
  <c r="L44" i="60" s="1"/>
  <c r="K37" i="60"/>
  <c r="K44" i="60" s="1"/>
  <c r="J37" i="60"/>
  <c r="J44" i="60" s="1"/>
  <c r="I37" i="60"/>
  <c r="I44" i="60" s="1"/>
  <c r="H37" i="60"/>
  <c r="G37" i="60"/>
  <c r="G44" i="60" s="1"/>
  <c r="F37" i="60"/>
  <c r="F44" i="60" s="1"/>
  <c r="E37" i="60"/>
  <c r="E44" i="60" s="1"/>
  <c r="D37" i="60"/>
  <c r="D44" i="60" s="1"/>
  <c r="C37" i="60"/>
  <c r="C44" i="60" s="1"/>
  <c r="AA25" i="60"/>
  <c r="Y25" i="60"/>
  <c r="X25" i="60"/>
  <c r="Z25" i="60" s="1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Y13" i="60"/>
  <c r="Y26" i="60" s="1"/>
  <c r="X13" i="60"/>
  <c r="W13" i="60"/>
  <c r="V13" i="60"/>
  <c r="V26" i="60" s="1"/>
  <c r="U13" i="60"/>
  <c r="U26" i="60" s="1"/>
  <c r="U45" i="60" s="1"/>
  <c r="T13" i="60"/>
  <c r="T26" i="60" s="1"/>
  <c r="S13" i="60"/>
  <c r="R13" i="60"/>
  <c r="Q13" i="60"/>
  <c r="Q26" i="60" s="1"/>
  <c r="P13" i="60"/>
  <c r="P26" i="60" s="1"/>
  <c r="O13" i="60"/>
  <c r="N13" i="60"/>
  <c r="N26" i="60" s="1"/>
  <c r="M13" i="60"/>
  <c r="M26" i="60" s="1"/>
  <c r="M45" i="60" s="1"/>
  <c r="L13" i="60"/>
  <c r="L26" i="60" s="1"/>
  <c r="L45" i="60" s="1"/>
  <c r="K13" i="60"/>
  <c r="J13" i="60"/>
  <c r="I13" i="60"/>
  <c r="I26" i="60" s="1"/>
  <c r="H13" i="60"/>
  <c r="H26" i="60" s="1"/>
  <c r="G13" i="60"/>
  <c r="F13" i="60"/>
  <c r="F26" i="60" s="1"/>
  <c r="E13" i="60"/>
  <c r="E26" i="60" s="1"/>
  <c r="E45" i="60" s="1"/>
  <c r="D13" i="60"/>
  <c r="D26" i="60" s="1"/>
  <c r="D45" i="60" s="1"/>
  <c r="C13" i="60"/>
  <c r="AA50" i="61"/>
  <c r="Y50" i="61"/>
  <c r="X50" i="61"/>
  <c r="Z50" i="61" s="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M44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AA44" i="61" s="1"/>
  <c r="Y37" i="61"/>
  <c r="Y44" i="61" s="1"/>
  <c r="X37" i="61"/>
  <c r="Z37" i="61" s="1"/>
  <c r="W37" i="61"/>
  <c r="W44" i="61" s="1"/>
  <c r="V37" i="61"/>
  <c r="U37" i="61"/>
  <c r="U44" i="61" s="1"/>
  <c r="T37" i="61"/>
  <c r="T44" i="61" s="1"/>
  <c r="S37" i="61"/>
  <c r="R37" i="61"/>
  <c r="R44" i="61" s="1"/>
  <c r="Q37" i="61"/>
  <c r="Q44" i="61" s="1"/>
  <c r="P37" i="61"/>
  <c r="O37" i="61"/>
  <c r="O44" i="61" s="1"/>
  <c r="N37" i="61"/>
  <c r="M37" i="61"/>
  <c r="L37" i="61"/>
  <c r="L44" i="61" s="1"/>
  <c r="K37" i="61"/>
  <c r="J37" i="61"/>
  <c r="J44" i="61" s="1"/>
  <c r="I37" i="61"/>
  <c r="I44" i="61" s="1"/>
  <c r="H37" i="61"/>
  <c r="G37" i="61"/>
  <c r="G44" i="61" s="1"/>
  <c r="F37" i="61"/>
  <c r="E37" i="61"/>
  <c r="E44" i="61" s="1"/>
  <c r="D37" i="61"/>
  <c r="D44" i="61" s="1"/>
  <c r="C37" i="61"/>
  <c r="P26" i="61"/>
  <c r="AA25" i="61"/>
  <c r="Y25" i="61"/>
  <c r="X25" i="61"/>
  <c r="Z25" i="61" s="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Y13" i="61"/>
  <c r="Y26" i="61" s="1"/>
  <c r="Y45" i="61" s="1"/>
  <c r="X13" i="61"/>
  <c r="W13" i="61"/>
  <c r="V13" i="61"/>
  <c r="V26" i="61" s="1"/>
  <c r="U13" i="61"/>
  <c r="U26" i="61" s="1"/>
  <c r="T13" i="61"/>
  <c r="T26" i="61" s="1"/>
  <c r="T45" i="61" s="1"/>
  <c r="S13" i="61"/>
  <c r="R13" i="61"/>
  <c r="Q13" i="61"/>
  <c r="Q26" i="61" s="1"/>
  <c r="Q45" i="61" s="1"/>
  <c r="P13" i="61"/>
  <c r="O13" i="61"/>
  <c r="N13" i="61"/>
  <c r="N26" i="61" s="1"/>
  <c r="M13" i="61"/>
  <c r="M26" i="61" s="1"/>
  <c r="L13" i="61"/>
  <c r="L26" i="61" s="1"/>
  <c r="L45" i="61" s="1"/>
  <c r="K13" i="61"/>
  <c r="J13" i="61"/>
  <c r="I13" i="61"/>
  <c r="I26" i="61" s="1"/>
  <c r="I45" i="61" s="1"/>
  <c r="H13" i="61"/>
  <c r="H26" i="61" s="1"/>
  <c r="G13" i="61"/>
  <c r="F13" i="61"/>
  <c r="F26" i="61" s="1"/>
  <c r="E13" i="61"/>
  <c r="E26" i="61" s="1"/>
  <c r="D13" i="61"/>
  <c r="D26" i="61" s="1"/>
  <c r="D45" i="61" s="1"/>
  <c r="C13" i="6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M44" i="62"/>
  <c r="E44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AA44" i="62" s="1"/>
  <c r="Y37" i="62"/>
  <c r="Y44" i="62" s="1"/>
  <c r="X37" i="62"/>
  <c r="Z37" i="62" s="1"/>
  <c r="W37" i="62"/>
  <c r="W44" i="62" s="1"/>
  <c r="V37" i="62"/>
  <c r="U37" i="62"/>
  <c r="U44" i="62" s="1"/>
  <c r="T37" i="62"/>
  <c r="T44" i="62" s="1"/>
  <c r="S37" i="62"/>
  <c r="R37" i="62"/>
  <c r="R44" i="62" s="1"/>
  <c r="Q37" i="62"/>
  <c r="Q44" i="62" s="1"/>
  <c r="P37" i="62"/>
  <c r="O37" i="62"/>
  <c r="O44" i="62" s="1"/>
  <c r="N37" i="62"/>
  <c r="M37" i="62"/>
  <c r="L37" i="62"/>
  <c r="L44" i="62" s="1"/>
  <c r="K37" i="62"/>
  <c r="J37" i="62"/>
  <c r="J44" i="62" s="1"/>
  <c r="I37" i="62"/>
  <c r="I44" i="62" s="1"/>
  <c r="H37" i="62"/>
  <c r="G37" i="62"/>
  <c r="G44" i="62" s="1"/>
  <c r="F37" i="62"/>
  <c r="E37" i="62"/>
  <c r="D37" i="62"/>
  <c r="D44" i="62" s="1"/>
  <c r="C37" i="62"/>
  <c r="P26" i="62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Y13" i="62"/>
  <c r="Y26" i="62" s="1"/>
  <c r="X13" i="62"/>
  <c r="W13" i="62"/>
  <c r="V13" i="62"/>
  <c r="V26" i="62" s="1"/>
  <c r="U13" i="62"/>
  <c r="U26" i="62" s="1"/>
  <c r="U45" i="62" s="1"/>
  <c r="T13" i="62"/>
  <c r="T26" i="62" s="1"/>
  <c r="T45" i="62" s="1"/>
  <c r="S13" i="62"/>
  <c r="R13" i="62"/>
  <c r="Q13" i="62"/>
  <c r="Q26" i="62" s="1"/>
  <c r="P13" i="62"/>
  <c r="O13" i="62"/>
  <c r="N13" i="62"/>
  <c r="N26" i="62" s="1"/>
  <c r="M13" i="62"/>
  <c r="M26" i="62" s="1"/>
  <c r="M45" i="62" s="1"/>
  <c r="L13" i="62"/>
  <c r="L26" i="62" s="1"/>
  <c r="L45" i="62" s="1"/>
  <c r="K13" i="62"/>
  <c r="J13" i="62"/>
  <c r="I13" i="62"/>
  <c r="I26" i="62" s="1"/>
  <c r="H13" i="62"/>
  <c r="H26" i="62" s="1"/>
  <c r="G13" i="62"/>
  <c r="F13" i="62"/>
  <c r="F26" i="62" s="1"/>
  <c r="E13" i="62"/>
  <c r="E26" i="62" s="1"/>
  <c r="E45" i="62" s="1"/>
  <c r="D13" i="62"/>
  <c r="D26" i="62" s="1"/>
  <c r="D45" i="62" s="1"/>
  <c r="C13" i="62"/>
  <c r="AA50" i="63"/>
  <c r="Y50" i="63"/>
  <c r="X50" i="63"/>
  <c r="Z50" i="63" s="1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M44" i="63"/>
  <c r="E44" i="63"/>
  <c r="AA43" i="63"/>
  <c r="Y43" i="63"/>
  <c r="X43" i="63"/>
  <c r="Z43" i="63" s="1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AA44" i="63" s="1"/>
  <c r="Y37" i="63"/>
  <c r="Y44" i="63" s="1"/>
  <c r="X37" i="63"/>
  <c r="W37" i="63"/>
  <c r="W44" i="63" s="1"/>
  <c r="V37" i="63"/>
  <c r="V44" i="63" s="1"/>
  <c r="U37" i="63"/>
  <c r="U44" i="63" s="1"/>
  <c r="T37" i="63"/>
  <c r="T44" i="63" s="1"/>
  <c r="S37" i="63"/>
  <c r="S44" i="63" s="1"/>
  <c r="R37" i="63"/>
  <c r="R44" i="63" s="1"/>
  <c r="Q37" i="63"/>
  <c r="Q44" i="63" s="1"/>
  <c r="P37" i="63"/>
  <c r="O37" i="63"/>
  <c r="O44" i="63" s="1"/>
  <c r="N37" i="63"/>
  <c r="N44" i="63" s="1"/>
  <c r="M37" i="63"/>
  <c r="L37" i="63"/>
  <c r="L44" i="63" s="1"/>
  <c r="K37" i="63"/>
  <c r="K44" i="63" s="1"/>
  <c r="J37" i="63"/>
  <c r="J44" i="63" s="1"/>
  <c r="I37" i="63"/>
  <c r="I44" i="63" s="1"/>
  <c r="H37" i="63"/>
  <c r="G37" i="63"/>
  <c r="G44" i="63" s="1"/>
  <c r="F37" i="63"/>
  <c r="F44" i="63" s="1"/>
  <c r="E37" i="63"/>
  <c r="D37" i="63"/>
  <c r="D44" i="63" s="1"/>
  <c r="C37" i="63"/>
  <c r="C44" i="63" s="1"/>
  <c r="AA25" i="63"/>
  <c r="Y25" i="63"/>
  <c r="X25" i="63"/>
  <c r="W25" i="63"/>
  <c r="V25" i="63"/>
  <c r="U25" i="63"/>
  <c r="T25" i="63"/>
  <c r="S25" i="63"/>
  <c r="S26" i="63" s="1"/>
  <c r="S45" i="63" s="1"/>
  <c r="R25" i="63"/>
  <c r="Q25" i="63"/>
  <c r="P25" i="63"/>
  <c r="O25" i="63"/>
  <c r="N25" i="63"/>
  <c r="M25" i="63"/>
  <c r="L25" i="63"/>
  <c r="K25" i="63"/>
  <c r="K26" i="63" s="1"/>
  <c r="K45" i="63" s="1"/>
  <c r="J25" i="63"/>
  <c r="I25" i="63"/>
  <c r="H25" i="63"/>
  <c r="G25" i="63"/>
  <c r="F25" i="63"/>
  <c r="E25" i="63"/>
  <c r="D25" i="63"/>
  <c r="C25" i="63"/>
  <c r="C26" i="63" s="1"/>
  <c r="C45" i="63" s="1"/>
  <c r="AA13" i="63"/>
  <c r="Y13" i="63"/>
  <c r="X13" i="63"/>
  <c r="W13" i="63"/>
  <c r="V13" i="63"/>
  <c r="U13" i="63"/>
  <c r="U26" i="63" s="1"/>
  <c r="T13" i="63"/>
  <c r="T26" i="63" s="1"/>
  <c r="S13" i="63"/>
  <c r="R13" i="63"/>
  <c r="R26" i="63" s="1"/>
  <c r="R45" i="63" s="1"/>
  <c r="Q13" i="63"/>
  <c r="P13" i="63"/>
  <c r="P26" i="63" s="1"/>
  <c r="O13" i="63"/>
  <c r="N13" i="63"/>
  <c r="M13" i="63"/>
  <c r="M26" i="63" s="1"/>
  <c r="L13" i="63"/>
  <c r="L26" i="63" s="1"/>
  <c r="K13" i="63"/>
  <c r="J13" i="63"/>
  <c r="J26" i="63" s="1"/>
  <c r="J45" i="63" s="1"/>
  <c r="I13" i="63"/>
  <c r="H13" i="63"/>
  <c r="H26" i="63" s="1"/>
  <c r="G13" i="63"/>
  <c r="F13" i="63"/>
  <c r="E13" i="63"/>
  <c r="E26" i="63" s="1"/>
  <c r="D13" i="63"/>
  <c r="D26" i="63" s="1"/>
  <c r="C13" i="63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M44" i="64"/>
  <c r="E44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AA44" i="64" s="1"/>
  <c r="Y37" i="64"/>
  <c r="X37" i="64"/>
  <c r="W37" i="64"/>
  <c r="W44" i="64" s="1"/>
  <c r="V37" i="64"/>
  <c r="U37" i="64"/>
  <c r="U44" i="64" s="1"/>
  <c r="T37" i="64"/>
  <c r="T44" i="64" s="1"/>
  <c r="S37" i="64"/>
  <c r="R37" i="64"/>
  <c r="R44" i="64" s="1"/>
  <c r="Q37" i="64"/>
  <c r="P37" i="64"/>
  <c r="P44" i="64" s="1"/>
  <c r="O37" i="64"/>
  <c r="O44" i="64" s="1"/>
  <c r="N37" i="64"/>
  <c r="M37" i="64"/>
  <c r="L37" i="64"/>
  <c r="L44" i="64" s="1"/>
  <c r="K37" i="64"/>
  <c r="J37" i="64"/>
  <c r="J44" i="64" s="1"/>
  <c r="I37" i="64"/>
  <c r="H37" i="64"/>
  <c r="G37" i="64"/>
  <c r="G44" i="64" s="1"/>
  <c r="F37" i="64"/>
  <c r="E37" i="64"/>
  <c r="D37" i="64"/>
  <c r="D44" i="64" s="1"/>
  <c r="C37" i="64"/>
  <c r="X26" i="64"/>
  <c r="P26" i="64"/>
  <c r="P45" i="64" s="1"/>
  <c r="AA25" i="64"/>
  <c r="Y25" i="64"/>
  <c r="X25" i="64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AA26" i="64" s="1"/>
  <c r="AA45" i="64" s="1"/>
  <c r="Z13" i="64"/>
  <c r="Y13" i="64"/>
  <c r="X13" i="64"/>
  <c r="W13" i="64"/>
  <c r="W26" i="64" s="1"/>
  <c r="V13" i="64"/>
  <c r="U13" i="64"/>
  <c r="U26" i="64" s="1"/>
  <c r="U45" i="64" s="1"/>
  <c r="T13" i="64"/>
  <c r="S13" i="64"/>
  <c r="R13" i="64"/>
  <c r="Q13" i="64"/>
  <c r="P13" i="64"/>
  <c r="O13" i="64"/>
  <c r="O26" i="64" s="1"/>
  <c r="N13" i="64"/>
  <c r="M13" i="64"/>
  <c r="M26" i="64" s="1"/>
  <c r="M45" i="64" s="1"/>
  <c r="L13" i="64"/>
  <c r="K13" i="64"/>
  <c r="K26" i="64" s="1"/>
  <c r="J13" i="64"/>
  <c r="I13" i="64"/>
  <c r="H13" i="64"/>
  <c r="H26" i="64" s="1"/>
  <c r="G13" i="64"/>
  <c r="G26" i="64" s="1"/>
  <c r="F13" i="64"/>
  <c r="E13" i="64"/>
  <c r="E26" i="64" s="1"/>
  <c r="E45" i="64" s="1"/>
  <c r="D13" i="64"/>
  <c r="C13" i="64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O44" i="65"/>
  <c r="J44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AA44" i="65" s="1"/>
  <c r="Y37" i="65"/>
  <c r="Y44" i="65" s="1"/>
  <c r="X37" i="65"/>
  <c r="W37" i="65"/>
  <c r="W44" i="65" s="1"/>
  <c r="V37" i="65"/>
  <c r="V44" i="65" s="1"/>
  <c r="U37" i="65"/>
  <c r="U44" i="65" s="1"/>
  <c r="T37" i="65"/>
  <c r="T44" i="65" s="1"/>
  <c r="S37" i="65"/>
  <c r="S44" i="65" s="1"/>
  <c r="R37" i="65"/>
  <c r="R44" i="65" s="1"/>
  <c r="Q37" i="65"/>
  <c r="Q44" i="65" s="1"/>
  <c r="P37" i="65"/>
  <c r="O37" i="65"/>
  <c r="N37" i="65"/>
  <c r="N44" i="65" s="1"/>
  <c r="M37" i="65"/>
  <c r="M44" i="65" s="1"/>
  <c r="L37" i="65"/>
  <c r="L44" i="65" s="1"/>
  <c r="K37" i="65"/>
  <c r="K44" i="65" s="1"/>
  <c r="J37" i="65"/>
  <c r="I37" i="65"/>
  <c r="I44" i="65" s="1"/>
  <c r="H37" i="65"/>
  <c r="G37" i="65"/>
  <c r="G44" i="65" s="1"/>
  <c r="F37" i="65"/>
  <c r="F44" i="65" s="1"/>
  <c r="E37" i="65"/>
  <c r="E44" i="65" s="1"/>
  <c r="D37" i="65"/>
  <c r="D44" i="65" s="1"/>
  <c r="C37" i="65"/>
  <c r="C44" i="65" s="1"/>
  <c r="P26" i="65"/>
  <c r="AA25" i="65"/>
  <c r="Y25" i="65"/>
  <c r="X25" i="65"/>
  <c r="Z25" i="65" s="1"/>
  <c r="W25" i="65"/>
  <c r="V25" i="65"/>
  <c r="U25" i="65"/>
  <c r="T25" i="65"/>
  <c r="S25" i="65"/>
  <c r="R25" i="65"/>
  <c r="Q25" i="65"/>
  <c r="P25" i="65"/>
  <c r="O25" i="65"/>
  <c r="N25" i="65"/>
  <c r="M25" i="65"/>
  <c r="M26" i="65" s="1"/>
  <c r="L25" i="65"/>
  <c r="K25" i="65"/>
  <c r="J25" i="65"/>
  <c r="I25" i="65"/>
  <c r="H25" i="65"/>
  <c r="H26" i="65" s="1"/>
  <c r="G25" i="65"/>
  <c r="F25" i="65"/>
  <c r="E25" i="65"/>
  <c r="D25" i="65"/>
  <c r="C25" i="65"/>
  <c r="AA13" i="65"/>
  <c r="Y13" i="65"/>
  <c r="Y26" i="65" s="1"/>
  <c r="X13" i="65"/>
  <c r="X26" i="65" s="1"/>
  <c r="W13" i="65"/>
  <c r="W26" i="65" s="1"/>
  <c r="W45" i="65" s="1"/>
  <c r="V13" i="65"/>
  <c r="U13" i="65"/>
  <c r="T13" i="65"/>
  <c r="T26" i="65" s="1"/>
  <c r="S13" i="65"/>
  <c r="R13" i="65"/>
  <c r="Q13" i="65"/>
  <c r="Q26" i="65" s="1"/>
  <c r="Q45" i="65" s="1"/>
  <c r="P13" i="65"/>
  <c r="O13" i="65"/>
  <c r="O26" i="65" s="1"/>
  <c r="O45" i="65" s="1"/>
  <c r="N13" i="65"/>
  <c r="M13" i="65"/>
  <c r="L13" i="65"/>
  <c r="L26" i="65" s="1"/>
  <c r="K13" i="65"/>
  <c r="J13" i="65"/>
  <c r="I13" i="65"/>
  <c r="I26" i="65" s="1"/>
  <c r="I45" i="65" s="1"/>
  <c r="H13" i="65"/>
  <c r="G13" i="65"/>
  <c r="G26" i="65" s="1"/>
  <c r="G45" i="65" s="1"/>
  <c r="F13" i="65"/>
  <c r="E13" i="65"/>
  <c r="D13" i="65"/>
  <c r="D26" i="65" s="1"/>
  <c r="C13" i="65"/>
  <c r="AA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E44" i="66"/>
  <c r="AA43" i="66"/>
  <c r="Y43" i="66"/>
  <c r="X43" i="66"/>
  <c r="Z43" i="66" s="1"/>
  <c r="W43" i="66"/>
  <c r="V43" i="66"/>
  <c r="U43" i="66"/>
  <c r="U44" i="66" s="1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AA44" i="66" s="1"/>
  <c r="Y37" i="66"/>
  <c r="X37" i="66"/>
  <c r="Z37" i="66" s="1"/>
  <c r="W37" i="66"/>
  <c r="W44" i="66" s="1"/>
  <c r="V37" i="66"/>
  <c r="U37" i="66"/>
  <c r="T37" i="66"/>
  <c r="T44" i="66" s="1"/>
  <c r="S37" i="66"/>
  <c r="S44" i="66" s="1"/>
  <c r="R37" i="66"/>
  <c r="Q37" i="66"/>
  <c r="P37" i="66"/>
  <c r="P44" i="66" s="1"/>
  <c r="O37" i="66"/>
  <c r="O44" i="66" s="1"/>
  <c r="N37" i="66"/>
  <c r="M37" i="66"/>
  <c r="M44" i="66" s="1"/>
  <c r="L37" i="66"/>
  <c r="L44" i="66" s="1"/>
  <c r="K37" i="66"/>
  <c r="K44" i="66" s="1"/>
  <c r="J37" i="66"/>
  <c r="I37" i="66"/>
  <c r="H37" i="66"/>
  <c r="G37" i="66"/>
  <c r="G44" i="66" s="1"/>
  <c r="F37" i="66"/>
  <c r="E37" i="66"/>
  <c r="D37" i="66"/>
  <c r="D44" i="66" s="1"/>
  <c r="C37" i="66"/>
  <c r="C44" i="66" s="1"/>
  <c r="R26" i="66"/>
  <c r="P26" i="66"/>
  <c r="K26" i="66"/>
  <c r="K45" i="66" s="1"/>
  <c r="AA25" i="66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Z13" i="66"/>
  <c r="Y13" i="66"/>
  <c r="X13" i="66"/>
  <c r="X26" i="66" s="1"/>
  <c r="W13" i="66"/>
  <c r="W26" i="66" s="1"/>
  <c r="V13" i="66"/>
  <c r="V26" i="66" s="1"/>
  <c r="U13" i="66"/>
  <c r="T13" i="66"/>
  <c r="S13" i="66"/>
  <c r="R13" i="66"/>
  <c r="Q13" i="66"/>
  <c r="P13" i="66"/>
  <c r="O13" i="66"/>
  <c r="O26" i="66" s="1"/>
  <c r="O45" i="66" s="1"/>
  <c r="N13" i="66"/>
  <c r="N26" i="66" s="1"/>
  <c r="M13" i="66"/>
  <c r="L13" i="66"/>
  <c r="K13" i="66"/>
  <c r="J13" i="66"/>
  <c r="J26" i="66" s="1"/>
  <c r="I13" i="66"/>
  <c r="H13" i="66"/>
  <c r="H26" i="66" s="1"/>
  <c r="G13" i="66"/>
  <c r="G26" i="66" s="1"/>
  <c r="F13" i="66"/>
  <c r="F26" i="66" s="1"/>
  <c r="E13" i="66"/>
  <c r="D13" i="66"/>
  <c r="C13" i="66"/>
  <c r="AA50" i="67"/>
  <c r="Y50" i="67"/>
  <c r="X50" i="67"/>
  <c r="Z50" i="67" s="1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U44" i="67"/>
  <c r="E44" i="67"/>
  <c r="AA43" i="67"/>
  <c r="Y43" i="67"/>
  <c r="X43" i="67"/>
  <c r="Z43" i="67" s="1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AA44" i="67" s="1"/>
  <c r="Y37" i="67"/>
  <c r="Y44" i="67" s="1"/>
  <c r="X37" i="67"/>
  <c r="W37" i="67"/>
  <c r="W44" i="67" s="1"/>
  <c r="V37" i="67"/>
  <c r="V44" i="67" s="1"/>
  <c r="U37" i="67"/>
  <c r="T37" i="67"/>
  <c r="T44" i="67" s="1"/>
  <c r="S37" i="67"/>
  <c r="R37" i="67"/>
  <c r="R44" i="67" s="1"/>
  <c r="Q37" i="67"/>
  <c r="Q44" i="67" s="1"/>
  <c r="P37" i="67"/>
  <c r="O37" i="67"/>
  <c r="O44" i="67" s="1"/>
  <c r="N37" i="67"/>
  <c r="N44" i="67" s="1"/>
  <c r="M37" i="67"/>
  <c r="M44" i="67" s="1"/>
  <c r="L37" i="67"/>
  <c r="L44" i="67" s="1"/>
  <c r="K37" i="67"/>
  <c r="J37" i="67"/>
  <c r="J44" i="67" s="1"/>
  <c r="I37" i="67"/>
  <c r="I44" i="67" s="1"/>
  <c r="H37" i="67"/>
  <c r="G37" i="67"/>
  <c r="G44" i="67" s="1"/>
  <c r="F37" i="67"/>
  <c r="F44" i="67" s="1"/>
  <c r="E37" i="67"/>
  <c r="D37" i="67"/>
  <c r="D44" i="67" s="1"/>
  <c r="C37" i="67"/>
  <c r="X26" i="67"/>
  <c r="P26" i="67"/>
  <c r="AA25" i="67"/>
  <c r="Y25" i="67"/>
  <c r="X25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Z13" i="67"/>
  <c r="Y13" i="67"/>
  <c r="X13" i="67"/>
  <c r="W13" i="67"/>
  <c r="W26" i="67" s="1"/>
  <c r="V13" i="67"/>
  <c r="U13" i="67"/>
  <c r="U26" i="67" s="1"/>
  <c r="T13" i="67"/>
  <c r="S13" i="67"/>
  <c r="R13" i="67"/>
  <c r="Q13" i="67"/>
  <c r="P13" i="67"/>
  <c r="O13" i="67"/>
  <c r="O26" i="67" s="1"/>
  <c r="N13" i="67"/>
  <c r="M13" i="67"/>
  <c r="M26" i="67" s="1"/>
  <c r="M45" i="67" s="1"/>
  <c r="L13" i="67"/>
  <c r="K13" i="67"/>
  <c r="J13" i="67"/>
  <c r="I13" i="67"/>
  <c r="H13" i="67"/>
  <c r="H26" i="67" s="1"/>
  <c r="G13" i="67"/>
  <c r="G26" i="67" s="1"/>
  <c r="F13" i="67"/>
  <c r="E13" i="67"/>
  <c r="E26" i="67" s="1"/>
  <c r="E45" i="67" s="1"/>
  <c r="D13" i="67"/>
  <c r="C13" i="67"/>
  <c r="AA50" i="68"/>
  <c r="Y50" i="68"/>
  <c r="X50" i="68"/>
  <c r="Z50" i="68" s="1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W44" i="68"/>
  <c r="R44" i="68"/>
  <c r="AA43" i="68"/>
  <c r="Y43" i="68"/>
  <c r="X43" i="68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AA44" i="68" s="1"/>
  <c r="Y37" i="68"/>
  <c r="Y44" i="68" s="1"/>
  <c r="Y45" i="68" s="1"/>
  <c r="X37" i="68"/>
  <c r="X44" i="68" s="1"/>
  <c r="W37" i="68"/>
  <c r="V37" i="68"/>
  <c r="V44" i="68" s="1"/>
  <c r="U37" i="68"/>
  <c r="U44" i="68" s="1"/>
  <c r="T37" i="68"/>
  <c r="T44" i="68" s="1"/>
  <c r="S37" i="68"/>
  <c r="S44" i="68" s="1"/>
  <c r="R37" i="68"/>
  <c r="Q37" i="68"/>
  <c r="Q44" i="68" s="1"/>
  <c r="P37" i="68"/>
  <c r="O37" i="68"/>
  <c r="O44" i="68" s="1"/>
  <c r="N37" i="68"/>
  <c r="N44" i="68" s="1"/>
  <c r="M37" i="68"/>
  <c r="M44" i="68" s="1"/>
  <c r="L37" i="68"/>
  <c r="L44" i="68" s="1"/>
  <c r="K37" i="68"/>
  <c r="K44" i="68" s="1"/>
  <c r="J37" i="68"/>
  <c r="J44" i="68" s="1"/>
  <c r="I37" i="68"/>
  <c r="I44" i="68" s="1"/>
  <c r="H37" i="68"/>
  <c r="H44" i="68" s="1"/>
  <c r="G37" i="68"/>
  <c r="G44" i="68" s="1"/>
  <c r="F37" i="68"/>
  <c r="F44" i="68" s="1"/>
  <c r="E37" i="68"/>
  <c r="E44" i="68" s="1"/>
  <c r="D37" i="68"/>
  <c r="D44" i="68" s="1"/>
  <c r="C37" i="68"/>
  <c r="C44" i="68" s="1"/>
  <c r="S26" i="68"/>
  <c r="S45" i="68" s="1"/>
  <c r="R26" i="68"/>
  <c r="G26" i="68"/>
  <c r="AA25" i="68"/>
  <c r="Y25" i="68"/>
  <c r="X25" i="68"/>
  <c r="Z25" i="68" s="1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Y13" i="68"/>
  <c r="Y26" i="68" s="1"/>
  <c r="X13" i="68"/>
  <c r="X26" i="68" s="1"/>
  <c r="X45" i="68" s="1"/>
  <c r="W13" i="68"/>
  <c r="W26" i="68" s="1"/>
  <c r="V13" i="68"/>
  <c r="V26" i="68" s="1"/>
  <c r="V45" i="68" s="1"/>
  <c r="U13" i="68"/>
  <c r="U26" i="68" s="1"/>
  <c r="T13" i="68"/>
  <c r="S13" i="68"/>
  <c r="R13" i="68"/>
  <c r="Q13" i="68"/>
  <c r="Q26" i="68" s="1"/>
  <c r="P13" i="68"/>
  <c r="O13" i="68"/>
  <c r="O26" i="68" s="1"/>
  <c r="O45" i="68" s="1"/>
  <c r="N13" i="68"/>
  <c r="N26" i="68" s="1"/>
  <c r="N45" i="68" s="1"/>
  <c r="M13" i="68"/>
  <c r="M26" i="68" s="1"/>
  <c r="L13" i="68"/>
  <c r="K13" i="68"/>
  <c r="J13" i="68"/>
  <c r="J26" i="68" s="1"/>
  <c r="I13" i="68"/>
  <c r="I26" i="68" s="1"/>
  <c r="I45" i="68" s="1"/>
  <c r="H13" i="68"/>
  <c r="G13" i="68"/>
  <c r="F13" i="68"/>
  <c r="F26" i="68" s="1"/>
  <c r="F45" i="68" s="1"/>
  <c r="E13" i="68"/>
  <c r="E26" i="68" s="1"/>
  <c r="D13" i="68"/>
  <c r="C13" i="68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43" i="69"/>
  <c r="Y43" i="69"/>
  <c r="X43" i="69"/>
  <c r="Z43" i="69" s="1"/>
  <c r="W43" i="69"/>
  <c r="V43" i="69"/>
  <c r="U43" i="69"/>
  <c r="U44" i="69" s="1"/>
  <c r="T43" i="69"/>
  <c r="S43" i="69"/>
  <c r="R43" i="69"/>
  <c r="Q43" i="69"/>
  <c r="P43" i="69"/>
  <c r="O43" i="69"/>
  <c r="N43" i="69"/>
  <c r="M43" i="69"/>
  <c r="M44" i="69" s="1"/>
  <c r="L43" i="69"/>
  <c r="K43" i="69"/>
  <c r="J43" i="69"/>
  <c r="I43" i="69"/>
  <c r="H43" i="69"/>
  <c r="G43" i="69"/>
  <c r="F43" i="69"/>
  <c r="E43" i="69"/>
  <c r="E44" i="69" s="1"/>
  <c r="D43" i="69"/>
  <c r="C43" i="69"/>
  <c r="AA37" i="69"/>
  <c r="AA44" i="69" s="1"/>
  <c r="Y37" i="69"/>
  <c r="Y44" i="69" s="1"/>
  <c r="X37" i="69"/>
  <c r="Z37" i="69" s="1"/>
  <c r="W37" i="69"/>
  <c r="W44" i="69" s="1"/>
  <c r="V37" i="69"/>
  <c r="V44" i="69" s="1"/>
  <c r="U37" i="69"/>
  <c r="T37" i="69"/>
  <c r="T44" i="69" s="1"/>
  <c r="S37" i="69"/>
  <c r="R37" i="69"/>
  <c r="Q37" i="69"/>
  <c r="Q44" i="69" s="1"/>
  <c r="P37" i="69"/>
  <c r="O37" i="69"/>
  <c r="O44" i="69" s="1"/>
  <c r="N37" i="69"/>
  <c r="N44" i="69" s="1"/>
  <c r="M37" i="69"/>
  <c r="L37" i="69"/>
  <c r="L44" i="69" s="1"/>
  <c r="K37" i="69"/>
  <c r="J37" i="69"/>
  <c r="I37" i="69"/>
  <c r="I44" i="69" s="1"/>
  <c r="H37" i="69"/>
  <c r="G37" i="69"/>
  <c r="G44" i="69" s="1"/>
  <c r="F37" i="69"/>
  <c r="F44" i="69" s="1"/>
  <c r="E37" i="69"/>
  <c r="D37" i="69"/>
  <c r="D44" i="69" s="1"/>
  <c r="C37" i="69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Z13" i="69"/>
  <c r="Y13" i="69"/>
  <c r="X13" i="69"/>
  <c r="W13" i="69"/>
  <c r="V13" i="69"/>
  <c r="U13" i="69"/>
  <c r="T13" i="69"/>
  <c r="S13" i="69"/>
  <c r="R13" i="69"/>
  <c r="R26" i="69" s="1"/>
  <c r="Q13" i="69"/>
  <c r="P13" i="69"/>
  <c r="O13" i="69"/>
  <c r="N13" i="69"/>
  <c r="M13" i="69"/>
  <c r="L13" i="69"/>
  <c r="K13" i="69"/>
  <c r="J13" i="69"/>
  <c r="J26" i="69" s="1"/>
  <c r="I13" i="69"/>
  <c r="H13" i="69"/>
  <c r="H26" i="69" s="1"/>
  <c r="G13" i="69"/>
  <c r="F13" i="69"/>
  <c r="E13" i="69"/>
  <c r="D13" i="69"/>
  <c r="C13" i="69"/>
  <c r="AA50" i="70"/>
  <c r="Y50" i="70"/>
  <c r="X50" i="70"/>
  <c r="Z50" i="70" s="1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W44" i="70"/>
  <c r="J44" i="70"/>
  <c r="G44" i="70"/>
  <c r="AA43" i="70"/>
  <c r="Y43" i="70"/>
  <c r="X43" i="70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AA44" i="70" s="1"/>
  <c r="Y37" i="70"/>
  <c r="Y44" i="70" s="1"/>
  <c r="X37" i="70"/>
  <c r="W37" i="70"/>
  <c r="V37" i="70"/>
  <c r="V44" i="70" s="1"/>
  <c r="U37" i="70"/>
  <c r="T37" i="70"/>
  <c r="T44" i="70" s="1"/>
  <c r="S37" i="70"/>
  <c r="S44" i="70" s="1"/>
  <c r="R37" i="70"/>
  <c r="R44" i="70" s="1"/>
  <c r="Q37" i="70"/>
  <c r="Q44" i="70" s="1"/>
  <c r="P37" i="70"/>
  <c r="O37" i="70"/>
  <c r="O44" i="70" s="1"/>
  <c r="N37" i="70"/>
  <c r="N44" i="70" s="1"/>
  <c r="M37" i="70"/>
  <c r="L37" i="70"/>
  <c r="L44" i="70" s="1"/>
  <c r="K37" i="70"/>
  <c r="K44" i="70" s="1"/>
  <c r="J37" i="70"/>
  <c r="I37" i="70"/>
  <c r="I44" i="70" s="1"/>
  <c r="H37" i="70"/>
  <c r="G37" i="70"/>
  <c r="F37" i="70"/>
  <c r="F44" i="70" s="1"/>
  <c r="E37" i="70"/>
  <c r="D37" i="70"/>
  <c r="D44" i="70" s="1"/>
  <c r="C37" i="70"/>
  <c r="C44" i="70" s="1"/>
  <c r="AA25" i="70"/>
  <c r="Y25" i="70"/>
  <c r="X25" i="70"/>
  <c r="W25" i="70"/>
  <c r="V25" i="70"/>
  <c r="U25" i="70"/>
  <c r="T25" i="70"/>
  <c r="S25" i="70"/>
  <c r="R25" i="70"/>
  <c r="Q25" i="70"/>
  <c r="P25" i="70"/>
  <c r="P26" i="70" s="1"/>
  <c r="O25" i="70"/>
  <c r="N25" i="70"/>
  <c r="M25" i="70"/>
  <c r="M26" i="70" s="1"/>
  <c r="L25" i="70"/>
  <c r="K25" i="70"/>
  <c r="J25" i="70"/>
  <c r="I25" i="70"/>
  <c r="H25" i="70"/>
  <c r="H26" i="70" s="1"/>
  <c r="G25" i="70"/>
  <c r="F25" i="70"/>
  <c r="E25" i="70"/>
  <c r="D25" i="70"/>
  <c r="C25" i="70"/>
  <c r="AA13" i="70"/>
  <c r="Y13" i="70"/>
  <c r="X13" i="70"/>
  <c r="W13" i="70"/>
  <c r="W26" i="70" s="1"/>
  <c r="V13" i="70"/>
  <c r="U13" i="70"/>
  <c r="U26" i="70" s="1"/>
  <c r="T13" i="70"/>
  <c r="T26" i="70" s="1"/>
  <c r="S13" i="70"/>
  <c r="R13" i="70"/>
  <c r="Q13" i="70"/>
  <c r="Q26" i="70" s="1"/>
  <c r="Q45" i="70" s="1"/>
  <c r="P13" i="70"/>
  <c r="O13" i="70"/>
  <c r="O26" i="70" s="1"/>
  <c r="N13" i="70"/>
  <c r="M13" i="70"/>
  <c r="L13" i="70"/>
  <c r="L26" i="70" s="1"/>
  <c r="K13" i="70"/>
  <c r="J13" i="70"/>
  <c r="I13" i="70"/>
  <c r="I26" i="70" s="1"/>
  <c r="I45" i="70" s="1"/>
  <c r="H13" i="70"/>
  <c r="G13" i="70"/>
  <c r="G26" i="70" s="1"/>
  <c r="F13" i="70"/>
  <c r="E13" i="70"/>
  <c r="D13" i="70"/>
  <c r="D26" i="70" s="1"/>
  <c r="C13" i="70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O44" i="71"/>
  <c r="E44" i="71"/>
  <c r="AA43" i="71"/>
  <c r="Y43" i="71"/>
  <c r="X43" i="71"/>
  <c r="Z43" i="71" s="1"/>
  <c r="W43" i="71"/>
  <c r="V43" i="71"/>
  <c r="U43" i="71"/>
  <c r="U44" i="71" s="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AA44" i="71" s="1"/>
  <c r="Y37" i="71"/>
  <c r="X37" i="71"/>
  <c r="Z37" i="71" s="1"/>
  <c r="W37" i="71"/>
  <c r="W44" i="71" s="1"/>
  <c r="V37" i="71"/>
  <c r="V44" i="71" s="1"/>
  <c r="U37" i="71"/>
  <c r="T37" i="71"/>
  <c r="T44" i="71" s="1"/>
  <c r="S37" i="71"/>
  <c r="S44" i="71" s="1"/>
  <c r="R37" i="71"/>
  <c r="Q37" i="71"/>
  <c r="P37" i="71"/>
  <c r="O37" i="71"/>
  <c r="N37" i="71"/>
  <c r="N44" i="71" s="1"/>
  <c r="M37" i="71"/>
  <c r="M44" i="71" s="1"/>
  <c r="L37" i="71"/>
  <c r="L44" i="71" s="1"/>
  <c r="K37" i="71"/>
  <c r="K44" i="71" s="1"/>
  <c r="J37" i="71"/>
  <c r="I37" i="71"/>
  <c r="H37" i="71"/>
  <c r="G37" i="71"/>
  <c r="G44" i="71" s="1"/>
  <c r="F37" i="71"/>
  <c r="F44" i="71" s="1"/>
  <c r="E37" i="71"/>
  <c r="D37" i="71"/>
  <c r="D44" i="71" s="1"/>
  <c r="C37" i="71"/>
  <c r="C44" i="71" s="1"/>
  <c r="G26" i="71"/>
  <c r="G45" i="71" s="1"/>
  <c r="AA25" i="71"/>
  <c r="Y25" i="71"/>
  <c r="X25" i="7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Y13" i="71"/>
  <c r="Y26" i="71" s="1"/>
  <c r="X13" i="71"/>
  <c r="W13" i="71"/>
  <c r="W26" i="71" s="1"/>
  <c r="V13" i="71"/>
  <c r="V26" i="71" s="1"/>
  <c r="U13" i="71"/>
  <c r="U26" i="71" s="1"/>
  <c r="U45" i="71" s="1"/>
  <c r="T13" i="71"/>
  <c r="T26" i="71" s="1"/>
  <c r="S13" i="71"/>
  <c r="R13" i="71"/>
  <c r="R26" i="71" s="1"/>
  <c r="Q13" i="71"/>
  <c r="Q26" i="71" s="1"/>
  <c r="P13" i="71"/>
  <c r="O13" i="71"/>
  <c r="O26" i="71" s="1"/>
  <c r="N13" i="71"/>
  <c r="N26" i="71" s="1"/>
  <c r="M13" i="71"/>
  <c r="M26" i="71" s="1"/>
  <c r="M45" i="71" s="1"/>
  <c r="L13" i="71"/>
  <c r="L26" i="71" s="1"/>
  <c r="K13" i="71"/>
  <c r="J13" i="71"/>
  <c r="J26" i="71" s="1"/>
  <c r="I13" i="71"/>
  <c r="I26" i="71" s="1"/>
  <c r="H13" i="71"/>
  <c r="G13" i="71"/>
  <c r="F13" i="71"/>
  <c r="F26" i="71" s="1"/>
  <c r="E13" i="71"/>
  <c r="E26" i="71" s="1"/>
  <c r="E45" i="71" s="1"/>
  <c r="D13" i="71"/>
  <c r="D26" i="71" s="1"/>
  <c r="C13" i="71"/>
  <c r="AA50" i="72"/>
  <c r="Z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U44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AA44" i="72" s="1"/>
  <c r="Y37" i="72"/>
  <c r="X37" i="72"/>
  <c r="Z37" i="72" s="1"/>
  <c r="W37" i="72"/>
  <c r="W44" i="72" s="1"/>
  <c r="V37" i="72"/>
  <c r="U37" i="72"/>
  <c r="T37" i="72"/>
  <c r="S37" i="72"/>
  <c r="R37" i="72"/>
  <c r="R44" i="72" s="1"/>
  <c r="Q37" i="72"/>
  <c r="P37" i="72"/>
  <c r="P44" i="72" s="1"/>
  <c r="O37" i="72"/>
  <c r="O44" i="72" s="1"/>
  <c r="N37" i="72"/>
  <c r="M37" i="72"/>
  <c r="M44" i="72" s="1"/>
  <c r="L37" i="72"/>
  <c r="K37" i="72"/>
  <c r="J37" i="72"/>
  <c r="J44" i="72" s="1"/>
  <c r="I37" i="72"/>
  <c r="H37" i="72"/>
  <c r="H44" i="72" s="1"/>
  <c r="G37" i="72"/>
  <c r="G44" i="72" s="1"/>
  <c r="F37" i="72"/>
  <c r="E37" i="72"/>
  <c r="E44" i="72" s="1"/>
  <c r="D37" i="72"/>
  <c r="C37" i="72"/>
  <c r="W26" i="72"/>
  <c r="P26" i="72"/>
  <c r="O26" i="72"/>
  <c r="G26" i="72"/>
  <c r="G45" i="72" s="1"/>
  <c r="AA25" i="72"/>
  <c r="Y25" i="72"/>
  <c r="X25" i="72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AA45" i="72" s="1"/>
  <c r="Y13" i="72"/>
  <c r="Y26" i="72" s="1"/>
  <c r="X13" i="72"/>
  <c r="W13" i="72"/>
  <c r="V13" i="72"/>
  <c r="V26" i="72" s="1"/>
  <c r="U13" i="72"/>
  <c r="U26" i="72" s="1"/>
  <c r="T13" i="72"/>
  <c r="T26" i="72" s="1"/>
  <c r="S13" i="72"/>
  <c r="S26" i="72" s="1"/>
  <c r="R13" i="72"/>
  <c r="Q13" i="72"/>
  <c r="Q26" i="72" s="1"/>
  <c r="P13" i="72"/>
  <c r="O13" i="72"/>
  <c r="N13" i="72"/>
  <c r="N26" i="72" s="1"/>
  <c r="M13" i="72"/>
  <c r="M26" i="72" s="1"/>
  <c r="L13" i="72"/>
  <c r="L26" i="72" s="1"/>
  <c r="K13" i="72"/>
  <c r="K26" i="72" s="1"/>
  <c r="J13" i="72"/>
  <c r="I13" i="72"/>
  <c r="I26" i="72" s="1"/>
  <c r="H13" i="72"/>
  <c r="G13" i="72"/>
  <c r="F13" i="72"/>
  <c r="F26" i="72" s="1"/>
  <c r="E13" i="72"/>
  <c r="E26" i="72" s="1"/>
  <c r="D13" i="72"/>
  <c r="D26" i="72" s="1"/>
  <c r="C13" i="72"/>
  <c r="C26" i="72" s="1"/>
  <c r="AA50" i="73"/>
  <c r="Y50" i="73"/>
  <c r="X50" i="73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I44" i="73" s="1"/>
  <c r="H43" i="73"/>
  <c r="G43" i="73"/>
  <c r="F43" i="73"/>
  <c r="E43" i="73"/>
  <c r="D43" i="73"/>
  <c r="C43" i="73"/>
  <c r="AA37" i="73"/>
  <c r="AA44" i="73" s="1"/>
  <c r="Y37" i="73"/>
  <c r="X37" i="73"/>
  <c r="W37" i="73"/>
  <c r="V37" i="73"/>
  <c r="V44" i="73" s="1"/>
  <c r="U37" i="73"/>
  <c r="U44" i="73" s="1"/>
  <c r="T37" i="73"/>
  <c r="S37" i="73"/>
  <c r="S44" i="73" s="1"/>
  <c r="R37" i="73"/>
  <c r="R44" i="73" s="1"/>
  <c r="Q37" i="73"/>
  <c r="P37" i="73"/>
  <c r="P44" i="73" s="1"/>
  <c r="O37" i="73"/>
  <c r="N37" i="73"/>
  <c r="N44" i="73" s="1"/>
  <c r="M37" i="73"/>
  <c r="L37" i="73"/>
  <c r="K37" i="73"/>
  <c r="K44" i="73" s="1"/>
  <c r="J37" i="73"/>
  <c r="J44" i="73" s="1"/>
  <c r="I37" i="73"/>
  <c r="H37" i="73"/>
  <c r="H44" i="73" s="1"/>
  <c r="G37" i="73"/>
  <c r="F37" i="73"/>
  <c r="F44" i="73" s="1"/>
  <c r="E37" i="73"/>
  <c r="D37" i="73"/>
  <c r="C37" i="73"/>
  <c r="C44" i="73" s="1"/>
  <c r="AA26" i="73"/>
  <c r="AA45" i="73" s="1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I26" i="73" s="1"/>
  <c r="I45" i="73" s="1"/>
  <c r="H25" i="73"/>
  <c r="G25" i="73"/>
  <c r="F25" i="73"/>
  <c r="E25" i="73"/>
  <c r="D25" i="73"/>
  <c r="C25" i="73"/>
  <c r="AA13" i="73"/>
  <c r="Z13" i="73"/>
  <c r="Y13" i="73"/>
  <c r="X13" i="73"/>
  <c r="W13" i="73"/>
  <c r="W26" i="73" s="1"/>
  <c r="V13" i="73"/>
  <c r="U13" i="73"/>
  <c r="U26" i="73" s="1"/>
  <c r="T13" i="73"/>
  <c r="T26" i="73" s="1"/>
  <c r="S13" i="73"/>
  <c r="R13" i="73"/>
  <c r="R26" i="73" s="1"/>
  <c r="R45" i="73" s="1"/>
  <c r="Q13" i="73"/>
  <c r="P13" i="73"/>
  <c r="O13" i="73"/>
  <c r="O26" i="73" s="1"/>
  <c r="N13" i="73"/>
  <c r="M13" i="73"/>
  <c r="M26" i="73" s="1"/>
  <c r="L13" i="73"/>
  <c r="L26" i="73" s="1"/>
  <c r="K13" i="73"/>
  <c r="J13" i="73"/>
  <c r="J26" i="73" s="1"/>
  <c r="J45" i="73" s="1"/>
  <c r="I13" i="73"/>
  <c r="H13" i="73"/>
  <c r="G13" i="73"/>
  <c r="G26" i="73" s="1"/>
  <c r="F13" i="73"/>
  <c r="E13" i="73"/>
  <c r="E26" i="73" s="1"/>
  <c r="D13" i="73"/>
  <c r="D26" i="73" s="1"/>
  <c r="C13" i="73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Y44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Y37" i="74"/>
  <c r="X37" i="74"/>
  <c r="Z37" i="74" s="1"/>
  <c r="W37" i="74"/>
  <c r="W44" i="74" s="1"/>
  <c r="V37" i="74"/>
  <c r="V44" i="74" s="1"/>
  <c r="U37" i="74"/>
  <c r="U44" i="74" s="1"/>
  <c r="T37" i="74"/>
  <c r="T44" i="74" s="1"/>
  <c r="S37" i="74"/>
  <c r="S44" i="74" s="1"/>
  <c r="R37" i="74"/>
  <c r="R44" i="74" s="1"/>
  <c r="Q37" i="74"/>
  <c r="Q44" i="74" s="1"/>
  <c r="P37" i="74"/>
  <c r="P44" i="74" s="1"/>
  <c r="O37" i="74"/>
  <c r="O44" i="74" s="1"/>
  <c r="N37" i="74"/>
  <c r="N44" i="74" s="1"/>
  <c r="M37" i="74"/>
  <c r="L37" i="74"/>
  <c r="L44" i="74" s="1"/>
  <c r="K37" i="74"/>
  <c r="K44" i="74" s="1"/>
  <c r="J37" i="74"/>
  <c r="J44" i="74" s="1"/>
  <c r="I37" i="74"/>
  <c r="I44" i="74" s="1"/>
  <c r="H37" i="74"/>
  <c r="H44" i="74" s="1"/>
  <c r="G37" i="74"/>
  <c r="F37" i="74"/>
  <c r="E37" i="74"/>
  <c r="D37" i="74"/>
  <c r="D44" i="74" s="1"/>
  <c r="C37" i="74"/>
  <c r="C44" i="74" s="1"/>
  <c r="G26" i="74"/>
  <c r="AA25" i="74"/>
  <c r="Y25" i="74"/>
  <c r="X25" i="74"/>
  <c r="Z25" i="74" s="1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H26" i="74" s="1"/>
  <c r="G25" i="74"/>
  <c r="F25" i="74"/>
  <c r="E25" i="74"/>
  <c r="D25" i="74"/>
  <c r="C25" i="74"/>
  <c r="AA13" i="74"/>
  <c r="AA26" i="74" s="1"/>
  <c r="Y13" i="74"/>
  <c r="Y26" i="74" s="1"/>
  <c r="Y45" i="74" s="1"/>
  <c r="X13" i="74"/>
  <c r="Z13" i="74" s="1"/>
  <c r="W13" i="74"/>
  <c r="W26" i="74" s="1"/>
  <c r="V13" i="74"/>
  <c r="U13" i="74"/>
  <c r="U26" i="74" s="1"/>
  <c r="U45" i="74" s="1"/>
  <c r="T13" i="74"/>
  <c r="S13" i="74"/>
  <c r="R13" i="74"/>
  <c r="R26" i="74" s="1"/>
  <c r="Q13" i="74"/>
  <c r="Q26" i="74" s="1"/>
  <c r="Q45" i="74" s="1"/>
  <c r="P13" i="74"/>
  <c r="O13" i="74"/>
  <c r="O26" i="74" s="1"/>
  <c r="N13" i="74"/>
  <c r="M13" i="74"/>
  <c r="M26" i="74" s="1"/>
  <c r="L13" i="74"/>
  <c r="K13" i="74"/>
  <c r="J13" i="74"/>
  <c r="J26" i="74" s="1"/>
  <c r="I13" i="74"/>
  <c r="I26" i="74" s="1"/>
  <c r="I45" i="74" s="1"/>
  <c r="H13" i="74"/>
  <c r="G13" i="74"/>
  <c r="F13" i="74"/>
  <c r="E13" i="74"/>
  <c r="E26" i="74" s="1"/>
  <c r="D13" i="74"/>
  <c r="C13" i="74"/>
  <c r="AA50" i="75"/>
  <c r="Z50" i="75"/>
  <c r="Y50" i="75"/>
  <c r="X50" i="75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W44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Y37" i="75"/>
  <c r="X37" i="75"/>
  <c r="X44" i="75" s="1"/>
  <c r="W37" i="75"/>
  <c r="V37" i="75"/>
  <c r="V44" i="75" s="1"/>
  <c r="U37" i="75"/>
  <c r="T37" i="75"/>
  <c r="T44" i="75" s="1"/>
  <c r="S37" i="75"/>
  <c r="S44" i="75" s="1"/>
  <c r="R37" i="75"/>
  <c r="R44" i="75" s="1"/>
  <c r="Q37" i="75"/>
  <c r="Q44" i="75" s="1"/>
  <c r="P37" i="75"/>
  <c r="P44" i="75" s="1"/>
  <c r="O37" i="75"/>
  <c r="O44" i="75" s="1"/>
  <c r="N37" i="75"/>
  <c r="N44" i="75" s="1"/>
  <c r="M37" i="75"/>
  <c r="L37" i="75"/>
  <c r="L44" i="75" s="1"/>
  <c r="K37" i="75"/>
  <c r="K44" i="75" s="1"/>
  <c r="J37" i="75"/>
  <c r="J44" i="75" s="1"/>
  <c r="I37" i="75"/>
  <c r="I44" i="75" s="1"/>
  <c r="H37" i="75"/>
  <c r="H44" i="75" s="1"/>
  <c r="G37" i="75"/>
  <c r="G44" i="75" s="1"/>
  <c r="F37" i="75"/>
  <c r="F44" i="75" s="1"/>
  <c r="E37" i="75"/>
  <c r="D37" i="75"/>
  <c r="D44" i="75" s="1"/>
  <c r="C37" i="75"/>
  <c r="C44" i="75" s="1"/>
  <c r="AA25" i="75"/>
  <c r="Y25" i="75"/>
  <c r="X25" i="75"/>
  <c r="X26" i="75" s="1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H26" i="75" s="1"/>
  <c r="H45" i="75" s="1"/>
  <c r="G25" i="75"/>
  <c r="F25" i="75"/>
  <c r="E25" i="75"/>
  <c r="D25" i="75"/>
  <c r="C25" i="75"/>
  <c r="AA13" i="75"/>
  <c r="AA26" i="75" s="1"/>
  <c r="Y13" i="75"/>
  <c r="X13" i="75"/>
  <c r="W13" i="75"/>
  <c r="W26" i="75" s="1"/>
  <c r="V13" i="75"/>
  <c r="U13" i="75"/>
  <c r="T13" i="75"/>
  <c r="T26" i="75" s="1"/>
  <c r="T45" i="75" s="1"/>
  <c r="S13" i="75"/>
  <c r="S26" i="75" s="1"/>
  <c r="R13" i="75"/>
  <c r="Q13" i="75"/>
  <c r="Q26" i="75" s="1"/>
  <c r="Q45" i="75" s="1"/>
  <c r="P13" i="75"/>
  <c r="O13" i="75"/>
  <c r="O26" i="75" s="1"/>
  <c r="N13" i="75"/>
  <c r="M13" i="75"/>
  <c r="L13" i="75"/>
  <c r="L26" i="75" s="1"/>
  <c r="L45" i="75" s="1"/>
  <c r="K13" i="75"/>
  <c r="K26" i="75" s="1"/>
  <c r="J13" i="75"/>
  <c r="I13" i="75"/>
  <c r="I26" i="75" s="1"/>
  <c r="I45" i="75" s="1"/>
  <c r="H13" i="75"/>
  <c r="G13" i="75"/>
  <c r="G26" i="75" s="1"/>
  <c r="F13" i="75"/>
  <c r="E13" i="75"/>
  <c r="D13" i="75"/>
  <c r="D26" i="75" s="1"/>
  <c r="D45" i="75" s="1"/>
  <c r="C13" i="75"/>
  <c r="C26" i="75" s="1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Y37" i="76"/>
  <c r="X37" i="76"/>
  <c r="Z37" i="76" s="1"/>
  <c r="W37" i="76"/>
  <c r="V37" i="76"/>
  <c r="U37" i="76"/>
  <c r="T37" i="76"/>
  <c r="S37" i="76"/>
  <c r="R37" i="76"/>
  <c r="R44" i="76" s="1"/>
  <c r="Q37" i="76"/>
  <c r="P37" i="76"/>
  <c r="O37" i="76"/>
  <c r="N37" i="76"/>
  <c r="M37" i="76"/>
  <c r="L37" i="76"/>
  <c r="K37" i="76"/>
  <c r="J37" i="76"/>
  <c r="J44" i="76" s="1"/>
  <c r="I37" i="76"/>
  <c r="H37" i="76"/>
  <c r="H44" i="76" s="1"/>
  <c r="G37" i="76"/>
  <c r="F37" i="76"/>
  <c r="E37" i="76"/>
  <c r="D37" i="76"/>
  <c r="C37" i="76"/>
  <c r="G26" i="76"/>
  <c r="AA25" i="76"/>
  <c r="Y25" i="76"/>
  <c r="X25" i="76"/>
  <c r="Z25" i="76" s="1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AA26" i="76" s="1"/>
  <c r="AA45" i="76" s="1"/>
  <c r="Y13" i="76"/>
  <c r="Y26" i="76" s="1"/>
  <c r="X13" i="76"/>
  <c r="X26" i="76" s="1"/>
  <c r="W13" i="76"/>
  <c r="W26" i="76" s="1"/>
  <c r="V13" i="76"/>
  <c r="V26" i="76" s="1"/>
  <c r="U13" i="76"/>
  <c r="T13" i="76"/>
  <c r="T26" i="76" s="1"/>
  <c r="S13" i="76"/>
  <c r="S26" i="76" s="1"/>
  <c r="R13" i="76"/>
  <c r="R26" i="76" s="1"/>
  <c r="Q13" i="76"/>
  <c r="Q26" i="76" s="1"/>
  <c r="P13" i="76"/>
  <c r="O13" i="76"/>
  <c r="O26" i="76" s="1"/>
  <c r="N13" i="76"/>
  <c r="N26" i="76" s="1"/>
  <c r="M13" i="76"/>
  <c r="L13" i="76"/>
  <c r="L26" i="76" s="1"/>
  <c r="K13" i="76"/>
  <c r="K26" i="76" s="1"/>
  <c r="J13" i="76"/>
  <c r="I13" i="76"/>
  <c r="I26" i="76" s="1"/>
  <c r="H13" i="76"/>
  <c r="G13" i="76"/>
  <c r="F13" i="76"/>
  <c r="F26" i="76" s="1"/>
  <c r="E13" i="76"/>
  <c r="E26" i="76" s="1"/>
  <c r="D13" i="76"/>
  <c r="D26" i="76" s="1"/>
  <c r="C13" i="76"/>
  <c r="C26" i="76" s="1"/>
  <c r="AA50" i="77"/>
  <c r="Z50" i="77"/>
  <c r="Y50" i="77"/>
  <c r="X50" i="77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U44" i="77"/>
  <c r="AA43" i="77"/>
  <c r="Y43" i="77"/>
  <c r="X43" i="77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Y37" i="77"/>
  <c r="X37" i="77"/>
  <c r="W37" i="77"/>
  <c r="W44" i="77" s="1"/>
  <c r="V37" i="77"/>
  <c r="V44" i="77" s="1"/>
  <c r="U37" i="77"/>
  <c r="T37" i="77"/>
  <c r="T44" i="77" s="1"/>
  <c r="S37" i="77"/>
  <c r="R37" i="77"/>
  <c r="R44" i="77" s="1"/>
  <c r="Q37" i="77"/>
  <c r="Q44" i="77" s="1"/>
  <c r="P37" i="77"/>
  <c r="P44" i="77" s="1"/>
  <c r="O37" i="77"/>
  <c r="O44" i="77" s="1"/>
  <c r="N37" i="77"/>
  <c r="N44" i="77" s="1"/>
  <c r="M37" i="77"/>
  <c r="L37" i="77"/>
  <c r="L44" i="77" s="1"/>
  <c r="K37" i="77"/>
  <c r="J37" i="77"/>
  <c r="J44" i="77" s="1"/>
  <c r="I37" i="77"/>
  <c r="I44" i="77" s="1"/>
  <c r="H37" i="77"/>
  <c r="G37" i="77"/>
  <c r="G44" i="77" s="1"/>
  <c r="F37" i="77"/>
  <c r="E37" i="77"/>
  <c r="D37" i="77"/>
  <c r="D44" i="77" s="1"/>
  <c r="C37" i="77"/>
  <c r="E26" i="77"/>
  <c r="AA25" i="77"/>
  <c r="Y25" i="77"/>
  <c r="X25" i="77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Y13" i="77"/>
  <c r="Z13" i="77" s="1"/>
  <c r="X13" i="77"/>
  <c r="W13" i="77"/>
  <c r="W26" i="77" s="1"/>
  <c r="W45" i="77" s="1"/>
  <c r="V13" i="77"/>
  <c r="U13" i="77"/>
  <c r="U26" i="77" s="1"/>
  <c r="T13" i="77"/>
  <c r="T26" i="77" s="1"/>
  <c r="S13" i="77"/>
  <c r="S26" i="77" s="1"/>
  <c r="R13" i="77"/>
  <c r="R26" i="77" s="1"/>
  <c r="Q13" i="77"/>
  <c r="Q26" i="77" s="1"/>
  <c r="P13" i="77"/>
  <c r="O13" i="77"/>
  <c r="O26" i="77" s="1"/>
  <c r="O45" i="77" s="1"/>
  <c r="N13" i="77"/>
  <c r="M13" i="77"/>
  <c r="L13" i="77"/>
  <c r="L26" i="77" s="1"/>
  <c r="K13" i="77"/>
  <c r="J13" i="77"/>
  <c r="J26" i="77" s="1"/>
  <c r="I13" i="77"/>
  <c r="I26" i="77" s="1"/>
  <c r="H13" i="77"/>
  <c r="G13" i="77"/>
  <c r="G26" i="77" s="1"/>
  <c r="G45" i="77" s="1"/>
  <c r="F13" i="77"/>
  <c r="E13" i="77"/>
  <c r="D13" i="77"/>
  <c r="D26" i="77" s="1"/>
  <c r="C13" i="77"/>
  <c r="C26" i="77" s="1"/>
  <c r="AA50" i="78"/>
  <c r="Y50" i="78"/>
  <c r="X50" i="78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M44" i="78"/>
  <c r="AA43" i="78"/>
  <c r="Y43" i="78"/>
  <c r="X43" i="78"/>
  <c r="Z43" i="78" s="1"/>
  <c r="W43" i="78"/>
  <c r="V43" i="78"/>
  <c r="V44" i="78" s="1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F44" i="78" s="1"/>
  <c r="E43" i="78"/>
  <c r="D43" i="78"/>
  <c r="C43" i="78"/>
  <c r="AA37" i="78"/>
  <c r="Y37" i="78"/>
  <c r="X37" i="78"/>
  <c r="W37" i="78"/>
  <c r="W44" i="78" s="1"/>
  <c r="V37" i="78"/>
  <c r="U37" i="78"/>
  <c r="U44" i="78" s="1"/>
  <c r="T37" i="78"/>
  <c r="S37" i="78"/>
  <c r="R37" i="78"/>
  <c r="Q37" i="78"/>
  <c r="Q44" i="78" s="1"/>
  <c r="P37" i="78"/>
  <c r="P44" i="78" s="1"/>
  <c r="O37" i="78"/>
  <c r="O44" i="78" s="1"/>
  <c r="N37" i="78"/>
  <c r="M37" i="78"/>
  <c r="L37" i="78"/>
  <c r="K37" i="78"/>
  <c r="J37" i="78"/>
  <c r="I37" i="78"/>
  <c r="H37" i="78"/>
  <c r="H44" i="78" s="1"/>
  <c r="G37" i="78"/>
  <c r="G44" i="78" s="1"/>
  <c r="F37" i="78"/>
  <c r="E37" i="78"/>
  <c r="E44" i="78" s="1"/>
  <c r="D37" i="78"/>
  <c r="D44" i="78" s="1"/>
  <c r="C37" i="78"/>
  <c r="V26" i="78"/>
  <c r="N26" i="78"/>
  <c r="F26" i="78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Y13" i="78"/>
  <c r="X13" i="78"/>
  <c r="X26" i="78" s="1"/>
  <c r="W13" i="78"/>
  <c r="W26" i="78" s="1"/>
  <c r="V13" i="78"/>
  <c r="U13" i="78"/>
  <c r="U26" i="78" s="1"/>
  <c r="T13" i="78"/>
  <c r="T26" i="78" s="1"/>
  <c r="S13" i="78"/>
  <c r="S26" i="78" s="1"/>
  <c r="R13" i="78"/>
  <c r="R26" i="78" s="1"/>
  <c r="Q13" i="78"/>
  <c r="P13" i="78"/>
  <c r="P26" i="78" s="1"/>
  <c r="P45" i="78" s="1"/>
  <c r="O13" i="78"/>
  <c r="O26" i="78" s="1"/>
  <c r="N13" i="78"/>
  <c r="M13" i="78"/>
  <c r="M26" i="78" s="1"/>
  <c r="L13" i="78"/>
  <c r="L26" i="78" s="1"/>
  <c r="K13" i="78"/>
  <c r="K26" i="78" s="1"/>
  <c r="J13" i="78"/>
  <c r="J26" i="78" s="1"/>
  <c r="I13" i="78"/>
  <c r="H13" i="78"/>
  <c r="H26" i="78" s="1"/>
  <c r="H45" i="78" s="1"/>
  <c r="G13" i="78"/>
  <c r="G26" i="78" s="1"/>
  <c r="G45" i="78" s="1"/>
  <c r="F13" i="78"/>
  <c r="E13" i="78"/>
  <c r="E26" i="78" s="1"/>
  <c r="D13" i="78"/>
  <c r="D26" i="78" s="1"/>
  <c r="C13" i="78"/>
  <c r="C26" i="78" s="1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X44" i="79"/>
  <c r="Z44" i="79" s="1"/>
  <c r="P44" i="79"/>
  <c r="H44" i="79"/>
  <c r="AA43" i="79"/>
  <c r="Y43" i="79"/>
  <c r="X43" i="79"/>
  <c r="Z43" i="79" s="1"/>
  <c r="W43" i="79"/>
  <c r="V43" i="79"/>
  <c r="V44" i="79" s="1"/>
  <c r="U43" i="79"/>
  <c r="T43" i="79"/>
  <c r="S43" i="79"/>
  <c r="R43" i="79"/>
  <c r="Q43" i="79"/>
  <c r="P43" i="79"/>
  <c r="O43" i="79"/>
  <c r="N43" i="79"/>
  <c r="N44" i="79" s="1"/>
  <c r="M43" i="79"/>
  <c r="L43" i="79"/>
  <c r="K43" i="79"/>
  <c r="J43" i="79"/>
  <c r="I43" i="79"/>
  <c r="H43" i="79"/>
  <c r="G43" i="79"/>
  <c r="F43" i="79"/>
  <c r="F44" i="79" s="1"/>
  <c r="E43" i="79"/>
  <c r="D43" i="79"/>
  <c r="C43" i="79"/>
  <c r="AA37" i="79"/>
  <c r="AA44" i="79" s="1"/>
  <c r="Y37" i="79"/>
  <c r="Y44" i="79" s="1"/>
  <c r="X37" i="79"/>
  <c r="Z37" i="79" s="1"/>
  <c r="W37" i="79"/>
  <c r="W44" i="79" s="1"/>
  <c r="V37" i="79"/>
  <c r="U37" i="79"/>
  <c r="U44" i="79" s="1"/>
  <c r="T37" i="79"/>
  <c r="S37" i="79"/>
  <c r="S44" i="79" s="1"/>
  <c r="R37" i="79"/>
  <c r="Q37" i="79"/>
  <c r="Q44" i="79" s="1"/>
  <c r="P37" i="79"/>
  <c r="O37" i="79"/>
  <c r="O44" i="79" s="1"/>
  <c r="N37" i="79"/>
  <c r="M37" i="79"/>
  <c r="M44" i="79" s="1"/>
  <c r="L37" i="79"/>
  <c r="K37" i="79"/>
  <c r="K44" i="79" s="1"/>
  <c r="J37" i="79"/>
  <c r="I37" i="79"/>
  <c r="I44" i="79" s="1"/>
  <c r="H37" i="79"/>
  <c r="G37" i="79"/>
  <c r="G44" i="79" s="1"/>
  <c r="F37" i="79"/>
  <c r="E37" i="79"/>
  <c r="E44" i="79" s="1"/>
  <c r="D37" i="79"/>
  <c r="C37" i="79"/>
  <c r="C44" i="79" s="1"/>
  <c r="AA25" i="79"/>
  <c r="Z25" i="79"/>
  <c r="Y25" i="79"/>
  <c r="X25" i="79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AA26" i="79" s="1"/>
  <c r="AA45" i="79" s="1"/>
  <c r="Y13" i="79"/>
  <c r="X13" i="79"/>
  <c r="X26" i="79" s="1"/>
  <c r="W13" i="79"/>
  <c r="W26" i="79" s="1"/>
  <c r="V13" i="79"/>
  <c r="V26" i="79" s="1"/>
  <c r="U13" i="79"/>
  <c r="U26" i="79" s="1"/>
  <c r="T13" i="79"/>
  <c r="T26" i="79" s="1"/>
  <c r="S13" i="79"/>
  <c r="S26" i="79" s="1"/>
  <c r="R13" i="79"/>
  <c r="R26" i="79" s="1"/>
  <c r="Q13" i="79"/>
  <c r="P13" i="79"/>
  <c r="P26" i="79" s="1"/>
  <c r="P45" i="79" s="1"/>
  <c r="O13" i="79"/>
  <c r="O26" i="79" s="1"/>
  <c r="N13" i="79"/>
  <c r="N26" i="79" s="1"/>
  <c r="M13" i="79"/>
  <c r="M26" i="79" s="1"/>
  <c r="L13" i="79"/>
  <c r="L26" i="79" s="1"/>
  <c r="K13" i="79"/>
  <c r="K26" i="79" s="1"/>
  <c r="K45" i="79" s="1"/>
  <c r="J13" i="79"/>
  <c r="J26" i="79" s="1"/>
  <c r="I13" i="79"/>
  <c r="H13" i="79"/>
  <c r="H26" i="79" s="1"/>
  <c r="H45" i="79" s="1"/>
  <c r="G13" i="79"/>
  <c r="G26" i="79" s="1"/>
  <c r="F13" i="79"/>
  <c r="F26" i="79" s="1"/>
  <c r="E13" i="79"/>
  <c r="E26" i="79" s="1"/>
  <c r="D13" i="79"/>
  <c r="D26" i="79" s="1"/>
  <c r="C13" i="79"/>
  <c r="C26" i="79" s="1"/>
  <c r="C45" i="79" s="1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AA44" i="80"/>
  <c r="AA43" i="80"/>
  <c r="Y43" i="80"/>
  <c r="X43" i="80"/>
  <c r="Z43" i="80" s="1"/>
  <c r="W43" i="80"/>
  <c r="V43" i="80"/>
  <c r="V44" i="80" s="1"/>
  <c r="U43" i="80"/>
  <c r="T43" i="80"/>
  <c r="S43" i="80"/>
  <c r="R43" i="80"/>
  <c r="Q43" i="80"/>
  <c r="P43" i="80"/>
  <c r="O43" i="80"/>
  <c r="N43" i="80"/>
  <c r="N44" i="80" s="1"/>
  <c r="M43" i="80"/>
  <c r="L43" i="80"/>
  <c r="K43" i="80"/>
  <c r="K44" i="80" s="1"/>
  <c r="J43" i="80"/>
  <c r="I43" i="80"/>
  <c r="H43" i="80"/>
  <c r="G43" i="80"/>
  <c r="F43" i="80"/>
  <c r="F44" i="80" s="1"/>
  <c r="E43" i="80"/>
  <c r="D43" i="80"/>
  <c r="C43" i="80"/>
  <c r="C44" i="80" s="1"/>
  <c r="AA37" i="80"/>
  <c r="Z37" i="80"/>
  <c r="Y37" i="80"/>
  <c r="X37" i="80"/>
  <c r="X44" i="80" s="1"/>
  <c r="Z44" i="80" s="1"/>
  <c r="W37" i="80"/>
  <c r="W44" i="80" s="1"/>
  <c r="V37" i="80"/>
  <c r="U37" i="80"/>
  <c r="U44" i="80" s="1"/>
  <c r="T37" i="80"/>
  <c r="T44" i="80" s="1"/>
  <c r="S37" i="80"/>
  <c r="R37" i="80"/>
  <c r="Q37" i="80"/>
  <c r="P37" i="80"/>
  <c r="P44" i="80" s="1"/>
  <c r="O37" i="80"/>
  <c r="O44" i="80" s="1"/>
  <c r="N37" i="80"/>
  <c r="M37" i="80"/>
  <c r="M44" i="80" s="1"/>
  <c r="L37" i="80"/>
  <c r="L44" i="80" s="1"/>
  <c r="K37" i="80"/>
  <c r="J37" i="80"/>
  <c r="I37" i="80"/>
  <c r="H37" i="80"/>
  <c r="H44" i="80" s="1"/>
  <c r="G37" i="80"/>
  <c r="G44" i="80" s="1"/>
  <c r="F37" i="80"/>
  <c r="E37" i="80"/>
  <c r="E44" i="80" s="1"/>
  <c r="D37" i="80"/>
  <c r="D44" i="80" s="1"/>
  <c r="C37" i="80"/>
  <c r="AA25" i="80"/>
  <c r="Y25" i="80"/>
  <c r="X25" i="80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Y13" i="80"/>
  <c r="X13" i="80"/>
  <c r="X26" i="80" s="1"/>
  <c r="W13" i="80"/>
  <c r="W26" i="80" s="1"/>
  <c r="W45" i="80" s="1"/>
  <c r="V13" i="80"/>
  <c r="V26" i="80" s="1"/>
  <c r="V45" i="80" s="1"/>
  <c r="U13" i="80"/>
  <c r="U26" i="80" s="1"/>
  <c r="T13" i="80"/>
  <c r="T26" i="80" s="1"/>
  <c r="S13" i="80"/>
  <c r="S26" i="80" s="1"/>
  <c r="R13" i="80"/>
  <c r="R26" i="80" s="1"/>
  <c r="Q13" i="80"/>
  <c r="P13" i="80"/>
  <c r="P26" i="80" s="1"/>
  <c r="P45" i="80" s="1"/>
  <c r="O13" i="80"/>
  <c r="O26" i="80" s="1"/>
  <c r="O45" i="80" s="1"/>
  <c r="N13" i="80"/>
  <c r="N26" i="80" s="1"/>
  <c r="N45" i="80" s="1"/>
  <c r="M13" i="80"/>
  <c r="M26" i="80" s="1"/>
  <c r="L13" i="80"/>
  <c r="L26" i="80" s="1"/>
  <c r="K13" i="80"/>
  <c r="K26" i="80" s="1"/>
  <c r="J13" i="80"/>
  <c r="J26" i="80" s="1"/>
  <c r="I13" i="80"/>
  <c r="H13" i="80"/>
  <c r="H26" i="80" s="1"/>
  <c r="H45" i="80" s="1"/>
  <c r="G13" i="80"/>
  <c r="G26" i="80" s="1"/>
  <c r="G45" i="80" s="1"/>
  <c r="F13" i="80"/>
  <c r="F26" i="80" s="1"/>
  <c r="F45" i="80" s="1"/>
  <c r="E13" i="80"/>
  <c r="E26" i="80" s="1"/>
  <c r="D13" i="80"/>
  <c r="D26" i="80" s="1"/>
  <c r="C13" i="80"/>
  <c r="C26" i="80" s="1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AA44" i="81" s="1"/>
  <c r="Y37" i="81"/>
  <c r="Y44" i="81" s="1"/>
  <c r="X37" i="81"/>
  <c r="X44" i="81" s="1"/>
  <c r="W37" i="81"/>
  <c r="W44" i="81" s="1"/>
  <c r="V37" i="81"/>
  <c r="U37" i="81"/>
  <c r="U44" i="81" s="1"/>
  <c r="T37" i="81"/>
  <c r="T44" i="81" s="1"/>
  <c r="S37" i="81"/>
  <c r="S44" i="81" s="1"/>
  <c r="R37" i="81"/>
  <c r="R44" i="81" s="1"/>
  <c r="Q37" i="81"/>
  <c r="Q44" i="81" s="1"/>
  <c r="P37" i="81"/>
  <c r="P44" i="81" s="1"/>
  <c r="O37" i="81"/>
  <c r="O44" i="81" s="1"/>
  <c r="N37" i="81"/>
  <c r="M37" i="81"/>
  <c r="M44" i="81" s="1"/>
  <c r="L37" i="81"/>
  <c r="L44" i="81" s="1"/>
  <c r="K37" i="81"/>
  <c r="K44" i="81" s="1"/>
  <c r="J37" i="81"/>
  <c r="J44" i="81" s="1"/>
  <c r="I37" i="81"/>
  <c r="I44" i="81" s="1"/>
  <c r="H37" i="81"/>
  <c r="H44" i="81" s="1"/>
  <c r="G37" i="81"/>
  <c r="G44" i="81" s="1"/>
  <c r="F37" i="81"/>
  <c r="E37" i="81"/>
  <c r="E44" i="81" s="1"/>
  <c r="D37" i="81"/>
  <c r="D44" i="81" s="1"/>
  <c r="C37" i="81"/>
  <c r="C44" i="81" s="1"/>
  <c r="V26" i="81"/>
  <c r="AA25" i="81"/>
  <c r="Z25" i="81"/>
  <c r="Y25" i="81"/>
  <c r="X25" i="8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AA26" i="81" s="1"/>
  <c r="Y13" i="81"/>
  <c r="X13" i="81"/>
  <c r="X26" i="81" s="1"/>
  <c r="W13" i="81"/>
  <c r="W26" i="81" s="1"/>
  <c r="W45" i="81" s="1"/>
  <c r="V13" i="81"/>
  <c r="U13" i="81"/>
  <c r="U26" i="81" s="1"/>
  <c r="T13" i="81"/>
  <c r="T26" i="81" s="1"/>
  <c r="S13" i="81"/>
  <c r="S26" i="81" s="1"/>
  <c r="R13" i="81"/>
  <c r="R26" i="81" s="1"/>
  <c r="Q13" i="81"/>
  <c r="P13" i="81"/>
  <c r="P26" i="81" s="1"/>
  <c r="P45" i="81" s="1"/>
  <c r="O13" i="81"/>
  <c r="O26" i="81" s="1"/>
  <c r="O45" i="81" s="1"/>
  <c r="N13" i="81"/>
  <c r="N26" i="81" s="1"/>
  <c r="M13" i="81"/>
  <c r="M26" i="81" s="1"/>
  <c r="L13" i="81"/>
  <c r="L26" i="81" s="1"/>
  <c r="K13" i="81"/>
  <c r="K26" i="81" s="1"/>
  <c r="J13" i="81"/>
  <c r="J26" i="81" s="1"/>
  <c r="I13" i="81"/>
  <c r="H13" i="81"/>
  <c r="H26" i="81" s="1"/>
  <c r="H45" i="81" s="1"/>
  <c r="G13" i="81"/>
  <c r="G26" i="81" s="1"/>
  <c r="G45" i="81" s="1"/>
  <c r="F13" i="81"/>
  <c r="F26" i="81" s="1"/>
  <c r="E13" i="81"/>
  <c r="E26" i="81" s="1"/>
  <c r="D13" i="81"/>
  <c r="D26" i="81" s="1"/>
  <c r="C13" i="81"/>
  <c r="C26" i="81" s="1"/>
  <c r="AA50" i="82"/>
  <c r="Y50" i="82"/>
  <c r="X50" i="82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AA44" i="82"/>
  <c r="AA43" i="82"/>
  <c r="Y43" i="82"/>
  <c r="X43" i="82"/>
  <c r="Z43" i="82" s="1"/>
  <c r="W43" i="82"/>
  <c r="V43" i="82"/>
  <c r="V44" i="82" s="1"/>
  <c r="U43" i="82"/>
  <c r="T43" i="82"/>
  <c r="S43" i="82"/>
  <c r="R43" i="82"/>
  <c r="Q43" i="82"/>
  <c r="P43" i="82"/>
  <c r="O43" i="82"/>
  <c r="N43" i="82"/>
  <c r="N44" i="82" s="1"/>
  <c r="M43" i="82"/>
  <c r="L43" i="82"/>
  <c r="K43" i="82"/>
  <c r="J43" i="82"/>
  <c r="I43" i="82"/>
  <c r="H43" i="82"/>
  <c r="G43" i="82"/>
  <c r="F43" i="82"/>
  <c r="F44" i="82" s="1"/>
  <c r="E43" i="82"/>
  <c r="D43" i="82"/>
  <c r="C43" i="82"/>
  <c r="C44" i="82" s="1"/>
  <c r="AA37" i="82"/>
  <c r="Z37" i="82"/>
  <c r="Y37" i="82"/>
  <c r="X37" i="82"/>
  <c r="X44" i="82" s="1"/>
  <c r="W37" i="82"/>
  <c r="W44" i="82" s="1"/>
  <c r="V37" i="82"/>
  <c r="U37" i="82"/>
  <c r="T37" i="82"/>
  <c r="T44" i="82" s="1"/>
  <c r="S37" i="82"/>
  <c r="S44" i="82" s="1"/>
  <c r="R37" i="82"/>
  <c r="Q37" i="82"/>
  <c r="P37" i="82"/>
  <c r="P44" i="82" s="1"/>
  <c r="O37" i="82"/>
  <c r="O44" i="82" s="1"/>
  <c r="N37" i="82"/>
  <c r="M37" i="82"/>
  <c r="L37" i="82"/>
  <c r="L44" i="82" s="1"/>
  <c r="K37" i="82"/>
  <c r="K44" i="82" s="1"/>
  <c r="J37" i="82"/>
  <c r="I37" i="82"/>
  <c r="H37" i="82"/>
  <c r="H44" i="82" s="1"/>
  <c r="G37" i="82"/>
  <c r="G44" i="82" s="1"/>
  <c r="F37" i="82"/>
  <c r="E37" i="82"/>
  <c r="D37" i="82"/>
  <c r="D44" i="82" s="1"/>
  <c r="C37" i="82"/>
  <c r="AA25" i="82"/>
  <c r="Y25" i="82"/>
  <c r="X25" i="82"/>
  <c r="Z25" i="82" s="1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Y13" i="82"/>
  <c r="X13" i="82"/>
  <c r="X26" i="82" s="1"/>
  <c r="W13" i="82"/>
  <c r="W26" i="82" s="1"/>
  <c r="V13" i="82"/>
  <c r="V26" i="82" s="1"/>
  <c r="U13" i="82"/>
  <c r="U26" i="82" s="1"/>
  <c r="T13" i="82"/>
  <c r="T26" i="82" s="1"/>
  <c r="S13" i="82"/>
  <c r="S26" i="82" s="1"/>
  <c r="R13" i="82"/>
  <c r="R26" i="82" s="1"/>
  <c r="Q13" i="82"/>
  <c r="P13" i="82"/>
  <c r="P26" i="82" s="1"/>
  <c r="P45" i="82" s="1"/>
  <c r="O13" i="82"/>
  <c r="O26" i="82" s="1"/>
  <c r="N13" i="82"/>
  <c r="N26" i="82" s="1"/>
  <c r="M13" i="82"/>
  <c r="M26" i="82" s="1"/>
  <c r="L13" i="82"/>
  <c r="L26" i="82" s="1"/>
  <c r="K13" i="82"/>
  <c r="K26" i="82" s="1"/>
  <c r="J13" i="82"/>
  <c r="J26" i="82" s="1"/>
  <c r="I13" i="82"/>
  <c r="H13" i="82"/>
  <c r="H26" i="82" s="1"/>
  <c r="H45" i="82" s="1"/>
  <c r="G13" i="82"/>
  <c r="G26" i="82" s="1"/>
  <c r="F13" i="82"/>
  <c r="F26" i="82" s="1"/>
  <c r="E13" i="82"/>
  <c r="E26" i="82" s="1"/>
  <c r="D13" i="82"/>
  <c r="D26" i="82" s="1"/>
  <c r="C13" i="82"/>
  <c r="C26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AA44" i="83"/>
  <c r="S44" i="83"/>
  <c r="K44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Y37" i="83"/>
  <c r="Y44" i="83" s="1"/>
  <c r="X37" i="83"/>
  <c r="X44" i="83" s="1"/>
  <c r="Z44" i="83" s="1"/>
  <c r="W37" i="83"/>
  <c r="W44" i="83" s="1"/>
  <c r="V37" i="83"/>
  <c r="U37" i="83"/>
  <c r="U44" i="83" s="1"/>
  <c r="T37" i="83"/>
  <c r="T44" i="83" s="1"/>
  <c r="S37" i="83"/>
  <c r="R37" i="83"/>
  <c r="R44" i="83" s="1"/>
  <c r="Q37" i="83"/>
  <c r="Q44" i="83" s="1"/>
  <c r="P37" i="83"/>
  <c r="P44" i="83" s="1"/>
  <c r="O37" i="83"/>
  <c r="O44" i="83" s="1"/>
  <c r="N37" i="83"/>
  <c r="M37" i="83"/>
  <c r="M44" i="83" s="1"/>
  <c r="L37" i="83"/>
  <c r="L44" i="83" s="1"/>
  <c r="K37" i="83"/>
  <c r="J37" i="83"/>
  <c r="J44" i="83" s="1"/>
  <c r="I37" i="83"/>
  <c r="I44" i="83" s="1"/>
  <c r="H37" i="83"/>
  <c r="H44" i="83" s="1"/>
  <c r="G37" i="83"/>
  <c r="G44" i="83" s="1"/>
  <c r="F37" i="83"/>
  <c r="E37" i="83"/>
  <c r="E44" i="83" s="1"/>
  <c r="D37" i="83"/>
  <c r="D44" i="83" s="1"/>
  <c r="C37" i="83"/>
  <c r="C44" i="83" s="1"/>
  <c r="AA25" i="83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AA26" i="83" s="1"/>
  <c r="Y13" i="83"/>
  <c r="X13" i="83"/>
  <c r="X26" i="83" s="1"/>
  <c r="W13" i="83"/>
  <c r="W26" i="83" s="1"/>
  <c r="W45" i="83" s="1"/>
  <c r="V13" i="83"/>
  <c r="V26" i="83" s="1"/>
  <c r="U13" i="83"/>
  <c r="U26" i="83" s="1"/>
  <c r="T13" i="83"/>
  <c r="T26" i="83" s="1"/>
  <c r="S13" i="83"/>
  <c r="S26" i="83" s="1"/>
  <c r="R13" i="83"/>
  <c r="R26" i="83" s="1"/>
  <c r="R45" i="83" s="1"/>
  <c r="Q13" i="83"/>
  <c r="P13" i="83"/>
  <c r="P26" i="83" s="1"/>
  <c r="P45" i="83" s="1"/>
  <c r="O13" i="83"/>
  <c r="O26" i="83" s="1"/>
  <c r="O45" i="83" s="1"/>
  <c r="N13" i="83"/>
  <c r="N26" i="83" s="1"/>
  <c r="M13" i="83"/>
  <c r="M26" i="83" s="1"/>
  <c r="L13" i="83"/>
  <c r="L26" i="83" s="1"/>
  <c r="K13" i="83"/>
  <c r="K26" i="83" s="1"/>
  <c r="J13" i="83"/>
  <c r="J26" i="83" s="1"/>
  <c r="J45" i="83" s="1"/>
  <c r="I13" i="83"/>
  <c r="H13" i="83"/>
  <c r="H26" i="83" s="1"/>
  <c r="H45" i="83" s="1"/>
  <c r="G13" i="83"/>
  <c r="G26" i="83" s="1"/>
  <c r="G45" i="83" s="1"/>
  <c r="F13" i="83"/>
  <c r="F26" i="83" s="1"/>
  <c r="E13" i="83"/>
  <c r="E26" i="83" s="1"/>
  <c r="D13" i="83"/>
  <c r="D26" i="83" s="1"/>
  <c r="C13" i="83"/>
  <c r="C26" i="83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AA44" i="84"/>
  <c r="AA43" i="84"/>
  <c r="Y43" i="84"/>
  <c r="X43" i="84"/>
  <c r="Z43" i="84" s="1"/>
  <c r="W43" i="84"/>
  <c r="V43" i="84"/>
  <c r="U43" i="84"/>
  <c r="T43" i="84"/>
  <c r="S43" i="84"/>
  <c r="S44" i="84" s="1"/>
  <c r="R43" i="84"/>
  <c r="Q43" i="84"/>
  <c r="P43" i="84"/>
  <c r="O43" i="84"/>
  <c r="N43" i="84"/>
  <c r="M43" i="84"/>
  <c r="L43" i="84"/>
  <c r="K43" i="84"/>
  <c r="K44" i="84" s="1"/>
  <c r="J43" i="84"/>
  <c r="I43" i="84"/>
  <c r="H43" i="84"/>
  <c r="G43" i="84"/>
  <c r="F43" i="84"/>
  <c r="E43" i="84"/>
  <c r="D43" i="84"/>
  <c r="C43" i="84"/>
  <c r="C44" i="84" s="1"/>
  <c r="AA37" i="84"/>
  <c r="Y37" i="84"/>
  <c r="Y44" i="84" s="1"/>
  <c r="X37" i="84"/>
  <c r="W37" i="84"/>
  <c r="W44" i="84" s="1"/>
  <c r="V37" i="84"/>
  <c r="U37" i="84"/>
  <c r="U44" i="84" s="1"/>
  <c r="T37" i="84"/>
  <c r="T44" i="84" s="1"/>
  <c r="S37" i="84"/>
  <c r="R37" i="84"/>
  <c r="Q37" i="84"/>
  <c r="Q44" i="84" s="1"/>
  <c r="P37" i="84"/>
  <c r="P44" i="84" s="1"/>
  <c r="O37" i="84"/>
  <c r="O44" i="84" s="1"/>
  <c r="N37" i="84"/>
  <c r="M37" i="84"/>
  <c r="M44" i="84" s="1"/>
  <c r="L37" i="84"/>
  <c r="L44" i="84" s="1"/>
  <c r="K37" i="84"/>
  <c r="J37" i="84"/>
  <c r="I37" i="84"/>
  <c r="I44" i="84" s="1"/>
  <c r="H37" i="84"/>
  <c r="H44" i="84" s="1"/>
  <c r="G37" i="84"/>
  <c r="G44" i="84" s="1"/>
  <c r="F37" i="84"/>
  <c r="E37" i="84"/>
  <c r="E44" i="84" s="1"/>
  <c r="D37" i="84"/>
  <c r="D44" i="84" s="1"/>
  <c r="C37" i="84"/>
  <c r="F26" i="84"/>
  <c r="AA25" i="84"/>
  <c r="Y25" i="84"/>
  <c r="X25" i="84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AA26" i="84" s="1"/>
  <c r="AA45" i="84" s="1"/>
  <c r="Y13" i="84"/>
  <c r="X13" i="84"/>
  <c r="X26" i="84" s="1"/>
  <c r="W13" i="84"/>
  <c r="W26" i="84" s="1"/>
  <c r="W45" i="84" s="1"/>
  <c r="V13" i="84"/>
  <c r="V26" i="84" s="1"/>
  <c r="U13" i="84"/>
  <c r="U26" i="84" s="1"/>
  <c r="T13" i="84"/>
  <c r="T26" i="84" s="1"/>
  <c r="S13" i="84"/>
  <c r="S26" i="84" s="1"/>
  <c r="S45" i="84" s="1"/>
  <c r="R13" i="84"/>
  <c r="R26" i="84" s="1"/>
  <c r="Q13" i="84"/>
  <c r="P13" i="84"/>
  <c r="P26" i="84" s="1"/>
  <c r="O13" i="84"/>
  <c r="O26" i="84" s="1"/>
  <c r="O45" i="84" s="1"/>
  <c r="N13" i="84"/>
  <c r="N26" i="84" s="1"/>
  <c r="M13" i="84"/>
  <c r="M26" i="84" s="1"/>
  <c r="L13" i="84"/>
  <c r="L26" i="84" s="1"/>
  <c r="K13" i="84"/>
  <c r="K26" i="84" s="1"/>
  <c r="K45" i="84" s="1"/>
  <c r="J13" i="84"/>
  <c r="J26" i="84" s="1"/>
  <c r="I13" i="84"/>
  <c r="H13" i="84"/>
  <c r="H26" i="84" s="1"/>
  <c r="G13" i="84"/>
  <c r="G26" i="84" s="1"/>
  <c r="G45" i="84" s="1"/>
  <c r="F13" i="84"/>
  <c r="E13" i="84"/>
  <c r="E26" i="84" s="1"/>
  <c r="D13" i="84"/>
  <c r="D26" i="84" s="1"/>
  <c r="C13" i="84"/>
  <c r="C26" i="84" s="1"/>
  <c r="C45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AA44" i="85"/>
  <c r="AA43" i="85"/>
  <c r="Y43" i="85"/>
  <c r="X43" i="85"/>
  <c r="Z43" i="85" s="1"/>
  <c r="W43" i="85"/>
  <c r="V43" i="85"/>
  <c r="U43" i="85"/>
  <c r="T43" i="85"/>
  <c r="S43" i="85"/>
  <c r="S44" i="85" s="1"/>
  <c r="R43" i="85"/>
  <c r="Q43" i="85"/>
  <c r="P43" i="85"/>
  <c r="O43" i="85"/>
  <c r="N43" i="85"/>
  <c r="M43" i="85"/>
  <c r="L43" i="85"/>
  <c r="K43" i="85"/>
  <c r="K44" i="85" s="1"/>
  <c r="J43" i="85"/>
  <c r="I43" i="85"/>
  <c r="H43" i="85"/>
  <c r="G43" i="85"/>
  <c r="F43" i="85"/>
  <c r="E43" i="85"/>
  <c r="D43" i="85"/>
  <c r="C43" i="85"/>
  <c r="C44" i="85" s="1"/>
  <c r="AA37" i="85"/>
  <c r="Y37" i="85"/>
  <c r="Y44" i="85" s="1"/>
  <c r="X37" i="85"/>
  <c r="W37" i="85"/>
  <c r="W44" i="85" s="1"/>
  <c r="V37" i="85"/>
  <c r="U37" i="85"/>
  <c r="U44" i="85" s="1"/>
  <c r="T37" i="85"/>
  <c r="T44" i="85" s="1"/>
  <c r="S37" i="85"/>
  <c r="R37" i="85"/>
  <c r="R44" i="85" s="1"/>
  <c r="Q37" i="85"/>
  <c r="Q44" i="85" s="1"/>
  <c r="P37" i="85"/>
  <c r="P44" i="85" s="1"/>
  <c r="O37" i="85"/>
  <c r="O44" i="85" s="1"/>
  <c r="N37" i="85"/>
  <c r="M37" i="85"/>
  <c r="M44" i="85" s="1"/>
  <c r="L37" i="85"/>
  <c r="L44" i="85" s="1"/>
  <c r="K37" i="85"/>
  <c r="J37" i="85"/>
  <c r="J44" i="85" s="1"/>
  <c r="I37" i="85"/>
  <c r="I44" i="85" s="1"/>
  <c r="H37" i="85"/>
  <c r="H44" i="85" s="1"/>
  <c r="G37" i="85"/>
  <c r="G44" i="85" s="1"/>
  <c r="F37" i="85"/>
  <c r="E37" i="85"/>
  <c r="E44" i="85" s="1"/>
  <c r="D37" i="85"/>
  <c r="D44" i="85" s="1"/>
  <c r="C37" i="85"/>
  <c r="F26" i="85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Y13" i="85"/>
  <c r="X13" i="85"/>
  <c r="X26" i="85" s="1"/>
  <c r="W13" i="85"/>
  <c r="V13" i="85"/>
  <c r="V26" i="85" s="1"/>
  <c r="U13" i="85"/>
  <c r="U26" i="85" s="1"/>
  <c r="T13" i="85"/>
  <c r="S13" i="85"/>
  <c r="S26" i="85" s="1"/>
  <c r="R13" i="85"/>
  <c r="Q13" i="85"/>
  <c r="P13" i="85"/>
  <c r="P26" i="85" s="1"/>
  <c r="P45" i="85" s="1"/>
  <c r="O13" i="85"/>
  <c r="N13" i="85"/>
  <c r="N26" i="85" s="1"/>
  <c r="M13" i="85"/>
  <c r="M26" i="85" s="1"/>
  <c r="L13" i="85"/>
  <c r="L26" i="85" s="1"/>
  <c r="K13" i="85"/>
  <c r="K26" i="85" s="1"/>
  <c r="J13" i="85"/>
  <c r="I13" i="85"/>
  <c r="H13" i="85"/>
  <c r="H26" i="85" s="1"/>
  <c r="H45" i="85" s="1"/>
  <c r="G13" i="85"/>
  <c r="F13" i="85"/>
  <c r="E13" i="85"/>
  <c r="E26" i="85" s="1"/>
  <c r="D13" i="85"/>
  <c r="D26" i="85" s="1"/>
  <c r="C13" i="85"/>
  <c r="C26" i="85" s="1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AA44" i="86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C44" i="86" s="1"/>
  <c r="AA37" i="86"/>
  <c r="Y37" i="86"/>
  <c r="X37" i="86"/>
  <c r="X44" i="86" s="1"/>
  <c r="Z44" i="86" s="1"/>
  <c r="W37" i="86"/>
  <c r="V37" i="86"/>
  <c r="U37" i="86"/>
  <c r="U44" i="86" s="1"/>
  <c r="T37" i="86"/>
  <c r="S37" i="86"/>
  <c r="R37" i="86"/>
  <c r="R44" i="86" s="1"/>
  <c r="Q37" i="86"/>
  <c r="P37" i="86"/>
  <c r="P44" i="86" s="1"/>
  <c r="O37" i="86"/>
  <c r="N37" i="86"/>
  <c r="M37" i="86"/>
  <c r="M44" i="86" s="1"/>
  <c r="L37" i="86"/>
  <c r="K37" i="86"/>
  <c r="J37" i="86"/>
  <c r="J44" i="86" s="1"/>
  <c r="I37" i="86"/>
  <c r="H37" i="86"/>
  <c r="H44" i="86" s="1"/>
  <c r="G37" i="86"/>
  <c r="F37" i="86"/>
  <c r="E37" i="86"/>
  <c r="E44" i="86" s="1"/>
  <c r="D37" i="86"/>
  <c r="C37" i="86"/>
  <c r="AA26" i="86"/>
  <c r="X26" i="86"/>
  <c r="H26" i="86"/>
  <c r="C26" i="86"/>
  <c r="AA25" i="86"/>
  <c r="Z25" i="86"/>
  <c r="Y25" i="86"/>
  <c r="X25" i="86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Y13" i="86"/>
  <c r="X13" i="86"/>
  <c r="Z13" i="86" s="1"/>
  <c r="W13" i="86"/>
  <c r="W26" i="86" s="1"/>
  <c r="V13" i="86"/>
  <c r="V26" i="86" s="1"/>
  <c r="U13" i="86"/>
  <c r="U26" i="86" s="1"/>
  <c r="U45" i="86" s="1"/>
  <c r="T13" i="86"/>
  <c r="T26" i="86" s="1"/>
  <c r="S13" i="86"/>
  <c r="S26" i="86" s="1"/>
  <c r="R13" i="86"/>
  <c r="Q13" i="86"/>
  <c r="P13" i="86"/>
  <c r="P26" i="86" s="1"/>
  <c r="O13" i="86"/>
  <c r="O26" i="86" s="1"/>
  <c r="N13" i="86"/>
  <c r="N26" i="86" s="1"/>
  <c r="M13" i="86"/>
  <c r="M26" i="86" s="1"/>
  <c r="M45" i="86" s="1"/>
  <c r="L13" i="86"/>
  <c r="L26" i="86" s="1"/>
  <c r="K13" i="86"/>
  <c r="K26" i="86" s="1"/>
  <c r="J13" i="86"/>
  <c r="I13" i="86"/>
  <c r="H13" i="86"/>
  <c r="G13" i="86"/>
  <c r="G26" i="86" s="1"/>
  <c r="F13" i="86"/>
  <c r="F26" i="86" s="1"/>
  <c r="E13" i="86"/>
  <c r="E26" i="86" s="1"/>
  <c r="E45" i="86" s="1"/>
  <c r="D13" i="86"/>
  <c r="D26" i="86" s="1"/>
  <c r="C13" i="86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P44" i="87"/>
  <c r="M44" i="87"/>
  <c r="F44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AA44" i="87" s="1"/>
  <c r="Y37" i="87"/>
  <c r="Y44" i="87" s="1"/>
  <c r="X37" i="87"/>
  <c r="Z37" i="87" s="1"/>
  <c r="W37" i="87"/>
  <c r="W44" i="87" s="1"/>
  <c r="V37" i="87"/>
  <c r="V44" i="87" s="1"/>
  <c r="U37" i="87"/>
  <c r="U44" i="87" s="1"/>
  <c r="T37" i="87"/>
  <c r="T44" i="87" s="1"/>
  <c r="S37" i="87"/>
  <c r="S44" i="87" s="1"/>
  <c r="R37" i="87"/>
  <c r="R44" i="87" s="1"/>
  <c r="Q37" i="87"/>
  <c r="Q44" i="87" s="1"/>
  <c r="P37" i="87"/>
  <c r="O37" i="87"/>
  <c r="O44" i="87" s="1"/>
  <c r="N37" i="87"/>
  <c r="M37" i="87"/>
  <c r="L37" i="87"/>
  <c r="L44" i="87" s="1"/>
  <c r="K37" i="87"/>
  <c r="K44" i="87" s="1"/>
  <c r="J37" i="87"/>
  <c r="J44" i="87" s="1"/>
  <c r="I37" i="87"/>
  <c r="I44" i="87" s="1"/>
  <c r="H37" i="87"/>
  <c r="H44" i="87" s="1"/>
  <c r="G37" i="87"/>
  <c r="G44" i="87" s="1"/>
  <c r="F37" i="87"/>
  <c r="E37" i="87"/>
  <c r="E44" i="87" s="1"/>
  <c r="D37" i="87"/>
  <c r="D44" i="87" s="1"/>
  <c r="C37" i="87"/>
  <c r="C44" i="87" s="1"/>
  <c r="F26" i="87"/>
  <c r="AA25" i="87"/>
  <c r="Y25" i="87"/>
  <c r="X25" i="87"/>
  <c r="Z25" i="87" s="1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Z13" i="87"/>
  <c r="Y13" i="87"/>
  <c r="X13" i="87"/>
  <c r="W13" i="87"/>
  <c r="V13" i="87"/>
  <c r="V26" i="87" s="1"/>
  <c r="U13" i="87"/>
  <c r="U26" i="87" s="1"/>
  <c r="T13" i="87"/>
  <c r="S13" i="87"/>
  <c r="R13" i="87"/>
  <c r="Q13" i="87"/>
  <c r="P13" i="87"/>
  <c r="O13" i="87"/>
  <c r="N13" i="87"/>
  <c r="N26" i="87" s="1"/>
  <c r="M13" i="87"/>
  <c r="M26" i="87" s="1"/>
  <c r="M45" i="87" s="1"/>
  <c r="L13" i="87"/>
  <c r="K13" i="87"/>
  <c r="J13" i="87"/>
  <c r="I13" i="87"/>
  <c r="H13" i="87"/>
  <c r="G13" i="87"/>
  <c r="F13" i="87"/>
  <c r="E13" i="87"/>
  <c r="E26" i="87" s="1"/>
  <c r="D13" i="87"/>
  <c r="C13" i="87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Y44" i="88" s="1"/>
  <c r="X37" i="88"/>
  <c r="W37" i="88"/>
  <c r="W44" i="88" s="1"/>
  <c r="V37" i="88"/>
  <c r="U37" i="88"/>
  <c r="U44" i="88" s="1"/>
  <c r="T37" i="88"/>
  <c r="T44" i="88" s="1"/>
  <c r="S37" i="88"/>
  <c r="S44" i="88" s="1"/>
  <c r="R37" i="88"/>
  <c r="R44" i="88" s="1"/>
  <c r="Q37" i="88"/>
  <c r="Q44" i="88" s="1"/>
  <c r="P37" i="88"/>
  <c r="P44" i="88" s="1"/>
  <c r="O37" i="88"/>
  <c r="O44" i="88" s="1"/>
  <c r="N37" i="88"/>
  <c r="M37" i="88"/>
  <c r="M44" i="88" s="1"/>
  <c r="L37" i="88"/>
  <c r="L44" i="88" s="1"/>
  <c r="K37" i="88"/>
  <c r="K44" i="88" s="1"/>
  <c r="J37" i="88"/>
  <c r="J44" i="88" s="1"/>
  <c r="I37" i="88"/>
  <c r="I44" i="88" s="1"/>
  <c r="H37" i="88"/>
  <c r="H44" i="88" s="1"/>
  <c r="G37" i="88"/>
  <c r="G44" i="88" s="1"/>
  <c r="F37" i="88"/>
  <c r="E37" i="88"/>
  <c r="E44" i="88" s="1"/>
  <c r="D37" i="88"/>
  <c r="D44" i="88" s="1"/>
  <c r="C37" i="88"/>
  <c r="C44" i="88" s="1"/>
  <c r="Y26" i="88"/>
  <c r="V26" i="88"/>
  <c r="Q26" i="88"/>
  <c r="Q45" i="88" s="1"/>
  <c r="P26" i="88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Y13" i="88"/>
  <c r="X13" i="88"/>
  <c r="W13" i="88"/>
  <c r="W26" i="88" s="1"/>
  <c r="V13" i="88"/>
  <c r="U13" i="88"/>
  <c r="U26" i="88" s="1"/>
  <c r="T13" i="88"/>
  <c r="T26" i="88" s="1"/>
  <c r="T45" i="88" s="1"/>
  <c r="S13" i="88"/>
  <c r="S26" i="88" s="1"/>
  <c r="S45" i="88" s="1"/>
  <c r="R13" i="88"/>
  <c r="Q13" i="88"/>
  <c r="P13" i="88"/>
  <c r="O13" i="88"/>
  <c r="N13" i="88"/>
  <c r="N26" i="88" s="1"/>
  <c r="M13" i="88"/>
  <c r="M26" i="88" s="1"/>
  <c r="M45" i="88" s="1"/>
  <c r="L13" i="88"/>
  <c r="L26" i="88" s="1"/>
  <c r="L45" i="88" s="1"/>
  <c r="K13" i="88"/>
  <c r="K26" i="88" s="1"/>
  <c r="K45" i="88" s="1"/>
  <c r="J13" i="88"/>
  <c r="I13" i="88"/>
  <c r="I26" i="88" s="1"/>
  <c r="H13" i="88"/>
  <c r="H26" i="88" s="1"/>
  <c r="G13" i="88"/>
  <c r="F13" i="88"/>
  <c r="F26" i="88" s="1"/>
  <c r="E13" i="88"/>
  <c r="E26" i="88" s="1"/>
  <c r="D13" i="88"/>
  <c r="D26" i="88" s="1"/>
  <c r="D45" i="88" s="1"/>
  <c r="C13" i="88"/>
  <c r="C26" i="88" s="1"/>
  <c r="AA50" i="89"/>
  <c r="Y50" i="89"/>
  <c r="X50" i="89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V44" i="89"/>
  <c r="S44" i="89"/>
  <c r="N44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AA44" i="89" s="1"/>
  <c r="Y37" i="89"/>
  <c r="Y44" i="89" s="1"/>
  <c r="X37" i="89"/>
  <c r="Z37" i="89" s="1"/>
  <c r="W37" i="89"/>
  <c r="V37" i="89"/>
  <c r="U37" i="89"/>
  <c r="U44" i="89" s="1"/>
  <c r="T37" i="89"/>
  <c r="S37" i="89"/>
  <c r="R37" i="89"/>
  <c r="R44" i="89" s="1"/>
  <c r="Q37" i="89"/>
  <c r="Q44" i="89" s="1"/>
  <c r="P37" i="89"/>
  <c r="P44" i="89" s="1"/>
  <c r="O37" i="89"/>
  <c r="N37" i="89"/>
  <c r="M37" i="89"/>
  <c r="M44" i="89" s="1"/>
  <c r="L37" i="89"/>
  <c r="K37" i="89"/>
  <c r="K44" i="89" s="1"/>
  <c r="J37" i="89"/>
  <c r="J44" i="89" s="1"/>
  <c r="I37" i="89"/>
  <c r="I44" i="89" s="1"/>
  <c r="H37" i="89"/>
  <c r="H44" i="89" s="1"/>
  <c r="G37" i="89"/>
  <c r="F37" i="89"/>
  <c r="F44" i="89" s="1"/>
  <c r="E37" i="89"/>
  <c r="E44" i="89" s="1"/>
  <c r="D37" i="89"/>
  <c r="C37" i="89"/>
  <c r="C44" i="89" s="1"/>
  <c r="AA26" i="89"/>
  <c r="V26" i="89"/>
  <c r="S26" i="89"/>
  <c r="S45" i="89" s="1"/>
  <c r="F26" i="89"/>
  <c r="AA25" i="89"/>
  <c r="Y25" i="89"/>
  <c r="Z25" i="89" s="1"/>
  <c r="X25" i="89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Y13" i="89"/>
  <c r="X13" i="89"/>
  <c r="W13" i="89"/>
  <c r="W26" i="89" s="1"/>
  <c r="V13" i="89"/>
  <c r="U13" i="89"/>
  <c r="U26" i="89" s="1"/>
  <c r="T13" i="89"/>
  <c r="T26" i="89" s="1"/>
  <c r="S13" i="89"/>
  <c r="R13" i="89"/>
  <c r="R26" i="89" s="1"/>
  <c r="Q13" i="89"/>
  <c r="Q26" i="89" s="1"/>
  <c r="Q45" i="89" s="1"/>
  <c r="P13" i="89"/>
  <c r="P26" i="89" s="1"/>
  <c r="P45" i="89" s="1"/>
  <c r="O13" i="89"/>
  <c r="O26" i="89" s="1"/>
  <c r="N13" i="89"/>
  <c r="N26" i="89" s="1"/>
  <c r="M13" i="89"/>
  <c r="M26" i="89" s="1"/>
  <c r="L13" i="89"/>
  <c r="L26" i="89" s="1"/>
  <c r="K13" i="89"/>
  <c r="K26" i="89" s="1"/>
  <c r="J13" i="89"/>
  <c r="J26" i="89" s="1"/>
  <c r="I13" i="89"/>
  <c r="H13" i="89"/>
  <c r="H26" i="89" s="1"/>
  <c r="G13" i="89"/>
  <c r="G26" i="89" s="1"/>
  <c r="F13" i="89"/>
  <c r="E13" i="89"/>
  <c r="E26" i="89" s="1"/>
  <c r="D13" i="89"/>
  <c r="D26" i="89" s="1"/>
  <c r="C13" i="89"/>
  <c r="C26" i="89" s="1"/>
  <c r="C45" i="89" s="1"/>
  <c r="AA50" i="90"/>
  <c r="Y50" i="90"/>
  <c r="X50" i="90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AA44" i="90"/>
  <c r="X44" i="90"/>
  <c r="K44" i="90"/>
  <c r="H44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Y37" i="90"/>
  <c r="Y44" i="90" s="1"/>
  <c r="X37" i="90"/>
  <c r="Z37" i="90" s="1"/>
  <c r="W37" i="90"/>
  <c r="W44" i="90" s="1"/>
  <c r="V37" i="90"/>
  <c r="V44" i="90" s="1"/>
  <c r="U37" i="90"/>
  <c r="U44" i="90" s="1"/>
  <c r="T37" i="90"/>
  <c r="T44" i="90" s="1"/>
  <c r="S37" i="90"/>
  <c r="S44" i="90" s="1"/>
  <c r="R37" i="90"/>
  <c r="Q37" i="90"/>
  <c r="Q44" i="90" s="1"/>
  <c r="P37" i="90"/>
  <c r="P44" i="90" s="1"/>
  <c r="O37" i="90"/>
  <c r="O44" i="90" s="1"/>
  <c r="N37" i="90"/>
  <c r="M37" i="90"/>
  <c r="M44" i="90" s="1"/>
  <c r="L37" i="90"/>
  <c r="L44" i="90" s="1"/>
  <c r="K37" i="90"/>
  <c r="J37" i="90"/>
  <c r="I37" i="90"/>
  <c r="I44" i="90" s="1"/>
  <c r="H37" i="90"/>
  <c r="G37" i="90"/>
  <c r="G44" i="90" s="1"/>
  <c r="F37" i="90"/>
  <c r="F44" i="90" s="1"/>
  <c r="E37" i="90"/>
  <c r="E44" i="90" s="1"/>
  <c r="D37" i="90"/>
  <c r="D44" i="90" s="1"/>
  <c r="C37" i="90"/>
  <c r="C44" i="90" s="1"/>
  <c r="I26" i="90"/>
  <c r="I45" i="90" s="1"/>
  <c r="F26" i="90"/>
  <c r="AA25" i="90"/>
  <c r="Y25" i="90"/>
  <c r="Z25" i="90" s="1"/>
  <c r="X25" i="90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AA26" i="90" s="1"/>
  <c r="AA45" i="90" s="1"/>
  <c r="Y13" i="90"/>
  <c r="Y26" i="90" s="1"/>
  <c r="Y45" i="90" s="1"/>
  <c r="X13" i="90"/>
  <c r="W13" i="90"/>
  <c r="V13" i="90"/>
  <c r="V26" i="90" s="1"/>
  <c r="U13" i="90"/>
  <c r="U26" i="90" s="1"/>
  <c r="T13" i="90"/>
  <c r="S13" i="90"/>
  <c r="S26" i="90" s="1"/>
  <c r="S45" i="90" s="1"/>
  <c r="R13" i="90"/>
  <c r="R26" i="90" s="1"/>
  <c r="Q13" i="90"/>
  <c r="P13" i="90"/>
  <c r="P26" i="90" s="1"/>
  <c r="O13" i="90"/>
  <c r="N13" i="90"/>
  <c r="N26" i="90" s="1"/>
  <c r="M13" i="90"/>
  <c r="M26" i="90" s="1"/>
  <c r="M45" i="90" s="1"/>
  <c r="L13" i="90"/>
  <c r="K13" i="90"/>
  <c r="K26" i="90" s="1"/>
  <c r="J13" i="90"/>
  <c r="J26" i="90" s="1"/>
  <c r="I13" i="90"/>
  <c r="H13" i="90"/>
  <c r="H26" i="90" s="1"/>
  <c r="G13" i="90"/>
  <c r="F13" i="90"/>
  <c r="E13" i="90"/>
  <c r="E26" i="90" s="1"/>
  <c r="E45" i="90" s="1"/>
  <c r="D13" i="90"/>
  <c r="C13" i="90"/>
  <c r="C26" i="90" s="1"/>
  <c r="C45" i="90" s="1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44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Z37" i="91"/>
  <c r="Y37" i="91"/>
  <c r="X37" i="91"/>
  <c r="X44" i="91" s="1"/>
  <c r="Z44" i="91" s="1"/>
  <c r="W37" i="91"/>
  <c r="W44" i="91" s="1"/>
  <c r="V37" i="91"/>
  <c r="U37" i="91"/>
  <c r="U44" i="91" s="1"/>
  <c r="T37" i="91"/>
  <c r="S37" i="91"/>
  <c r="S44" i="91" s="1"/>
  <c r="R37" i="91"/>
  <c r="Q37" i="91"/>
  <c r="P37" i="91"/>
  <c r="P44" i="91" s="1"/>
  <c r="O37" i="91"/>
  <c r="O44" i="91" s="1"/>
  <c r="N37" i="91"/>
  <c r="M37" i="91"/>
  <c r="M44" i="91" s="1"/>
  <c r="L37" i="91"/>
  <c r="K37" i="91"/>
  <c r="K44" i="91" s="1"/>
  <c r="J37" i="91"/>
  <c r="I37" i="91"/>
  <c r="H37" i="91"/>
  <c r="H44" i="91" s="1"/>
  <c r="G37" i="91"/>
  <c r="G44" i="91" s="1"/>
  <c r="F37" i="91"/>
  <c r="E37" i="91"/>
  <c r="E44" i="91" s="1"/>
  <c r="D37" i="91"/>
  <c r="C37" i="91"/>
  <c r="C44" i="91" s="1"/>
  <c r="V26" i="91"/>
  <c r="P26" i="91"/>
  <c r="N26" i="91"/>
  <c r="F26" i="91"/>
  <c r="AA25" i="91"/>
  <c r="Y25" i="91"/>
  <c r="Y26" i="91" s="1"/>
  <c r="X25" i="91"/>
  <c r="Z25" i="91" s="1"/>
  <c r="W25" i="91"/>
  <c r="V25" i="91"/>
  <c r="U25" i="91"/>
  <c r="T25" i="91"/>
  <c r="S25" i="91"/>
  <c r="R25" i="91"/>
  <c r="Q25" i="91"/>
  <c r="Q26" i="91" s="1"/>
  <c r="P25" i="91"/>
  <c r="O25" i="91"/>
  <c r="N25" i="91"/>
  <c r="M25" i="91"/>
  <c r="L25" i="91"/>
  <c r="K25" i="91"/>
  <c r="J25" i="91"/>
  <c r="I25" i="91"/>
  <c r="I26" i="91" s="1"/>
  <c r="H25" i="91"/>
  <c r="G25" i="91"/>
  <c r="F25" i="91"/>
  <c r="E25" i="91"/>
  <c r="D25" i="91"/>
  <c r="C25" i="91"/>
  <c r="AA13" i="91"/>
  <c r="AA26" i="91" s="1"/>
  <c r="Y13" i="91"/>
  <c r="X13" i="91"/>
  <c r="W13" i="91"/>
  <c r="V13" i="91"/>
  <c r="U13" i="91"/>
  <c r="U26" i="91" s="1"/>
  <c r="T13" i="91"/>
  <c r="S13" i="91"/>
  <c r="S26" i="91" s="1"/>
  <c r="S45" i="91" s="1"/>
  <c r="R13" i="91"/>
  <c r="R26" i="91" s="1"/>
  <c r="Q13" i="91"/>
  <c r="P13" i="91"/>
  <c r="O13" i="91"/>
  <c r="N13" i="91"/>
  <c r="M13" i="91"/>
  <c r="M26" i="91" s="1"/>
  <c r="M45" i="91" s="1"/>
  <c r="L13" i="91"/>
  <c r="L26" i="91" s="1"/>
  <c r="K13" i="91"/>
  <c r="K26" i="91" s="1"/>
  <c r="K45" i="91" s="1"/>
  <c r="J13" i="91"/>
  <c r="J26" i="91" s="1"/>
  <c r="I13" i="91"/>
  <c r="H13" i="91"/>
  <c r="H26" i="91" s="1"/>
  <c r="G13" i="91"/>
  <c r="F13" i="91"/>
  <c r="E13" i="91"/>
  <c r="E26" i="91" s="1"/>
  <c r="D13" i="91"/>
  <c r="D26" i="91" s="1"/>
  <c r="C13" i="91"/>
  <c r="C26" i="91" s="1"/>
  <c r="AA50" i="92"/>
  <c r="Y50" i="92"/>
  <c r="X50" i="92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R45" i="92"/>
  <c r="D45" i="92"/>
  <c r="AA44" i="92"/>
  <c r="F44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Y37" i="92"/>
  <c r="Y44" i="92" s="1"/>
  <c r="X37" i="92"/>
  <c r="X44" i="92" s="1"/>
  <c r="W37" i="92"/>
  <c r="V37" i="92"/>
  <c r="V44" i="92" s="1"/>
  <c r="U37" i="92"/>
  <c r="U44" i="92" s="1"/>
  <c r="T37" i="92"/>
  <c r="S37" i="92"/>
  <c r="S44" i="92" s="1"/>
  <c r="R37" i="92"/>
  <c r="R44" i="92" s="1"/>
  <c r="Q37" i="92"/>
  <c r="Q44" i="92" s="1"/>
  <c r="P37" i="92"/>
  <c r="P44" i="92" s="1"/>
  <c r="O37" i="92"/>
  <c r="N37" i="92"/>
  <c r="M37" i="92"/>
  <c r="M44" i="92" s="1"/>
  <c r="L37" i="92"/>
  <c r="L44" i="92" s="1"/>
  <c r="K37" i="92"/>
  <c r="K44" i="92" s="1"/>
  <c r="J37" i="92"/>
  <c r="J44" i="92" s="1"/>
  <c r="I37" i="92"/>
  <c r="I44" i="92" s="1"/>
  <c r="H37" i="92"/>
  <c r="H44" i="92" s="1"/>
  <c r="G37" i="92"/>
  <c r="F37" i="92"/>
  <c r="E37" i="92"/>
  <c r="E44" i="92" s="1"/>
  <c r="D37" i="92"/>
  <c r="D44" i="92" s="1"/>
  <c r="C37" i="92"/>
  <c r="C44" i="92" s="1"/>
  <c r="AA25" i="92"/>
  <c r="Y25" i="92"/>
  <c r="X25" i="92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AA26" i="92" s="1"/>
  <c r="Y13" i="92"/>
  <c r="X13" i="92"/>
  <c r="Z13" i="92" s="1"/>
  <c r="W13" i="92"/>
  <c r="W26" i="92" s="1"/>
  <c r="V13" i="92"/>
  <c r="V26" i="92" s="1"/>
  <c r="V45" i="92" s="1"/>
  <c r="U13" i="92"/>
  <c r="U26" i="92" s="1"/>
  <c r="U45" i="92" s="1"/>
  <c r="T13" i="92"/>
  <c r="T26" i="92" s="1"/>
  <c r="S13" i="92"/>
  <c r="S26" i="92" s="1"/>
  <c r="R13" i="92"/>
  <c r="R26" i="92" s="1"/>
  <c r="Q13" i="92"/>
  <c r="P13" i="92"/>
  <c r="P26" i="92" s="1"/>
  <c r="P45" i="92" s="1"/>
  <c r="O13" i="92"/>
  <c r="O26" i="92" s="1"/>
  <c r="N13" i="92"/>
  <c r="N26" i="92" s="1"/>
  <c r="M13" i="92"/>
  <c r="M26" i="92" s="1"/>
  <c r="L13" i="92"/>
  <c r="L26" i="92" s="1"/>
  <c r="K13" i="92"/>
  <c r="K26" i="92" s="1"/>
  <c r="J13" i="92"/>
  <c r="J26" i="92" s="1"/>
  <c r="I13" i="92"/>
  <c r="H13" i="92"/>
  <c r="H26" i="92" s="1"/>
  <c r="G13" i="92"/>
  <c r="G26" i="92" s="1"/>
  <c r="F13" i="92"/>
  <c r="F26" i="92" s="1"/>
  <c r="F45" i="92" s="1"/>
  <c r="E13" i="92"/>
  <c r="E26" i="92" s="1"/>
  <c r="E45" i="92" s="1"/>
  <c r="D13" i="92"/>
  <c r="D26" i="92" s="1"/>
  <c r="C13" i="92"/>
  <c r="C26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S44" i="93"/>
  <c r="K44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Y37" i="93"/>
  <c r="Y44" i="93" s="1"/>
  <c r="X37" i="93"/>
  <c r="Z37" i="93" s="1"/>
  <c r="W37" i="93"/>
  <c r="W44" i="93" s="1"/>
  <c r="V37" i="93"/>
  <c r="U37" i="93"/>
  <c r="U44" i="93" s="1"/>
  <c r="T37" i="93"/>
  <c r="T44" i="93" s="1"/>
  <c r="S37" i="93"/>
  <c r="R37" i="93"/>
  <c r="R44" i="93" s="1"/>
  <c r="Q37" i="93"/>
  <c r="Q44" i="93" s="1"/>
  <c r="P37" i="93"/>
  <c r="P44" i="93" s="1"/>
  <c r="O37" i="93"/>
  <c r="O44" i="93" s="1"/>
  <c r="N37" i="93"/>
  <c r="M37" i="93"/>
  <c r="M44" i="93" s="1"/>
  <c r="L37" i="93"/>
  <c r="L44" i="93" s="1"/>
  <c r="K37" i="93"/>
  <c r="J37" i="93"/>
  <c r="J44" i="93" s="1"/>
  <c r="I37" i="93"/>
  <c r="I44" i="93" s="1"/>
  <c r="H37" i="93"/>
  <c r="H44" i="93" s="1"/>
  <c r="G37" i="93"/>
  <c r="G44" i="93" s="1"/>
  <c r="F37" i="93"/>
  <c r="F44" i="93" s="1"/>
  <c r="E37" i="93"/>
  <c r="E44" i="93" s="1"/>
  <c r="D37" i="93"/>
  <c r="D44" i="93" s="1"/>
  <c r="C37" i="93"/>
  <c r="I26" i="93"/>
  <c r="I45" i="93" s="1"/>
  <c r="E26" i="93"/>
  <c r="E45" i="93" s="1"/>
  <c r="AA25" i="93"/>
  <c r="Y25" i="93"/>
  <c r="X25" i="93"/>
  <c r="Z25" i="93" s="1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Y13" i="93"/>
  <c r="Y26" i="93" s="1"/>
  <c r="Y45" i="93" s="1"/>
  <c r="X13" i="93"/>
  <c r="X26" i="93" s="1"/>
  <c r="W13" i="93"/>
  <c r="V13" i="93"/>
  <c r="V26" i="93" s="1"/>
  <c r="U13" i="93"/>
  <c r="U26" i="93" s="1"/>
  <c r="T13" i="93"/>
  <c r="T26" i="93" s="1"/>
  <c r="T45" i="93" s="1"/>
  <c r="S13" i="93"/>
  <c r="S26" i="93" s="1"/>
  <c r="R13" i="93"/>
  <c r="Q13" i="93"/>
  <c r="P13" i="93"/>
  <c r="P26" i="93" s="1"/>
  <c r="O13" i="93"/>
  <c r="N13" i="93"/>
  <c r="M13" i="93"/>
  <c r="M26" i="93" s="1"/>
  <c r="M45" i="93" s="1"/>
  <c r="L13" i="93"/>
  <c r="L26" i="93" s="1"/>
  <c r="L45" i="93" s="1"/>
  <c r="K13" i="93"/>
  <c r="K26" i="93" s="1"/>
  <c r="J13" i="93"/>
  <c r="I13" i="93"/>
  <c r="H13" i="93"/>
  <c r="H26" i="93" s="1"/>
  <c r="G13" i="93"/>
  <c r="F13" i="93"/>
  <c r="E13" i="93"/>
  <c r="D13" i="93"/>
  <c r="D26" i="93" s="1"/>
  <c r="D45" i="93" s="1"/>
  <c r="C13" i="93"/>
  <c r="C26" i="93" s="1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Y37" i="94"/>
  <c r="Y44" i="94" s="1"/>
  <c r="X37" i="94"/>
  <c r="W37" i="94"/>
  <c r="V37" i="94"/>
  <c r="V44" i="94" s="1"/>
  <c r="U37" i="94"/>
  <c r="U44" i="94" s="1"/>
  <c r="T37" i="94"/>
  <c r="T44" i="94" s="1"/>
  <c r="S37" i="94"/>
  <c r="R37" i="94"/>
  <c r="R44" i="94" s="1"/>
  <c r="Q37" i="94"/>
  <c r="Q44" i="94" s="1"/>
  <c r="P37" i="94"/>
  <c r="P44" i="94" s="1"/>
  <c r="O37" i="94"/>
  <c r="N37" i="94"/>
  <c r="N44" i="94" s="1"/>
  <c r="M37" i="94"/>
  <c r="M44" i="94" s="1"/>
  <c r="L37" i="94"/>
  <c r="L44" i="94" s="1"/>
  <c r="K37" i="94"/>
  <c r="K44" i="94" s="1"/>
  <c r="J37" i="94"/>
  <c r="J44" i="94" s="1"/>
  <c r="I37" i="94"/>
  <c r="I44" i="94" s="1"/>
  <c r="H37" i="94"/>
  <c r="H44" i="94" s="1"/>
  <c r="G37" i="94"/>
  <c r="F37" i="94"/>
  <c r="E37" i="94"/>
  <c r="E44" i="94" s="1"/>
  <c r="D37" i="94"/>
  <c r="D44" i="94" s="1"/>
  <c r="C37" i="94"/>
  <c r="AA25" i="94"/>
  <c r="Y25" i="94"/>
  <c r="X25" i="94"/>
  <c r="W25" i="94"/>
  <c r="V25" i="94"/>
  <c r="V26" i="94" s="1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F26" i="94" s="1"/>
  <c r="E25" i="94"/>
  <c r="D25" i="94"/>
  <c r="C25" i="94"/>
  <c r="AA13" i="94"/>
  <c r="AA26" i="94" s="1"/>
  <c r="Y13" i="94"/>
  <c r="X13" i="94"/>
  <c r="W13" i="94"/>
  <c r="V13" i="94"/>
  <c r="U13" i="94"/>
  <c r="U26" i="94" s="1"/>
  <c r="T13" i="94"/>
  <c r="T26" i="94" s="1"/>
  <c r="S13" i="94"/>
  <c r="S26" i="94" s="1"/>
  <c r="R13" i="94"/>
  <c r="R26" i="94" s="1"/>
  <c r="R45" i="94" s="1"/>
  <c r="Q13" i="94"/>
  <c r="P13" i="94"/>
  <c r="P26" i="94" s="1"/>
  <c r="O13" i="94"/>
  <c r="N13" i="94"/>
  <c r="N26" i="94" s="1"/>
  <c r="M13" i="94"/>
  <c r="M26" i="94" s="1"/>
  <c r="L13" i="94"/>
  <c r="K13" i="94"/>
  <c r="K26" i="94" s="1"/>
  <c r="K45" i="94" s="1"/>
  <c r="J13" i="94"/>
  <c r="J26" i="94" s="1"/>
  <c r="I13" i="94"/>
  <c r="H13" i="94"/>
  <c r="H26" i="94" s="1"/>
  <c r="G13" i="94"/>
  <c r="F13" i="94"/>
  <c r="E13" i="94"/>
  <c r="E26" i="94" s="1"/>
  <c r="D13" i="94"/>
  <c r="C13" i="94"/>
  <c r="C26" i="94" s="1"/>
  <c r="AA50" i="95"/>
  <c r="Y50" i="95"/>
  <c r="X50" i="95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X44" i="95"/>
  <c r="P44" i="95"/>
  <c r="AA43" i="95"/>
  <c r="Y43" i="95"/>
  <c r="X43" i="95"/>
  <c r="Z43" i="95" s="1"/>
  <c r="W43" i="95"/>
  <c r="V43" i="95"/>
  <c r="V44" i="95" s="1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Y37" i="95"/>
  <c r="X37" i="95"/>
  <c r="Z37" i="95" s="1"/>
  <c r="W37" i="95"/>
  <c r="V37" i="95"/>
  <c r="U37" i="95"/>
  <c r="U44" i="95" s="1"/>
  <c r="T37" i="95"/>
  <c r="T44" i="95" s="1"/>
  <c r="S37" i="95"/>
  <c r="R37" i="95"/>
  <c r="R44" i="95" s="1"/>
  <c r="Q37" i="95"/>
  <c r="P37" i="95"/>
  <c r="O37" i="95"/>
  <c r="N37" i="95"/>
  <c r="N44" i="95" s="1"/>
  <c r="M37" i="95"/>
  <c r="M44" i="95" s="1"/>
  <c r="L37" i="95"/>
  <c r="L44" i="95" s="1"/>
  <c r="K37" i="95"/>
  <c r="J37" i="95"/>
  <c r="J44" i="95" s="1"/>
  <c r="I37" i="95"/>
  <c r="H37" i="95"/>
  <c r="H44" i="95" s="1"/>
  <c r="G37" i="95"/>
  <c r="F37" i="95"/>
  <c r="F44" i="95" s="1"/>
  <c r="E37" i="95"/>
  <c r="E44" i="95" s="1"/>
  <c r="D37" i="95"/>
  <c r="D44" i="95" s="1"/>
  <c r="C37" i="95"/>
  <c r="AA26" i="95"/>
  <c r="Y26" i="95"/>
  <c r="Q26" i="95"/>
  <c r="AA25" i="95"/>
  <c r="Y25" i="95"/>
  <c r="X25" i="95"/>
  <c r="Z25" i="95" s="1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Y13" i="95"/>
  <c r="X13" i="95"/>
  <c r="W13" i="95"/>
  <c r="W26" i="95" s="1"/>
  <c r="V13" i="95"/>
  <c r="U13" i="95"/>
  <c r="T13" i="95"/>
  <c r="T26" i="95" s="1"/>
  <c r="T45" i="95" s="1"/>
  <c r="S13" i="95"/>
  <c r="S26" i="95" s="1"/>
  <c r="R13" i="95"/>
  <c r="Q13" i="95"/>
  <c r="P13" i="95"/>
  <c r="P26" i="95" s="1"/>
  <c r="P45" i="95" s="1"/>
  <c r="O13" i="95"/>
  <c r="O26" i="95" s="1"/>
  <c r="N13" i="95"/>
  <c r="N26" i="95" s="1"/>
  <c r="M13" i="95"/>
  <c r="L13" i="95"/>
  <c r="L26" i="95" s="1"/>
  <c r="L45" i="95" s="1"/>
  <c r="K13" i="95"/>
  <c r="K26" i="95" s="1"/>
  <c r="J13" i="95"/>
  <c r="I13" i="95"/>
  <c r="H13" i="95"/>
  <c r="H26" i="95" s="1"/>
  <c r="H45" i="95" s="1"/>
  <c r="G13" i="95"/>
  <c r="G26" i="95" s="1"/>
  <c r="F13" i="95"/>
  <c r="E13" i="95"/>
  <c r="D13" i="95"/>
  <c r="D26" i="95" s="1"/>
  <c r="D45" i="95" s="1"/>
  <c r="C13" i="95"/>
  <c r="C26" i="95" s="1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P44" i="96"/>
  <c r="H44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Z37" i="96"/>
  <c r="Y37" i="96"/>
  <c r="X37" i="96"/>
  <c r="X44" i="96" s="1"/>
  <c r="Z44" i="96" s="1"/>
  <c r="W37" i="96"/>
  <c r="W44" i="96" s="1"/>
  <c r="V37" i="96"/>
  <c r="U37" i="96"/>
  <c r="U44" i="96" s="1"/>
  <c r="T37" i="96"/>
  <c r="T44" i="96" s="1"/>
  <c r="S37" i="96"/>
  <c r="R37" i="96"/>
  <c r="Q37" i="96"/>
  <c r="P37" i="96"/>
  <c r="O37" i="96"/>
  <c r="O44" i="96" s="1"/>
  <c r="N37" i="96"/>
  <c r="M37" i="96"/>
  <c r="M44" i="96" s="1"/>
  <c r="L37" i="96"/>
  <c r="L44" i="96" s="1"/>
  <c r="K37" i="96"/>
  <c r="J37" i="96"/>
  <c r="I37" i="96"/>
  <c r="H37" i="96"/>
  <c r="G37" i="96"/>
  <c r="G44" i="96" s="1"/>
  <c r="F37" i="96"/>
  <c r="E37" i="96"/>
  <c r="E44" i="96" s="1"/>
  <c r="D37" i="96"/>
  <c r="D44" i="96" s="1"/>
  <c r="D45" i="96" s="1"/>
  <c r="C37" i="96"/>
  <c r="V26" i="96"/>
  <c r="AA25" i="96"/>
  <c r="Y25" i="96"/>
  <c r="X25" i="96"/>
  <c r="Z25" i="96" s="1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AA26" i="96" s="1"/>
  <c r="Y13" i="96"/>
  <c r="Y26" i="96" s="1"/>
  <c r="X13" i="96"/>
  <c r="X26" i="96" s="1"/>
  <c r="W13" i="96"/>
  <c r="V13" i="96"/>
  <c r="U13" i="96"/>
  <c r="U26" i="96" s="1"/>
  <c r="U45" i="96" s="1"/>
  <c r="T13" i="96"/>
  <c r="T26" i="96" s="1"/>
  <c r="S13" i="96"/>
  <c r="S26" i="96" s="1"/>
  <c r="R13" i="96"/>
  <c r="R26" i="96" s="1"/>
  <c r="Q13" i="96"/>
  <c r="Q26" i="96" s="1"/>
  <c r="P13" i="96"/>
  <c r="P26" i="96" s="1"/>
  <c r="P45" i="96" s="1"/>
  <c r="O13" i="96"/>
  <c r="N13" i="96"/>
  <c r="M13" i="96"/>
  <c r="M26" i="96" s="1"/>
  <c r="L13" i="96"/>
  <c r="L26" i="96" s="1"/>
  <c r="K13" i="96"/>
  <c r="K26" i="96" s="1"/>
  <c r="J13" i="96"/>
  <c r="J26" i="96" s="1"/>
  <c r="I13" i="96"/>
  <c r="I26" i="96" s="1"/>
  <c r="H13" i="96"/>
  <c r="G13" i="96"/>
  <c r="F13" i="96"/>
  <c r="E13" i="96"/>
  <c r="E26" i="96" s="1"/>
  <c r="D13" i="96"/>
  <c r="D26" i="96" s="1"/>
  <c r="C13" i="96"/>
  <c r="C26" i="96" s="1"/>
  <c r="AA50" i="97"/>
  <c r="Y50" i="97"/>
  <c r="X50" i="97"/>
  <c r="Z50" i="97" s="1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44" i="97"/>
  <c r="X44" i="97"/>
  <c r="Z44" i="97" s="1"/>
  <c r="S44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Y37" i="97"/>
  <c r="Y44" i="97" s="1"/>
  <c r="X37" i="97"/>
  <c r="Z37" i="97" s="1"/>
  <c r="W37" i="97"/>
  <c r="W44" i="97" s="1"/>
  <c r="V37" i="97"/>
  <c r="V44" i="97" s="1"/>
  <c r="U37" i="97"/>
  <c r="U44" i="97" s="1"/>
  <c r="T37" i="97"/>
  <c r="S37" i="97"/>
  <c r="R37" i="97"/>
  <c r="R44" i="97" s="1"/>
  <c r="Q37" i="97"/>
  <c r="Q44" i="97" s="1"/>
  <c r="P37" i="97"/>
  <c r="P44" i="97" s="1"/>
  <c r="O37" i="97"/>
  <c r="O44" i="97" s="1"/>
  <c r="N37" i="97"/>
  <c r="N44" i="97" s="1"/>
  <c r="M37" i="97"/>
  <c r="M44" i="97" s="1"/>
  <c r="L37" i="97"/>
  <c r="L44" i="97" s="1"/>
  <c r="K37" i="97"/>
  <c r="K44" i="97" s="1"/>
  <c r="J37" i="97"/>
  <c r="J44" i="97" s="1"/>
  <c r="I37" i="97"/>
  <c r="I44" i="97" s="1"/>
  <c r="H37" i="97"/>
  <c r="H44" i="97" s="1"/>
  <c r="G37" i="97"/>
  <c r="G44" i="97" s="1"/>
  <c r="F37" i="97"/>
  <c r="E37" i="97"/>
  <c r="D37" i="97"/>
  <c r="C37" i="97"/>
  <c r="AA25" i="97"/>
  <c r="Y25" i="97"/>
  <c r="X25" i="97"/>
  <c r="Z25" i="97" s="1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AA26" i="97" s="1"/>
  <c r="Y13" i="97"/>
  <c r="X13" i="97"/>
  <c r="X26" i="97" s="1"/>
  <c r="X45" i="97" s="1"/>
  <c r="W13" i="97"/>
  <c r="W26" i="97" s="1"/>
  <c r="V13" i="97"/>
  <c r="U13" i="97"/>
  <c r="U26" i="97" s="1"/>
  <c r="T13" i="97"/>
  <c r="S13" i="97"/>
  <c r="S26" i="97" s="1"/>
  <c r="R13" i="97"/>
  <c r="R26" i="97" s="1"/>
  <c r="R45" i="97" s="1"/>
  <c r="Q13" i="97"/>
  <c r="Q26" i="97" s="1"/>
  <c r="Q45" i="97" s="1"/>
  <c r="P13" i="97"/>
  <c r="P26" i="97" s="1"/>
  <c r="P45" i="97" s="1"/>
  <c r="O13" i="97"/>
  <c r="O26" i="97" s="1"/>
  <c r="N13" i="97"/>
  <c r="M13" i="97"/>
  <c r="M26" i="97" s="1"/>
  <c r="L13" i="97"/>
  <c r="K13" i="97"/>
  <c r="K26" i="97" s="1"/>
  <c r="J13" i="97"/>
  <c r="J26" i="97" s="1"/>
  <c r="J45" i="97" s="1"/>
  <c r="I13" i="97"/>
  <c r="I26" i="97" s="1"/>
  <c r="I45" i="97" s="1"/>
  <c r="H13" i="97"/>
  <c r="G13" i="97"/>
  <c r="G26" i="97" s="1"/>
  <c r="F13" i="97"/>
  <c r="E13" i="97"/>
  <c r="E26" i="97" s="1"/>
  <c r="D13" i="97"/>
  <c r="C13" i="97"/>
  <c r="C26" i="97" s="1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V44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Y37" i="98"/>
  <c r="Y44" i="98" s="1"/>
  <c r="X37" i="98"/>
  <c r="Z37" i="98" s="1"/>
  <c r="W37" i="98"/>
  <c r="W44" i="98" s="1"/>
  <c r="V37" i="98"/>
  <c r="U37" i="98"/>
  <c r="U44" i="98" s="1"/>
  <c r="T37" i="98"/>
  <c r="T44" i="98" s="1"/>
  <c r="S37" i="98"/>
  <c r="R37" i="98"/>
  <c r="R44" i="98" s="1"/>
  <c r="Q37" i="98"/>
  <c r="Q44" i="98" s="1"/>
  <c r="P37" i="98"/>
  <c r="P44" i="98" s="1"/>
  <c r="O37" i="98"/>
  <c r="O44" i="98" s="1"/>
  <c r="N37" i="98"/>
  <c r="N44" i="98" s="1"/>
  <c r="M37" i="98"/>
  <c r="M44" i="98" s="1"/>
  <c r="L37" i="98"/>
  <c r="L44" i="98" s="1"/>
  <c r="K37" i="98"/>
  <c r="J37" i="98"/>
  <c r="J44" i="98" s="1"/>
  <c r="I37" i="98"/>
  <c r="I44" i="98" s="1"/>
  <c r="H37" i="98"/>
  <c r="H44" i="98" s="1"/>
  <c r="G37" i="98"/>
  <c r="G44" i="98" s="1"/>
  <c r="F37" i="98"/>
  <c r="F44" i="98" s="1"/>
  <c r="E37" i="98"/>
  <c r="E44" i="98" s="1"/>
  <c r="D37" i="98"/>
  <c r="C37" i="98"/>
  <c r="Y26" i="98"/>
  <c r="Y45" i="98" s="1"/>
  <c r="AA25" i="98"/>
  <c r="Y25" i="98"/>
  <c r="X25" i="98"/>
  <c r="Z25" i="98" s="1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AA26" i="98" s="1"/>
  <c r="Y13" i="98"/>
  <c r="X13" i="98"/>
  <c r="Z13" i="98" s="1"/>
  <c r="W13" i="98"/>
  <c r="W26" i="98" s="1"/>
  <c r="W45" i="98" s="1"/>
  <c r="V13" i="98"/>
  <c r="V26" i="98" s="1"/>
  <c r="V45" i="98" s="1"/>
  <c r="U13" i="98"/>
  <c r="U26" i="98" s="1"/>
  <c r="T13" i="98"/>
  <c r="S13" i="98"/>
  <c r="S26" i="98" s="1"/>
  <c r="R13" i="98"/>
  <c r="R26" i="98" s="1"/>
  <c r="Q13" i="98"/>
  <c r="Q26" i="98" s="1"/>
  <c r="Q45" i="98" s="1"/>
  <c r="P13" i="98"/>
  <c r="P26" i="98" s="1"/>
  <c r="P45" i="98" s="1"/>
  <c r="O13" i="98"/>
  <c r="O26" i="98" s="1"/>
  <c r="O45" i="98" s="1"/>
  <c r="N13" i="98"/>
  <c r="M13" i="98"/>
  <c r="M26" i="98" s="1"/>
  <c r="L13" i="98"/>
  <c r="K13" i="98"/>
  <c r="J13" i="98"/>
  <c r="I13" i="98"/>
  <c r="I26" i="98" s="1"/>
  <c r="I45" i="98" s="1"/>
  <c r="H13" i="98"/>
  <c r="H26" i="98" s="1"/>
  <c r="H45" i="98" s="1"/>
  <c r="G13" i="98"/>
  <c r="G26" i="98" s="1"/>
  <c r="G45" i="98" s="1"/>
  <c r="F13" i="98"/>
  <c r="E13" i="98"/>
  <c r="E26" i="98" s="1"/>
  <c r="D13" i="98"/>
  <c r="C13" i="98"/>
  <c r="C26" i="98" s="1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43" i="99"/>
  <c r="Y43" i="99"/>
  <c r="X43" i="99"/>
  <c r="Z43" i="99" s="1"/>
  <c r="W43" i="99"/>
  <c r="V43" i="99"/>
  <c r="U43" i="99"/>
  <c r="T43" i="99"/>
  <c r="T44" i="99" s="1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Z37" i="99"/>
  <c r="Y37" i="99"/>
  <c r="X37" i="99"/>
  <c r="W37" i="99"/>
  <c r="W44" i="99" s="1"/>
  <c r="V37" i="99"/>
  <c r="V44" i="99" s="1"/>
  <c r="U37" i="99"/>
  <c r="U44" i="99" s="1"/>
  <c r="T37" i="99"/>
  <c r="S37" i="99"/>
  <c r="R37" i="99"/>
  <c r="Q37" i="99"/>
  <c r="P37" i="99"/>
  <c r="P44" i="99" s="1"/>
  <c r="O37" i="99"/>
  <c r="O44" i="99" s="1"/>
  <c r="N37" i="99"/>
  <c r="N44" i="99" s="1"/>
  <c r="M37" i="99"/>
  <c r="M44" i="99" s="1"/>
  <c r="L37" i="99"/>
  <c r="K37" i="99"/>
  <c r="K44" i="99" s="1"/>
  <c r="J37" i="99"/>
  <c r="I37" i="99"/>
  <c r="H37" i="99"/>
  <c r="G37" i="99"/>
  <c r="G44" i="99" s="1"/>
  <c r="F37" i="99"/>
  <c r="F44" i="99" s="1"/>
  <c r="E37" i="99"/>
  <c r="E44" i="99" s="1"/>
  <c r="D37" i="99"/>
  <c r="C37" i="99"/>
  <c r="AA25" i="99"/>
  <c r="Y25" i="99"/>
  <c r="X25" i="99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F26" i="99" s="1"/>
  <c r="E25" i="99"/>
  <c r="D25" i="99"/>
  <c r="C25" i="99"/>
  <c r="AA13" i="99"/>
  <c r="AA26" i="99" s="1"/>
  <c r="Y13" i="99"/>
  <c r="Y26" i="99" s="1"/>
  <c r="X13" i="99"/>
  <c r="Z13" i="99" s="1"/>
  <c r="W13" i="99"/>
  <c r="W26" i="99" s="1"/>
  <c r="W45" i="99" s="1"/>
  <c r="V13" i="99"/>
  <c r="U13" i="99"/>
  <c r="U26" i="99" s="1"/>
  <c r="T13" i="99"/>
  <c r="T26" i="99" s="1"/>
  <c r="S13" i="99"/>
  <c r="S26" i="99" s="1"/>
  <c r="R13" i="99"/>
  <c r="R26" i="99" s="1"/>
  <c r="Q13" i="99"/>
  <c r="Q26" i="99" s="1"/>
  <c r="P13" i="99"/>
  <c r="P26" i="99" s="1"/>
  <c r="P45" i="99" s="1"/>
  <c r="O13" i="99"/>
  <c r="O26" i="99" s="1"/>
  <c r="N13" i="99"/>
  <c r="M13" i="99"/>
  <c r="M26" i="99" s="1"/>
  <c r="L13" i="99"/>
  <c r="L26" i="99" s="1"/>
  <c r="K13" i="99"/>
  <c r="K26" i="99" s="1"/>
  <c r="J13" i="99"/>
  <c r="I13" i="99"/>
  <c r="H13" i="99"/>
  <c r="G13" i="99"/>
  <c r="G26" i="99" s="1"/>
  <c r="F13" i="99"/>
  <c r="E13" i="99"/>
  <c r="E26" i="99" s="1"/>
  <c r="D13" i="99"/>
  <c r="D26" i="99" s="1"/>
  <c r="C13" i="99"/>
  <c r="C26" i="99" s="1"/>
  <c r="AA50" i="100"/>
  <c r="Z50" i="100"/>
  <c r="Y50" i="100"/>
  <c r="X50" i="100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U45" i="100"/>
  <c r="M45" i="100"/>
  <c r="V44" i="100"/>
  <c r="AA43" i="100"/>
  <c r="Z43" i="100"/>
  <c r="Y43" i="100"/>
  <c r="X43" i="100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AA44" i="100" s="1"/>
  <c r="Y37" i="100"/>
  <c r="Y44" i="100" s="1"/>
  <c r="X37" i="100"/>
  <c r="W37" i="100"/>
  <c r="W44" i="100" s="1"/>
  <c r="V37" i="100"/>
  <c r="U37" i="100"/>
  <c r="U44" i="100" s="1"/>
  <c r="T37" i="100"/>
  <c r="T44" i="100" s="1"/>
  <c r="S37" i="100"/>
  <c r="S44" i="100" s="1"/>
  <c r="R37" i="100"/>
  <c r="R44" i="100" s="1"/>
  <c r="Q37" i="100"/>
  <c r="Q44" i="100" s="1"/>
  <c r="P37" i="100"/>
  <c r="P44" i="100" s="1"/>
  <c r="O37" i="100"/>
  <c r="O44" i="100" s="1"/>
  <c r="N37" i="100"/>
  <c r="N44" i="100" s="1"/>
  <c r="M37" i="100"/>
  <c r="M44" i="100" s="1"/>
  <c r="L37" i="100"/>
  <c r="L44" i="100" s="1"/>
  <c r="K37" i="100"/>
  <c r="K44" i="100" s="1"/>
  <c r="J37" i="100"/>
  <c r="J44" i="100" s="1"/>
  <c r="I37" i="100"/>
  <c r="I44" i="100" s="1"/>
  <c r="H37" i="100"/>
  <c r="H44" i="100" s="1"/>
  <c r="G37" i="100"/>
  <c r="G44" i="100" s="1"/>
  <c r="F37" i="100"/>
  <c r="F44" i="100" s="1"/>
  <c r="E37" i="100"/>
  <c r="E44" i="100" s="1"/>
  <c r="D37" i="100"/>
  <c r="D44" i="100" s="1"/>
  <c r="C37" i="100"/>
  <c r="C44" i="100" s="1"/>
  <c r="Q26" i="100"/>
  <c r="Q45" i="100" s="1"/>
  <c r="P26" i="100"/>
  <c r="AA25" i="100"/>
  <c r="Y25" i="100"/>
  <c r="X25" i="100"/>
  <c r="Z25" i="100" s="1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AA26" i="100" s="1"/>
  <c r="AA45" i="100" s="1"/>
  <c r="Y13" i="100"/>
  <c r="Y26" i="100" s="1"/>
  <c r="X13" i="100"/>
  <c r="W13" i="100"/>
  <c r="W26" i="100" s="1"/>
  <c r="V13" i="100"/>
  <c r="U13" i="100"/>
  <c r="U26" i="100" s="1"/>
  <c r="T13" i="100"/>
  <c r="T26" i="100" s="1"/>
  <c r="S13" i="100"/>
  <c r="S26" i="100" s="1"/>
  <c r="S45" i="100" s="1"/>
  <c r="R13" i="100"/>
  <c r="R26" i="100" s="1"/>
  <c r="R45" i="100" s="1"/>
  <c r="Q13" i="100"/>
  <c r="P13" i="100"/>
  <c r="O13" i="100"/>
  <c r="O26" i="100" s="1"/>
  <c r="N13" i="100"/>
  <c r="M13" i="100"/>
  <c r="M26" i="100" s="1"/>
  <c r="L13" i="100"/>
  <c r="L26" i="100" s="1"/>
  <c r="K13" i="100"/>
  <c r="K26" i="100" s="1"/>
  <c r="K45" i="100" s="1"/>
  <c r="J13" i="100"/>
  <c r="J26" i="100" s="1"/>
  <c r="J45" i="100" s="1"/>
  <c r="I13" i="100"/>
  <c r="I26" i="100" s="1"/>
  <c r="I45" i="100" s="1"/>
  <c r="H13" i="100"/>
  <c r="G13" i="100"/>
  <c r="G26" i="100" s="1"/>
  <c r="F13" i="100"/>
  <c r="E13" i="100"/>
  <c r="E26" i="100" s="1"/>
  <c r="D13" i="100"/>
  <c r="D26" i="100" s="1"/>
  <c r="C13" i="100"/>
  <c r="C26" i="100" s="1"/>
  <c r="C45" i="100" s="1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L44" i="101"/>
  <c r="F44" i="101"/>
  <c r="D44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AA44" i="101" s="1"/>
  <c r="Y37" i="101"/>
  <c r="Y44" i="101" s="1"/>
  <c r="X37" i="101"/>
  <c r="W37" i="101"/>
  <c r="W44" i="101" s="1"/>
  <c r="V37" i="101"/>
  <c r="V44" i="101" s="1"/>
  <c r="U37" i="101"/>
  <c r="U44" i="101" s="1"/>
  <c r="T37" i="101"/>
  <c r="T44" i="101" s="1"/>
  <c r="S37" i="101"/>
  <c r="S44" i="101" s="1"/>
  <c r="R37" i="101"/>
  <c r="R44" i="101" s="1"/>
  <c r="Q37" i="101"/>
  <c r="Q44" i="101" s="1"/>
  <c r="P37" i="101"/>
  <c r="P44" i="101" s="1"/>
  <c r="O37" i="101"/>
  <c r="O44" i="101" s="1"/>
  <c r="N37" i="101"/>
  <c r="N44" i="101" s="1"/>
  <c r="M37" i="101"/>
  <c r="M44" i="101" s="1"/>
  <c r="L37" i="101"/>
  <c r="K37" i="101"/>
  <c r="K44" i="101" s="1"/>
  <c r="J37" i="101"/>
  <c r="J44" i="101" s="1"/>
  <c r="I37" i="101"/>
  <c r="I44" i="101" s="1"/>
  <c r="H37" i="101"/>
  <c r="H44" i="101" s="1"/>
  <c r="G37" i="101"/>
  <c r="G44" i="101" s="1"/>
  <c r="F37" i="101"/>
  <c r="E37" i="101"/>
  <c r="E44" i="101" s="1"/>
  <c r="D37" i="101"/>
  <c r="C37" i="101"/>
  <c r="C44" i="101" s="1"/>
  <c r="P26" i="101"/>
  <c r="O26" i="101"/>
  <c r="H26" i="101"/>
  <c r="AA25" i="101"/>
  <c r="Y25" i="101"/>
  <c r="X25" i="101"/>
  <c r="Z25" i="101" s="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AA26" i="101" s="1"/>
  <c r="AA45" i="101" s="1"/>
  <c r="Y13" i="101"/>
  <c r="Y26" i="101" s="1"/>
  <c r="X13" i="101"/>
  <c r="W13" i="101"/>
  <c r="W26" i="101" s="1"/>
  <c r="V13" i="101"/>
  <c r="V26" i="101" s="1"/>
  <c r="U13" i="101"/>
  <c r="T13" i="101"/>
  <c r="T26" i="101" s="1"/>
  <c r="S13" i="101"/>
  <c r="S26" i="101" s="1"/>
  <c r="R13" i="101"/>
  <c r="Q13" i="101"/>
  <c r="Q26" i="101" s="1"/>
  <c r="Q45" i="101" s="1"/>
  <c r="P13" i="101"/>
  <c r="O13" i="101"/>
  <c r="N13" i="101"/>
  <c r="N26" i="101" s="1"/>
  <c r="M13" i="101"/>
  <c r="L13" i="101"/>
  <c r="L26" i="101" s="1"/>
  <c r="K13" i="101"/>
  <c r="K26" i="101" s="1"/>
  <c r="J13" i="101"/>
  <c r="I13" i="101"/>
  <c r="I26" i="101" s="1"/>
  <c r="I45" i="101" s="1"/>
  <c r="H13" i="101"/>
  <c r="G13" i="101"/>
  <c r="G26" i="101" s="1"/>
  <c r="F13" i="101"/>
  <c r="F26" i="101" s="1"/>
  <c r="E13" i="101"/>
  <c r="D13" i="101"/>
  <c r="D26" i="101" s="1"/>
  <c r="C13" i="101"/>
  <c r="C26" i="101" s="1"/>
  <c r="AA50" i="102"/>
  <c r="Z50" i="102"/>
  <c r="Y50" i="102"/>
  <c r="X50" i="102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Y44" i="102"/>
  <c r="X44" i="102"/>
  <c r="L44" i="102"/>
  <c r="D44" i="102"/>
  <c r="AA43" i="102"/>
  <c r="Y43" i="102"/>
  <c r="X43" i="102"/>
  <c r="Z43" i="102" s="1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Y37" i="102"/>
  <c r="X37" i="102"/>
  <c r="Z37" i="102" s="1"/>
  <c r="W37" i="102"/>
  <c r="W44" i="102" s="1"/>
  <c r="V37" i="102"/>
  <c r="U37" i="102"/>
  <c r="U44" i="102" s="1"/>
  <c r="T37" i="102"/>
  <c r="T44" i="102" s="1"/>
  <c r="S37" i="102"/>
  <c r="S44" i="102" s="1"/>
  <c r="R37" i="102"/>
  <c r="Q37" i="102"/>
  <c r="Q44" i="102" s="1"/>
  <c r="P37" i="102"/>
  <c r="P44" i="102" s="1"/>
  <c r="O37" i="102"/>
  <c r="O44" i="102" s="1"/>
  <c r="N37" i="102"/>
  <c r="M37" i="102"/>
  <c r="M44" i="102" s="1"/>
  <c r="M45" i="102" s="1"/>
  <c r="L37" i="102"/>
  <c r="K37" i="102"/>
  <c r="K44" i="102" s="1"/>
  <c r="J37" i="102"/>
  <c r="I37" i="102"/>
  <c r="I44" i="102" s="1"/>
  <c r="H37" i="102"/>
  <c r="H44" i="102" s="1"/>
  <c r="G37" i="102"/>
  <c r="G44" i="102" s="1"/>
  <c r="F37" i="102"/>
  <c r="E37" i="102"/>
  <c r="E44" i="102" s="1"/>
  <c r="D37" i="102"/>
  <c r="C37" i="102"/>
  <c r="C44" i="102" s="1"/>
  <c r="H26" i="102"/>
  <c r="H45" i="102" s="1"/>
  <c r="G26" i="102"/>
  <c r="AA25" i="102"/>
  <c r="Y25" i="102"/>
  <c r="Y26" i="102" s="1"/>
  <c r="Y45" i="102" s="1"/>
  <c r="X25" i="102"/>
  <c r="W25" i="102"/>
  <c r="V25" i="102"/>
  <c r="U25" i="102"/>
  <c r="T25" i="102"/>
  <c r="S25" i="102"/>
  <c r="R25" i="102"/>
  <c r="Q25" i="102"/>
  <c r="Q26" i="102" s="1"/>
  <c r="P25" i="102"/>
  <c r="O25" i="102"/>
  <c r="N25" i="102"/>
  <c r="M25" i="102"/>
  <c r="L25" i="102"/>
  <c r="K25" i="102"/>
  <c r="J25" i="102"/>
  <c r="I25" i="102"/>
  <c r="I26" i="102" s="1"/>
  <c r="I45" i="102" s="1"/>
  <c r="H25" i="102"/>
  <c r="G25" i="102"/>
  <c r="F25" i="102"/>
  <c r="E25" i="102"/>
  <c r="D25" i="102"/>
  <c r="C25" i="102"/>
  <c r="AA13" i="102"/>
  <c r="AA26" i="102" s="1"/>
  <c r="Z13" i="102"/>
  <c r="Y13" i="102"/>
  <c r="X13" i="102"/>
  <c r="X26" i="102" s="1"/>
  <c r="W13" i="102"/>
  <c r="W26" i="102" s="1"/>
  <c r="V13" i="102"/>
  <c r="V26" i="102" s="1"/>
  <c r="U13" i="102"/>
  <c r="U26" i="102" s="1"/>
  <c r="T13" i="102"/>
  <c r="T26" i="102" s="1"/>
  <c r="T45" i="102" s="1"/>
  <c r="S13" i="102"/>
  <c r="R13" i="102"/>
  <c r="R26" i="102" s="1"/>
  <c r="Q13" i="102"/>
  <c r="P13" i="102"/>
  <c r="P26" i="102" s="1"/>
  <c r="O13" i="102"/>
  <c r="O26" i="102" s="1"/>
  <c r="N13" i="102"/>
  <c r="N26" i="102" s="1"/>
  <c r="M13" i="102"/>
  <c r="M26" i="102" s="1"/>
  <c r="L13" i="102"/>
  <c r="L26" i="102" s="1"/>
  <c r="L45" i="102" s="1"/>
  <c r="K13" i="102"/>
  <c r="J13" i="102"/>
  <c r="J26" i="102" s="1"/>
  <c r="I13" i="102"/>
  <c r="H13" i="102"/>
  <c r="G13" i="102"/>
  <c r="F13" i="102"/>
  <c r="F26" i="102" s="1"/>
  <c r="E13" i="102"/>
  <c r="E26" i="102" s="1"/>
  <c r="D13" i="102"/>
  <c r="D26" i="102" s="1"/>
  <c r="D45" i="102" s="1"/>
  <c r="C13" i="102"/>
  <c r="AA50" i="103"/>
  <c r="Y50" i="103"/>
  <c r="X50" i="103"/>
  <c r="Z50" i="103" s="1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M44" i="103"/>
  <c r="E44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AA44" i="103" s="1"/>
  <c r="Y37" i="103"/>
  <c r="Y44" i="103" s="1"/>
  <c r="X37" i="103"/>
  <c r="Z37" i="103" s="1"/>
  <c r="W37" i="103"/>
  <c r="W44" i="103" s="1"/>
  <c r="V37" i="103"/>
  <c r="U37" i="103"/>
  <c r="U44" i="103" s="1"/>
  <c r="T37" i="103"/>
  <c r="T44" i="103" s="1"/>
  <c r="S37" i="103"/>
  <c r="S44" i="103" s="1"/>
  <c r="R37" i="103"/>
  <c r="R44" i="103" s="1"/>
  <c r="Q37" i="103"/>
  <c r="Q44" i="103" s="1"/>
  <c r="P37" i="103"/>
  <c r="P44" i="103" s="1"/>
  <c r="O37" i="103"/>
  <c r="O44" i="103" s="1"/>
  <c r="N37" i="103"/>
  <c r="M37" i="103"/>
  <c r="L37" i="103"/>
  <c r="L44" i="103" s="1"/>
  <c r="K37" i="103"/>
  <c r="K44" i="103" s="1"/>
  <c r="J37" i="103"/>
  <c r="J44" i="103" s="1"/>
  <c r="I37" i="103"/>
  <c r="I44" i="103" s="1"/>
  <c r="H37" i="103"/>
  <c r="H44" i="103" s="1"/>
  <c r="G37" i="103"/>
  <c r="G44" i="103" s="1"/>
  <c r="F37" i="103"/>
  <c r="E37" i="103"/>
  <c r="D37" i="103"/>
  <c r="D44" i="103" s="1"/>
  <c r="C37" i="103"/>
  <c r="C44" i="103" s="1"/>
  <c r="P26" i="103"/>
  <c r="O26" i="103"/>
  <c r="I26" i="103"/>
  <c r="AA25" i="103"/>
  <c r="Y25" i="103"/>
  <c r="X25" i="103"/>
  <c r="Z25" i="103" s="1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AA26" i="103" s="1"/>
  <c r="AA45" i="103" s="1"/>
  <c r="Y13" i="103"/>
  <c r="Y26" i="103" s="1"/>
  <c r="X13" i="103"/>
  <c r="W13" i="103"/>
  <c r="W26" i="103" s="1"/>
  <c r="V13" i="103"/>
  <c r="V26" i="103" s="1"/>
  <c r="U13" i="103"/>
  <c r="T13" i="103"/>
  <c r="T26" i="103" s="1"/>
  <c r="S13" i="103"/>
  <c r="S26" i="103" s="1"/>
  <c r="R13" i="103"/>
  <c r="Q13" i="103"/>
  <c r="Q26" i="103" s="1"/>
  <c r="P13" i="103"/>
  <c r="O13" i="103"/>
  <c r="N13" i="103"/>
  <c r="N26" i="103" s="1"/>
  <c r="M13" i="103"/>
  <c r="L13" i="103"/>
  <c r="L26" i="103" s="1"/>
  <c r="K13" i="103"/>
  <c r="K26" i="103" s="1"/>
  <c r="J13" i="103"/>
  <c r="J26" i="103" s="1"/>
  <c r="J45" i="103" s="1"/>
  <c r="I13" i="103"/>
  <c r="H13" i="103"/>
  <c r="H26" i="103" s="1"/>
  <c r="G13" i="103"/>
  <c r="G26" i="103" s="1"/>
  <c r="F13" i="103"/>
  <c r="F26" i="103" s="1"/>
  <c r="E13" i="103"/>
  <c r="D13" i="103"/>
  <c r="D26" i="103" s="1"/>
  <c r="C13" i="103"/>
  <c r="C26" i="103" s="1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T44" i="104"/>
  <c r="L44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Y37" i="104"/>
  <c r="Y44" i="104" s="1"/>
  <c r="X37" i="104"/>
  <c r="X44" i="104" s="1"/>
  <c r="Z44" i="104" s="1"/>
  <c r="W37" i="104"/>
  <c r="W44" i="104" s="1"/>
  <c r="V37" i="104"/>
  <c r="U37" i="104"/>
  <c r="U44" i="104" s="1"/>
  <c r="T37" i="104"/>
  <c r="S37" i="104"/>
  <c r="S44" i="104" s="1"/>
  <c r="R37" i="104"/>
  <c r="R44" i="104" s="1"/>
  <c r="Q37" i="104"/>
  <c r="Q44" i="104" s="1"/>
  <c r="P37" i="104"/>
  <c r="P44" i="104" s="1"/>
  <c r="O37" i="104"/>
  <c r="O44" i="104" s="1"/>
  <c r="N37" i="104"/>
  <c r="M37" i="104"/>
  <c r="M44" i="104" s="1"/>
  <c r="L37" i="104"/>
  <c r="K37" i="104"/>
  <c r="K44" i="104" s="1"/>
  <c r="J37" i="104"/>
  <c r="J44" i="104" s="1"/>
  <c r="I37" i="104"/>
  <c r="I44" i="104" s="1"/>
  <c r="H37" i="104"/>
  <c r="H44" i="104" s="1"/>
  <c r="G37" i="104"/>
  <c r="G44" i="104" s="1"/>
  <c r="F37" i="104"/>
  <c r="E37" i="104"/>
  <c r="E44" i="104" s="1"/>
  <c r="D37" i="104"/>
  <c r="D44" i="104" s="1"/>
  <c r="C37" i="104"/>
  <c r="C44" i="104" s="1"/>
  <c r="P26" i="104"/>
  <c r="P45" i="104" s="1"/>
  <c r="H26" i="104"/>
  <c r="H45" i="104" s="1"/>
  <c r="AA25" i="104"/>
  <c r="Y25" i="104"/>
  <c r="X25" i="104"/>
  <c r="W25" i="104"/>
  <c r="V25" i="104"/>
  <c r="U25" i="104"/>
  <c r="T25" i="104"/>
  <c r="S25" i="104"/>
  <c r="S26" i="104" s="1"/>
  <c r="S45" i="104" s="1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C26" i="104" s="1"/>
  <c r="C45" i="104" s="1"/>
  <c r="AA13" i="104"/>
  <c r="Z13" i="104"/>
  <c r="Y13" i="104"/>
  <c r="X13" i="104"/>
  <c r="X26" i="104" s="1"/>
  <c r="W13" i="104"/>
  <c r="W26" i="104" s="1"/>
  <c r="V13" i="104"/>
  <c r="U13" i="104"/>
  <c r="T13" i="104"/>
  <c r="T26" i="104" s="1"/>
  <c r="S13" i="104"/>
  <c r="R13" i="104"/>
  <c r="R26" i="104" s="1"/>
  <c r="R45" i="104" s="1"/>
  <c r="Q13" i="104"/>
  <c r="P13" i="104"/>
  <c r="O13" i="104"/>
  <c r="O26" i="104" s="1"/>
  <c r="N13" i="104"/>
  <c r="M13" i="104"/>
  <c r="L13" i="104"/>
  <c r="L26" i="104" s="1"/>
  <c r="K13" i="104"/>
  <c r="J13" i="104"/>
  <c r="J26" i="104" s="1"/>
  <c r="J45" i="104" s="1"/>
  <c r="I13" i="104"/>
  <c r="H13" i="104"/>
  <c r="G13" i="104"/>
  <c r="G26" i="104" s="1"/>
  <c r="F13" i="104"/>
  <c r="E13" i="104"/>
  <c r="D13" i="104"/>
  <c r="D26" i="104" s="1"/>
  <c r="C13" i="104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T44" i="105"/>
  <c r="L44" i="105"/>
  <c r="D44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AA44" i="105" s="1"/>
  <c r="Y37" i="105"/>
  <c r="Y44" i="105" s="1"/>
  <c r="X37" i="105"/>
  <c r="X44" i="105" s="1"/>
  <c r="W37" i="105"/>
  <c r="V37" i="105"/>
  <c r="V44" i="105" s="1"/>
  <c r="U37" i="105"/>
  <c r="U44" i="105" s="1"/>
  <c r="T37" i="105"/>
  <c r="S37" i="105"/>
  <c r="S44" i="105" s="1"/>
  <c r="R37" i="105"/>
  <c r="R44" i="105" s="1"/>
  <c r="Q37" i="105"/>
  <c r="Q44" i="105" s="1"/>
  <c r="P37" i="105"/>
  <c r="P44" i="105" s="1"/>
  <c r="O37" i="105"/>
  <c r="N37" i="105"/>
  <c r="N44" i="105" s="1"/>
  <c r="M37" i="105"/>
  <c r="M44" i="105" s="1"/>
  <c r="L37" i="105"/>
  <c r="K37" i="105"/>
  <c r="K44" i="105" s="1"/>
  <c r="J37" i="105"/>
  <c r="J44" i="105" s="1"/>
  <c r="I37" i="105"/>
  <c r="I44" i="105" s="1"/>
  <c r="H37" i="105"/>
  <c r="H44" i="105" s="1"/>
  <c r="G37" i="105"/>
  <c r="F37" i="105"/>
  <c r="E37" i="105"/>
  <c r="E44" i="105" s="1"/>
  <c r="D37" i="105"/>
  <c r="C37" i="105"/>
  <c r="C44" i="105" s="1"/>
  <c r="O26" i="105"/>
  <c r="G26" i="105"/>
  <c r="AA25" i="105"/>
  <c r="Y25" i="105"/>
  <c r="X25" i="105"/>
  <c r="W25" i="105"/>
  <c r="V25" i="105"/>
  <c r="U25" i="105"/>
  <c r="T25" i="105"/>
  <c r="T26" i="105" s="1"/>
  <c r="S25" i="105"/>
  <c r="R25" i="105"/>
  <c r="Q25" i="105"/>
  <c r="P25" i="105"/>
  <c r="P26" i="105" s="1"/>
  <c r="P45" i="105" s="1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D26" i="105" s="1"/>
  <c r="C25" i="105"/>
  <c r="AA13" i="105"/>
  <c r="AA26" i="105" s="1"/>
  <c r="AA45" i="105" s="1"/>
  <c r="Y13" i="105"/>
  <c r="Y26" i="105" s="1"/>
  <c r="X13" i="105"/>
  <c r="W13" i="105"/>
  <c r="W26" i="105" s="1"/>
  <c r="V13" i="105"/>
  <c r="U13" i="105"/>
  <c r="U26" i="105" s="1"/>
  <c r="T13" i="105"/>
  <c r="S13" i="105"/>
  <c r="S26" i="105" s="1"/>
  <c r="R13" i="105"/>
  <c r="Q13" i="105"/>
  <c r="Q26" i="105" s="1"/>
  <c r="P13" i="105"/>
  <c r="O13" i="105"/>
  <c r="N13" i="105"/>
  <c r="M13" i="105"/>
  <c r="M26" i="105" s="1"/>
  <c r="L13" i="105"/>
  <c r="K13" i="105"/>
  <c r="K26" i="105" s="1"/>
  <c r="J13" i="105"/>
  <c r="J26" i="105" s="1"/>
  <c r="J45" i="105" s="1"/>
  <c r="I13" i="105"/>
  <c r="H13" i="105"/>
  <c r="G13" i="105"/>
  <c r="F13" i="105"/>
  <c r="E13" i="105"/>
  <c r="E26" i="105" s="1"/>
  <c r="D13" i="105"/>
  <c r="C13" i="105"/>
  <c r="C26" i="105" s="1"/>
  <c r="AA50" i="106"/>
  <c r="Z50" i="106"/>
  <c r="Y50" i="106"/>
  <c r="X50" i="106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U44" i="106"/>
  <c r="AA43" i="106"/>
  <c r="Y43" i="106"/>
  <c r="X43" i="106"/>
  <c r="W43" i="106"/>
  <c r="V43" i="106"/>
  <c r="V44" i="106" s="1"/>
  <c r="U43" i="106"/>
  <c r="T43" i="106"/>
  <c r="T44" i="106" s="1"/>
  <c r="S43" i="106"/>
  <c r="R43" i="106"/>
  <c r="Q43" i="106"/>
  <c r="P43" i="106"/>
  <c r="O43" i="106"/>
  <c r="N43" i="106"/>
  <c r="N44" i="106" s="1"/>
  <c r="M43" i="106"/>
  <c r="L43" i="106"/>
  <c r="K43" i="106"/>
  <c r="J43" i="106"/>
  <c r="I43" i="106"/>
  <c r="H43" i="106"/>
  <c r="G43" i="106"/>
  <c r="F43" i="106"/>
  <c r="F44" i="106" s="1"/>
  <c r="E43" i="106"/>
  <c r="D43" i="106"/>
  <c r="C43" i="106"/>
  <c r="AA37" i="106"/>
  <c r="AA44" i="106" s="1"/>
  <c r="Y37" i="106"/>
  <c r="Y44" i="106" s="1"/>
  <c r="X37" i="106"/>
  <c r="Z37" i="106" s="1"/>
  <c r="W37" i="106"/>
  <c r="W44" i="106" s="1"/>
  <c r="V37" i="106"/>
  <c r="U37" i="106"/>
  <c r="T37" i="106"/>
  <c r="S37" i="106"/>
  <c r="S44" i="106" s="1"/>
  <c r="R37" i="106"/>
  <c r="R44" i="106" s="1"/>
  <c r="Q37" i="106"/>
  <c r="Q44" i="106" s="1"/>
  <c r="P37" i="106"/>
  <c r="O37" i="106"/>
  <c r="O44" i="106" s="1"/>
  <c r="N37" i="106"/>
  <c r="M37" i="106"/>
  <c r="M44" i="106" s="1"/>
  <c r="L37" i="106"/>
  <c r="K37" i="106"/>
  <c r="K44" i="106" s="1"/>
  <c r="J37" i="106"/>
  <c r="J44" i="106" s="1"/>
  <c r="I37" i="106"/>
  <c r="I44" i="106" s="1"/>
  <c r="H37" i="106"/>
  <c r="G37" i="106"/>
  <c r="G44" i="106" s="1"/>
  <c r="F37" i="106"/>
  <c r="E37" i="106"/>
  <c r="E44" i="106" s="1"/>
  <c r="D37" i="106"/>
  <c r="C37" i="106"/>
  <c r="C44" i="106" s="1"/>
  <c r="W26" i="106"/>
  <c r="Q26" i="106"/>
  <c r="AA25" i="106"/>
  <c r="Z25" i="106"/>
  <c r="Y25" i="106"/>
  <c r="Y26" i="106" s="1"/>
  <c r="X25" i="106"/>
  <c r="W25" i="106"/>
  <c r="V25" i="106"/>
  <c r="U25" i="106"/>
  <c r="T25" i="106"/>
  <c r="S25" i="106"/>
  <c r="R25" i="106"/>
  <c r="R26" i="106" s="1"/>
  <c r="R45" i="106" s="1"/>
  <c r="Q25" i="106"/>
  <c r="P25" i="106"/>
  <c r="O25" i="106"/>
  <c r="O26" i="106" s="1"/>
  <c r="N25" i="106"/>
  <c r="M25" i="106"/>
  <c r="L25" i="106"/>
  <c r="K25" i="106"/>
  <c r="J25" i="106"/>
  <c r="I25" i="106"/>
  <c r="H25" i="106"/>
  <c r="G25" i="106"/>
  <c r="G26" i="106" s="1"/>
  <c r="F25" i="106"/>
  <c r="E25" i="106"/>
  <c r="D25" i="106"/>
  <c r="C25" i="106"/>
  <c r="AA13" i="106"/>
  <c r="Y13" i="106"/>
  <c r="X13" i="106"/>
  <c r="W13" i="106"/>
  <c r="V13" i="106"/>
  <c r="V26" i="106" s="1"/>
  <c r="U13" i="106"/>
  <c r="T13" i="106"/>
  <c r="S13" i="106"/>
  <c r="R13" i="106"/>
  <c r="Q13" i="106"/>
  <c r="P13" i="106"/>
  <c r="P26" i="106" s="1"/>
  <c r="O13" i="106"/>
  <c r="N13" i="106"/>
  <c r="N26" i="106" s="1"/>
  <c r="M13" i="106"/>
  <c r="L13" i="106"/>
  <c r="K13" i="106"/>
  <c r="K26" i="106" s="1"/>
  <c r="K45" i="106" s="1"/>
  <c r="J13" i="106"/>
  <c r="I13" i="106"/>
  <c r="I26" i="106" s="1"/>
  <c r="H13" i="106"/>
  <c r="H26" i="106" s="1"/>
  <c r="G13" i="106"/>
  <c r="F13" i="106"/>
  <c r="F26" i="106" s="1"/>
  <c r="E13" i="106"/>
  <c r="D13" i="106"/>
  <c r="C13" i="106"/>
  <c r="C26" i="106" s="1"/>
  <c r="C45" i="106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L44" i="107"/>
  <c r="E44" i="107"/>
  <c r="AA43" i="107"/>
  <c r="Z43" i="107"/>
  <c r="Y43" i="107"/>
  <c r="X43" i="107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AA44" i="107" s="1"/>
  <c r="Y37" i="107"/>
  <c r="X37" i="107"/>
  <c r="X44" i="107" s="1"/>
  <c r="W37" i="107"/>
  <c r="V37" i="107"/>
  <c r="V44" i="107" s="1"/>
  <c r="V45" i="107" s="1"/>
  <c r="U37" i="107"/>
  <c r="U44" i="107" s="1"/>
  <c r="T37" i="107"/>
  <c r="T44" i="107" s="1"/>
  <c r="S37" i="107"/>
  <c r="S44" i="107" s="1"/>
  <c r="R37" i="107"/>
  <c r="R44" i="107" s="1"/>
  <c r="Q37" i="107"/>
  <c r="P37" i="107"/>
  <c r="P44" i="107" s="1"/>
  <c r="O37" i="107"/>
  <c r="O44" i="107" s="1"/>
  <c r="N37" i="107"/>
  <c r="N44" i="107" s="1"/>
  <c r="N45" i="107" s="1"/>
  <c r="M37" i="107"/>
  <c r="M44" i="107" s="1"/>
  <c r="L37" i="107"/>
  <c r="K37" i="107"/>
  <c r="K44" i="107" s="1"/>
  <c r="J37" i="107"/>
  <c r="J44" i="107" s="1"/>
  <c r="I37" i="107"/>
  <c r="H37" i="107"/>
  <c r="H44" i="107" s="1"/>
  <c r="G37" i="107"/>
  <c r="F37" i="107"/>
  <c r="E37" i="107"/>
  <c r="D37" i="107"/>
  <c r="D44" i="107" s="1"/>
  <c r="C37" i="107"/>
  <c r="C44" i="107" s="1"/>
  <c r="S26" i="107"/>
  <c r="R26" i="107"/>
  <c r="R45" i="107" s="1"/>
  <c r="AA25" i="107"/>
  <c r="Y25" i="107"/>
  <c r="Z25" i="107" s="1"/>
  <c r="X25" i="107"/>
  <c r="W25" i="107"/>
  <c r="W26" i="107" s="1"/>
  <c r="V25" i="107"/>
  <c r="U25" i="107"/>
  <c r="T25" i="107"/>
  <c r="S25" i="107"/>
  <c r="R25" i="107"/>
  <c r="Q25" i="107"/>
  <c r="Q26" i="107" s="1"/>
  <c r="P25" i="107"/>
  <c r="O25" i="107"/>
  <c r="O26" i="107" s="1"/>
  <c r="N25" i="107"/>
  <c r="M25" i="107"/>
  <c r="L25" i="107"/>
  <c r="K25" i="107"/>
  <c r="J25" i="107"/>
  <c r="I25" i="107"/>
  <c r="H25" i="107"/>
  <c r="G25" i="107"/>
  <c r="G26" i="107" s="1"/>
  <c r="F25" i="107"/>
  <c r="E25" i="107"/>
  <c r="D25" i="107"/>
  <c r="C25" i="107"/>
  <c r="AA13" i="107"/>
  <c r="AA26" i="107" s="1"/>
  <c r="AA45" i="107" s="1"/>
  <c r="Y13" i="107"/>
  <c r="X13" i="107"/>
  <c r="X26" i="107" s="1"/>
  <c r="W13" i="107"/>
  <c r="V13" i="107"/>
  <c r="V26" i="107" s="1"/>
  <c r="U13" i="107"/>
  <c r="U26" i="107" s="1"/>
  <c r="T13" i="107"/>
  <c r="S13" i="107"/>
  <c r="R13" i="107"/>
  <c r="Q13" i="107"/>
  <c r="P13" i="107"/>
  <c r="P26" i="107" s="1"/>
  <c r="O13" i="107"/>
  <c r="N13" i="107"/>
  <c r="N26" i="107" s="1"/>
  <c r="M13" i="107"/>
  <c r="M26" i="107" s="1"/>
  <c r="L13" i="107"/>
  <c r="L26" i="107" s="1"/>
  <c r="K13" i="107"/>
  <c r="K26" i="107" s="1"/>
  <c r="K45" i="107" s="1"/>
  <c r="J13" i="107"/>
  <c r="J26" i="107" s="1"/>
  <c r="J45" i="107" s="1"/>
  <c r="I13" i="107"/>
  <c r="H13" i="107"/>
  <c r="H26" i="107" s="1"/>
  <c r="H45" i="107" s="1"/>
  <c r="G13" i="107"/>
  <c r="F13" i="107"/>
  <c r="F26" i="107" s="1"/>
  <c r="E13" i="107"/>
  <c r="E26" i="107" s="1"/>
  <c r="D13" i="107"/>
  <c r="D26" i="107" s="1"/>
  <c r="C13" i="107"/>
  <c r="C26" i="107" s="1"/>
  <c r="C45" i="107" s="1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V44" i="108"/>
  <c r="L44" i="108"/>
  <c r="AA43" i="108"/>
  <c r="Y43" i="108"/>
  <c r="X43" i="108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AA44" i="108" s="1"/>
  <c r="Y37" i="108"/>
  <c r="Y44" i="108" s="1"/>
  <c r="X37" i="108"/>
  <c r="Z37" i="108" s="1"/>
  <c r="W37" i="108"/>
  <c r="W44" i="108" s="1"/>
  <c r="V37" i="108"/>
  <c r="U37" i="108"/>
  <c r="T37" i="108"/>
  <c r="T44" i="108" s="1"/>
  <c r="S37" i="108"/>
  <c r="S44" i="108" s="1"/>
  <c r="R37" i="108"/>
  <c r="Q37" i="108"/>
  <c r="Q44" i="108" s="1"/>
  <c r="P37" i="108"/>
  <c r="P44" i="108" s="1"/>
  <c r="O37" i="108"/>
  <c r="O44" i="108" s="1"/>
  <c r="N37" i="108"/>
  <c r="N44" i="108" s="1"/>
  <c r="M37" i="108"/>
  <c r="M44" i="108" s="1"/>
  <c r="L37" i="108"/>
  <c r="K37" i="108"/>
  <c r="K44" i="108" s="1"/>
  <c r="J37" i="108"/>
  <c r="I37" i="108"/>
  <c r="I44" i="108" s="1"/>
  <c r="H37" i="108"/>
  <c r="G37" i="108"/>
  <c r="F37" i="108"/>
  <c r="F44" i="108" s="1"/>
  <c r="E37" i="108"/>
  <c r="D37" i="108"/>
  <c r="D44" i="108" s="1"/>
  <c r="C37" i="108"/>
  <c r="C44" i="108" s="1"/>
  <c r="AA25" i="108"/>
  <c r="Y25" i="108"/>
  <c r="X25" i="108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AA26" i="108" s="1"/>
  <c r="AA45" i="108" s="1"/>
  <c r="Y13" i="108"/>
  <c r="X13" i="108"/>
  <c r="X26" i="108" s="1"/>
  <c r="W13" i="108"/>
  <c r="V13" i="108"/>
  <c r="U13" i="108"/>
  <c r="U26" i="108" s="1"/>
  <c r="T13" i="108"/>
  <c r="T26" i="108" s="1"/>
  <c r="T45" i="108" s="1"/>
  <c r="S13" i="108"/>
  <c r="S26" i="108" s="1"/>
  <c r="S45" i="108" s="1"/>
  <c r="R13" i="108"/>
  <c r="R26" i="108" s="1"/>
  <c r="Q13" i="108"/>
  <c r="Q26" i="108" s="1"/>
  <c r="Q45" i="108" s="1"/>
  <c r="P13" i="108"/>
  <c r="P26" i="108" s="1"/>
  <c r="P45" i="108" s="1"/>
  <c r="O13" i="108"/>
  <c r="O26" i="108" s="1"/>
  <c r="N13" i="108"/>
  <c r="M13" i="108"/>
  <c r="M26" i="108" s="1"/>
  <c r="L13" i="108"/>
  <c r="L26" i="108" s="1"/>
  <c r="K13" i="108"/>
  <c r="K26" i="108" s="1"/>
  <c r="K45" i="108" s="1"/>
  <c r="J13" i="108"/>
  <c r="J26" i="108" s="1"/>
  <c r="I13" i="108"/>
  <c r="H13" i="108"/>
  <c r="H26" i="108" s="1"/>
  <c r="G13" i="108"/>
  <c r="F13" i="108"/>
  <c r="E13" i="108"/>
  <c r="E26" i="108" s="1"/>
  <c r="D13" i="108"/>
  <c r="D26" i="108" s="1"/>
  <c r="D45" i="108" s="1"/>
  <c r="C13" i="108"/>
  <c r="C26" i="108" s="1"/>
  <c r="C45" i="108" s="1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S44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Y44" i="109" s="1"/>
  <c r="X37" i="109"/>
  <c r="X44" i="109" s="1"/>
  <c r="Z44" i="109" s="1"/>
  <c r="W37" i="109"/>
  <c r="W44" i="109" s="1"/>
  <c r="V37" i="109"/>
  <c r="U37" i="109"/>
  <c r="U44" i="109" s="1"/>
  <c r="T37" i="109"/>
  <c r="T44" i="109" s="1"/>
  <c r="S37" i="109"/>
  <c r="R37" i="109"/>
  <c r="R44" i="109" s="1"/>
  <c r="Q37" i="109"/>
  <c r="Q44" i="109" s="1"/>
  <c r="P37" i="109"/>
  <c r="P44" i="109" s="1"/>
  <c r="O37" i="109"/>
  <c r="O44" i="109" s="1"/>
  <c r="N37" i="109"/>
  <c r="M37" i="109"/>
  <c r="M44" i="109" s="1"/>
  <c r="L37" i="109"/>
  <c r="L44" i="109" s="1"/>
  <c r="K37" i="109"/>
  <c r="K44" i="109" s="1"/>
  <c r="J37" i="109"/>
  <c r="J44" i="109" s="1"/>
  <c r="I37" i="109"/>
  <c r="I44" i="109" s="1"/>
  <c r="H37" i="109"/>
  <c r="H44" i="109" s="1"/>
  <c r="G37" i="109"/>
  <c r="G44" i="109" s="1"/>
  <c r="F37" i="109"/>
  <c r="E37" i="109"/>
  <c r="E44" i="109" s="1"/>
  <c r="D37" i="109"/>
  <c r="D44" i="109" s="1"/>
  <c r="C37" i="109"/>
  <c r="C44" i="109" s="1"/>
  <c r="F26" i="109"/>
  <c r="AA25" i="109"/>
  <c r="Z25" i="109"/>
  <c r="Y25" i="109"/>
  <c r="X25" i="109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Y13" i="109"/>
  <c r="X13" i="109"/>
  <c r="X26" i="109" s="1"/>
  <c r="W13" i="109"/>
  <c r="W26" i="109" s="1"/>
  <c r="V13" i="109"/>
  <c r="V26" i="109" s="1"/>
  <c r="U13" i="109"/>
  <c r="U26" i="109" s="1"/>
  <c r="T13" i="109"/>
  <c r="T26" i="109" s="1"/>
  <c r="T45" i="109" s="1"/>
  <c r="S13" i="109"/>
  <c r="S26" i="109" s="1"/>
  <c r="S45" i="109" s="1"/>
  <c r="R13" i="109"/>
  <c r="R26" i="109" s="1"/>
  <c r="Q13" i="109"/>
  <c r="P13" i="109"/>
  <c r="P26" i="109" s="1"/>
  <c r="O13" i="109"/>
  <c r="O26" i="109" s="1"/>
  <c r="N13" i="109"/>
  <c r="N26" i="109" s="1"/>
  <c r="M13" i="109"/>
  <c r="M26" i="109" s="1"/>
  <c r="L13" i="109"/>
  <c r="L26" i="109" s="1"/>
  <c r="L45" i="109" s="1"/>
  <c r="K13" i="109"/>
  <c r="K26" i="109" s="1"/>
  <c r="K45" i="109" s="1"/>
  <c r="J13" i="109"/>
  <c r="J26" i="109" s="1"/>
  <c r="I13" i="109"/>
  <c r="H13" i="109"/>
  <c r="H26" i="109" s="1"/>
  <c r="G13" i="109"/>
  <c r="G26" i="109" s="1"/>
  <c r="F13" i="109"/>
  <c r="E13" i="109"/>
  <c r="E26" i="109" s="1"/>
  <c r="D13" i="109"/>
  <c r="D26" i="109" s="1"/>
  <c r="D45" i="109" s="1"/>
  <c r="C13" i="109"/>
  <c r="C26" i="109" s="1"/>
  <c r="C45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S44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AA44" i="110" s="1"/>
  <c r="Y37" i="110"/>
  <c r="Y44" i="110" s="1"/>
  <c r="X37" i="110"/>
  <c r="X44" i="110" s="1"/>
  <c r="Z44" i="110" s="1"/>
  <c r="W37" i="110"/>
  <c r="W44" i="110" s="1"/>
  <c r="V37" i="110"/>
  <c r="U37" i="110"/>
  <c r="U44" i="110" s="1"/>
  <c r="T37" i="110"/>
  <c r="T44" i="110" s="1"/>
  <c r="S37" i="110"/>
  <c r="R37" i="110"/>
  <c r="R44" i="110" s="1"/>
  <c r="Q37" i="110"/>
  <c r="Q44" i="110" s="1"/>
  <c r="P37" i="110"/>
  <c r="P44" i="110" s="1"/>
  <c r="O37" i="110"/>
  <c r="O44" i="110" s="1"/>
  <c r="N37" i="110"/>
  <c r="M37" i="110"/>
  <c r="M44" i="110" s="1"/>
  <c r="L37" i="110"/>
  <c r="L44" i="110" s="1"/>
  <c r="K37" i="110"/>
  <c r="K44" i="110" s="1"/>
  <c r="J37" i="110"/>
  <c r="J44" i="110" s="1"/>
  <c r="I37" i="110"/>
  <c r="I44" i="110" s="1"/>
  <c r="H37" i="110"/>
  <c r="H44" i="110" s="1"/>
  <c r="G37" i="110"/>
  <c r="G44" i="110" s="1"/>
  <c r="F37" i="110"/>
  <c r="E37" i="110"/>
  <c r="E44" i="110" s="1"/>
  <c r="D37" i="110"/>
  <c r="D44" i="110" s="1"/>
  <c r="C37" i="110"/>
  <c r="C44" i="110" s="1"/>
  <c r="AA25" i="110"/>
  <c r="Y25" i="110"/>
  <c r="Y26" i="110" s="1"/>
  <c r="X25" i="110"/>
  <c r="Z25" i="110" s="1"/>
  <c r="W25" i="110"/>
  <c r="V25" i="110"/>
  <c r="U25" i="110"/>
  <c r="T25" i="110"/>
  <c r="S25" i="110"/>
  <c r="R25" i="110"/>
  <c r="Q25" i="110"/>
  <c r="Q26" i="110" s="1"/>
  <c r="P25" i="110"/>
  <c r="O25" i="110"/>
  <c r="N25" i="110"/>
  <c r="M25" i="110"/>
  <c r="L25" i="110"/>
  <c r="K25" i="110"/>
  <c r="J25" i="110"/>
  <c r="I25" i="110"/>
  <c r="I26" i="110" s="1"/>
  <c r="H25" i="110"/>
  <c r="G25" i="110"/>
  <c r="F25" i="110"/>
  <c r="E25" i="110"/>
  <c r="D25" i="110"/>
  <c r="C25" i="110"/>
  <c r="AA13" i="110"/>
  <c r="Z13" i="110"/>
  <c r="Y13" i="110"/>
  <c r="X13" i="110"/>
  <c r="X26" i="110" s="1"/>
  <c r="W13" i="110"/>
  <c r="W26" i="110" s="1"/>
  <c r="V13" i="110"/>
  <c r="V26" i="110" s="1"/>
  <c r="U13" i="110"/>
  <c r="T13" i="110"/>
  <c r="S13" i="110"/>
  <c r="R13" i="110"/>
  <c r="R26" i="110" s="1"/>
  <c r="Q13" i="110"/>
  <c r="P13" i="110"/>
  <c r="P26" i="110" s="1"/>
  <c r="O13" i="110"/>
  <c r="N13" i="110"/>
  <c r="N26" i="110" s="1"/>
  <c r="M13" i="110"/>
  <c r="L13" i="110"/>
  <c r="K13" i="110"/>
  <c r="J13" i="110"/>
  <c r="J26" i="110" s="1"/>
  <c r="I13" i="110"/>
  <c r="H13" i="110"/>
  <c r="H26" i="110" s="1"/>
  <c r="G13" i="110"/>
  <c r="F13" i="110"/>
  <c r="F26" i="110" s="1"/>
  <c r="E13" i="110"/>
  <c r="D13" i="110"/>
  <c r="C13" i="110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G44" i="111"/>
  <c r="AA43" i="111"/>
  <c r="Y43" i="11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AA44" i="111" s="1"/>
  <c r="Y37" i="111"/>
  <c r="Y44" i="111" s="1"/>
  <c r="X37" i="111"/>
  <c r="W37" i="111"/>
  <c r="W44" i="111" s="1"/>
  <c r="V37" i="111"/>
  <c r="U37" i="111"/>
  <c r="U44" i="111" s="1"/>
  <c r="T37" i="111"/>
  <c r="T44" i="111" s="1"/>
  <c r="S37" i="111"/>
  <c r="S44" i="111" s="1"/>
  <c r="R37" i="111"/>
  <c r="R44" i="111" s="1"/>
  <c r="Q37" i="111"/>
  <c r="Q44" i="111" s="1"/>
  <c r="P37" i="111"/>
  <c r="P44" i="111" s="1"/>
  <c r="O37" i="111"/>
  <c r="O44" i="111" s="1"/>
  <c r="N37" i="111"/>
  <c r="M37" i="111"/>
  <c r="M44" i="111" s="1"/>
  <c r="M45" i="111" s="1"/>
  <c r="L37" i="111"/>
  <c r="L44" i="111" s="1"/>
  <c r="K37" i="111"/>
  <c r="K44" i="111" s="1"/>
  <c r="J37" i="111"/>
  <c r="J44" i="111" s="1"/>
  <c r="I37" i="111"/>
  <c r="I44" i="111" s="1"/>
  <c r="H37" i="111"/>
  <c r="H44" i="111" s="1"/>
  <c r="G37" i="111"/>
  <c r="F37" i="111"/>
  <c r="E37" i="111"/>
  <c r="E44" i="111" s="1"/>
  <c r="D37" i="111"/>
  <c r="D44" i="111" s="1"/>
  <c r="C37" i="111"/>
  <c r="C44" i="111" s="1"/>
  <c r="Y26" i="111"/>
  <c r="Y45" i="111" s="1"/>
  <c r="R26" i="111"/>
  <c r="R45" i="111" s="1"/>
  <c r="I26" i="111"/>
  <c r="I45" i="111" s="1"/>
  <c r="F26" i="111"/>
  <c r="AA25" i="111"/>
  <c r="Y25" i="111"/>
  <c r="X25" i="111"/>
  <c r="Z25" i="111" s="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Y13" i="111"/>
  <c r="X13" i="111"/>
  <c r="Z13" i="111" s="1"/>
  <c r="W13" i="111"/>
  <c r="W26" i="111" s="1"/>
  <c r="V13" i="111"/>
  <c r="V26" i="111" s="1"/>
  <c r="U13" i="111"/>
  <c r="U26" i="111" s="1"/>
  <c r="T13" i="111"/>
  <c r="T26" i="111" s="1"/>
  <c r="S13" i="111"/>
  <c r="R13" i="111"/>
  <c r="Q13" i="111"/>
  <c r="Q26" i="111" s="1"/>
  <c r="Q45" i="111" s="1"/>
  <c r="P13" i="111"/>
  <c r="P26" i="111" s="1"/>
  <c r="P45" i="111" s="1"/>
  <c r="O13" i="111"/>
  <c r="O26" i="111" s="1"/>
  <c r="N13" i="111"/>
  <c r="N26" i="111" s="1"/>
  <c r="M13" i="111"/>
  <c r="M26" i="111" s="1"/>
  <c r="L13" i="111"/>
  <c r="L26" i="111" s="1"/>
  <c r="K13" i="111"/>
  <c r="J13" i="111"/>
  <c r="I13" i="111"/>
  <c r="H13" i="111"/>
  <c r="H26" i="111" s="1"/>
  <c r="H45" i="111" s="1"/>
  <c r="G13" i="111"/>
  <c r="G26" i="111" s="1"/>
  <c r="F13" i="111"/>
  <c r="E13" i="111"/>
  <c r="E26" i="111" s="1"/>
  <c r="D13" i="111"/>
  <c r="D26" i="111" s="1"/>
  <c r="C13" i="11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AA44" i="112"/>
  <c r="N44" i="112"/>
  <c r="N45" i="112" s="1"/>
  <c r="K44" i="112"/>
  <c r="G44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Y37" i="112"/>
  <c r="Y44" i="112" s="1"/>
  <c r="X37" i="112"/>
  <c r="W37" i="112"/>
  <c r="W44" i="112" s="1"/>
  <c r="V37" i="112"/>
  <c r="V44" i="112" s="1"/>
  <c r="V45" i="112" s="1"/>
  <c r="U37" i="112"/>
  <c r="U44" i="112" s="1"/>
  <c r="U45" i="112" s="1"/>
  <c r="T37" i="112"/>
  <c r="T44" i="112" s="1"/>
  <c r="T45" i="112" s="1"/>
  <c r="S37" i="112"/>
  <c r="S44" i="112" s="1"/>
  <c r="R37" i="112"/>
  <c r="R44" i="112" s="1"/>
  <c r="Q37" i="112"/>
  <c r="Q44" i="112" s="1"/>
  <c r="P37" i="112"/>
  <c r="P44" i="112" s="1"/>
  <c r="O37" i="112"/>
  <c r="O44" i="112" s="1"/>
  <c r="N37" i="112"/>
  <c r="M37" i="112"/>
  <c r="M44" i="112" s="1"/>
  <c r="M45" i="112" s="1"/>
  <c r="L37" i="112"/>
  <c r="L44" i="112" s="1"/>
  <c r="L45" i="112" s="1"/>
  <c r="K37" i="112"/>
  <c r="J37" i="112"/>
  <c r="J44" i="112" s="1"/>
  <c r="I37" i="112"/>
  <c r="I44" i="112" s="1"/>
  <c r="H37" i="112"/>
  <c r="H44" i="112" s="1"/>
  <c r="G37" i="112"/>
  <c r="F37" i="112"/>
  <c r="F44" i="112" s="1"/>
  <c r="F45" i="112" s="1"/>
  <c r="E37" i="112"/>
  <c r="E44" i="112" s="1"/>
  <c r="E45" i="112" s="1"/>
  <c r="D37" i="112"/>
  <c r="D44" i="112" s="1"/>
  <c r="D45" i="112" s="1"/>
  <c r="C37" i="112"/>
  <c r="C44" i="112" s="1"/>
  <c r="V26" i="112"/>
  <c r="F26" i="112"/>
  <c r="AA25" i="112"/>
  <c r="Z25" i="112"/>
  <c r="Y25" i="112"/>
  <c r="X25" i="112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Y13" i="112"/>
  <c r="X13" i="112"/>
  <c r="X26" i="112" s="1"/>
  <c r="W13" i="112"/>
  <c r="W26" i="112" s="1"/>
  <c r="W45" i="112" s="1"/>
  <c r="V13" i="112"/>
  <c r="U13" i="112"/>
  <c r="U26" i="112" s="1"/>
  <c r="T13" i="112"/>
  <c r="T26" i="112" s="1"/>
  <c r="S13" i="112"/>
  <c r="S26" i="112" s="1"/>
  <c r="S45" i="112" s="1"/>
  <c r="R13" i="112"/>
  <c r="R26" i="112" s="1"/>
  <c r="R45" i="112" s="1"/>
  <c r="Q13" i="112"/>
  <c r="Q26" i="112" s="1"/>
  <c r="Q45" i="112" s="1"/>
  <c r="P13" i="112"/>
  <c r="P26" i="112" s="1"/>
  <c r="P45" i="112" s="1"/>
  <c r="O13" i="112"/>
  <c r="O26" i="112" s="1"/>
  <c r="O45" i="112" s="1"/>
  <c r="N13" i="112"/>
  <c r="N26" i="112" s="1"/>
  <c r="M13" i="112"/>
  <c r="M26" i="112" s="1"/>
  <c r="L13" i="112"/>
  <c r="L26" i="112" s="1"/>
  <c r="K13" i="112"/>
  <c r="K26" i="112" s="1"/>
  <c r="K45" i="112" s="1"/>
  <c r="J13" i="112"/>
  <c r="J26" i="112" s="1"/>
  <c r="J45" i="112" s="1"/>
  <c r="I13" i="112"/>
  <c r="H13" i="112"/>
  <c r="H26" i="112" s="1"/>
  <c r="H45" i="112" s="1"/>
  <c r="G13" i="112"/>
  <c r="G26" i="112" s="1"/>
  <c r="G45" i="112" s="1"/>
  <c r="F13" i="112"/>
  <c r="E13" i="112"/>
  <c r="E26" i="112" s="1"/>
  <c r="D13" i="112"/>
  <c r="D26" i="112" s="1"/>
  <c r="C13" i="112"/>
  <c r="C26" i="112" s="1"/>
  <c r="C45" i="112" s="1"/>
  <c r="AA50" i="113"/>
  <c r="Y50" i="113"/>
  <c r="X50" i="113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AA44" i="113"/>
  <c r="S44" i="113"/>
  <c r="K44" i="113"/>
  <c r="E44" i="113"/>
  <c r="AA43" i="113"/>
  <c r="Y43" i="113"/>
  <c r="X43" i="113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Y37" i="113"/>
  <c r="Y44" i="113" s="1"/>
  <c r="X37" i="113"/>
  <c r="W37" i="113"/>
  <c r="W44" i="113" s="1"/>
  <c r="V37" i="113"/>
  <c r="V44" i="113" s="1"/>
  <c r="U37" i="113"/>
  <c r="U44" i="113" s="1"/>
  <c r="T37" i="113"/>
  <c r="T44" i="113" s="1"/>
  <c r="S37" i="113"/>
  <c r="R37" i="113"/>
  <c r="R44" i="113" s="1"/>
  <c r="Q37" i="113"/>
  <c r="Q44" i="113" s="1"/>
  <c r="P37" i="113"/>
  <c r="P44" i="113" s="1"/>
  <c r="O37" i="113"/>
  <c r="O44" i="113" s="1"/>
  <c r="N37" i="113"/>
  <c r="N44" i="113" s="1"/>
  <c r="M37" i="113"/>
  <c r="M44" i="113" s="1"/>
  <c r="L37" i="113"/>
  <c r="L44" i="113" s="1"/>
  <c r="K37" i="113"/>
  <c r="J37" i="113"/>
  <c r="J44" i="113" s="1"/>
  <c r="I37" i="113"/>
  <c r="I44" i="113" s="1"/>
  <c r="H37" i="113"/>
  <c r="H44" i="113" s="1"/>
  <c r="G37" i="113"/>
  <c r="G44" i="113" s="1"/>
  <c r="F37" i="113"/>
  <c r="F44" i="113" s="1"/>
  <c r="E37" i="113"/>
  <c r="D37" i="113"/>
  <c r="D44" i="113" s="1"/>
  <c r="C37" i="113"/>
  <c r="C44" i="113" s="1"/>
  <c r="V26" i="113"/>
  <c r="H26" i="113"/>
  <c r="H45" i="113" s="1"/>
  <c r="F26" i="113"/>
  <c r="F45" i="113" s="1"/>
  <c r="AA25" i="113"/>
  <c r="Y25" i="113"/>
  <c r="Y26" i="113" s="1"/>
  <c r="Y45" i="113" s="1"/>
  <c r="X25" i="113"/>
  <c r="W25" i="113"/>
  <c r="V25" i="113"/>
  <c r="U25" i="113"/>
  <c r="T25" i="113"/>
  <c r="S25" i="113"/>
  <c r="R25" i="113"/>
  <c r="Q25" i="113"/>
  <c r="Q26" i="113" s="1"/>
  <c r="Q45" i="113" s="1"/>
  <c r="P25" i="113"/>
  <c r="O25" i="113"/>
  <c r="N25" i="113"/>
  <c r="M25" i="113"/>
  <c r="L25" i="113"/>
  <c r="K25" i="113"/>
  <c r="J25" i="113"/>
  <c r="I25" i="113"/>
  <c r="I26" i="113" s="1"/>
  <c r="I45" i="113" s="1"/>
  <c r="H25" i="113"/>
  <c r="G25" i="113"/>
  <c r="F25" i="113"/>
  <c r="E25" i="113"/>
  <c r="D25" i="113"/>
  <c r="C25" i="113"/>
  <c r="AA13" i="113"/>
  <c r="AA26" i="113" s="1"/>
  <c r="Z13" i="113"/>
  <c r="Y13" i="113"/>
  <c r="X13" i="113"/>
  <c r="X26" i="113" s="1"/>
  <c r="W13" i="113"/>
  <c r="V13" i="113"/>
  <c r="U13" i="113"/>
  <c r="U26" i="113" s="1"/>
  <c r="U45" i="113" s="1"/>
  <c r="T13" i="113"/>
  <c r="T26" i="113" s="1"/>
  <c r="S13" i="113"/>
  <c r="S26" i="113" s="1"/>
  <c r="R13" i="113"/>
  <c r="Q13" i="113"/>
  <c r="P13" i="113"/>
  <c r="P26" i="113" s="1"/>
  <c r="P45" i="113" s="1"/>
  <c r="O13" i="113"/>
  <c r="N13" i="113"/>
  <c r="N26" i="113" s="1"/>
  <c r="N45" i="113" s="1"/>
  <c r="M13" i="113"/>
  <c r="M26" i="113" s="1"/>
  <c r="M45" i="113" s="1"/>
  <c r="L13" i="113"/>
  <c r="L26" i="113" s="1"/>
  <c r="K13" i="113"/>
  <c r="K26" i="113" s="1"/>
  <c r="J13" i="113"/>
  <c r="I13" i="113"/>
  <c r="H13" i="113"/>
  <c r="G13" i="113"/>
  <c r="F13" i="113"/>
  <c r="E13" i="113"/>
  <c r="E26" i="113" s="1"/>
  <c r="E45" i="113" s="1"/>
  <c r="D13" i="113"/>
  <c r="D26" i="113" s="1"/>
  <c r="C13" i="113"/>
  <c r="C26" i="113" s="1"/>
  <c r="AA50" i="114"/>
  <c r="Y50" i="114"/>
  <c r="X50" i="114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AA44" i="114" s="1"/>
  <c r="Y37" i="114"/>
  <c r="Y44" i="114" s="1"/>
  <c r="X37" i="114"/>
  <c r="W37" i="114"/>
  <c r="W44" i="114" s="1"/>
  <c r="V37" i="114"/>
  <c r="U37" i="114"/>
  <c r="U44" i="114" s="1"/>
  <c r="T37" i="114"/>
  <c r="T44" i="114" s="1"/>
  <c r="S37" i="114"/>
  <c r="S44" i="114" s="1"/>
  <c r="R37" i="114"/>
  <c r="R44" i="114" s="1"/>
  <c r="Q37" i="114"/>
  <c r="Q44" i="114" s="1"/>
  <c r="P37" i="114"/>
  <c r="P44" i="114" s="1"/>
  <c r="O37" i="114"/>
  <c r="O44" i="114" s="1"/>
  <c r="N37" i="114"/>
  <c r="M37" i="114"/>
  <c r="M44" i="114" s="1"/>
  <c r="L37" i="114"/>
  <c r="L44" i="114" s="1"/>
  <c r="K37" i="114"/>
  <c r="K44" i="114" s="1"/>
  <c r="J37" i="114"/>
  <c r="J44" i="114" s="1"/>
  <c r="I37" i="114"/>
  <c r="I44" i="114" s="1"/>
  <c r="H37" i="114"/>
  <c r="H44" i="114" s="1"/>
  <c r="G37" i="114"/>
  <c r="G44" i="114" s="1"/>
  <c r="F37" i="114"/>
  <c r="E37" i="114"/>
  <c r="E44" i="114" s="1"/>
  <c r="D37" i="114"/>
  <c r="D44" i="114" s="1"/>
  <c r="C37" i="114"/>
  <c r="C44" i="114" s="1"/>
  <c r="R26" i="114"/>
  <c r="R45" i="114" s="1"/>
  <c r="N26" i="114"/>
  <c r="F26" i="114"/>
  <c r="AA25" i="114"/>
  <c r="Y25" i="114"/>
  <c r="X25" i="114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Y13" i="114"/>
  <c r="X13" i="114"/>
  <c r="X26" i="114" s="1"/>
  <c r="W13" i="114"/>
  <c r="V13" i="114"/>
  <c r="V26" i="114" s="1"/>
  <c r="U13" i="114"/>
  <c r="U26" i="114" s="1"/>
  <c r="U45" i="114" s="1"/>
  <c r="T13" i="114"/>
  <c r="T26" i="114" s="1"/>
  <c r="T45" i="114" s="1"/>
  <c r="S13" i="114"/>
  <c r="R13" i="114"/>
  <c r="Q13" i="114"/>
  <c r="P13" i="114"/>
  <c r="P26" i="114" s="1"/>
  <c r="O13" i="114"/>
  <c r="N13" i="114"/>
  <c r="M13" i="114"/>
  <c r="M26" i="114" s="1"/>
  <c r="M45" i="114" s="1"/>
  <c r="L13" i="114"/>
  <c r="L26" i="114" s="1"/>
  <c r="L45" i="114" s="1"/>
  <c r="K13" i="114"/>
  <c r="J13" i="114"/>
  <c r="J26" i="114" s="1"/>
  <c r="J45" i="114" s="1"/>
  <c r="I13" i="114"/>
  <c r="H13" i="114"/>
  <c r="H26" i="114" s="1"/>
  <c r="G13" i="114"/>
  <c r="F13" i="114"/>
  <c r="E13" i="114"/>
  <c r="E26" i="114" s="1"/>
  <c r="E45" i="114" s="1"/>
  <c r="D13" i="114"/>
  <c r="D26" i="114" s="1"/>
  <c r="D45" i="114" s="1"/>
  <c r="C13" i="114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O44" i="115"/>
  <c r="K44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Y44" i="115" s="1"/>
  <c r="X37" i="115"/>
  <c r="W37" i="115"/>
  <c r="W44" i="115" s="1"/>
  <c r="V37" i="115"/>
  <c r="U37" i="115"/>
  <c r="U44" i="115" s="1"/>
  <c r="T37" i="115"/>
  <c r="T44" i="115" s="1"/>
  <c r="S37" i="115"/>
  <c r="S44" i="115" s="1"/>
  <c r="R37" i="115"/>
  <c r="R44" i="115" s="1"/>
  <c r="Q37" i="115"/>
  <c r="Q44" i="115" s="1"/>
  <c r="P37" i="115"/>
  <c r="P44" i="115" s="1"/>
  <c r="O37" i="115"/>
  <c r="N37" i="115"/>
  <c r="M37" i="115"/>
  <c r="M44" i="115" s="1"/>
  <c r="L37" i="115"/>
  <c r="L44" i="115" s="1"/>
  <c r="K37" i="115"/>
  <c r="J37" i="115"/>
  <c r="J44" i="115" s="1"/>
  <c r="I37" i="115"/>
  <c r="I44" i="115" s="1"/>
  <c r="H37" i="115"/>
  <c r="H44" i="115" s="1"/>
  <c r="G37" i="115"/>
  <c r="G44" i="115" s="1"/>
  <c r="F37" i="115"/>
  <c r="E37" i="115"/>
  <c r="E44" i="115" s="1"/>
  <c r="D37" i="115"/>
  <c r="D44" i="115" s="1"/>
  <c r="C37" i="115"/>
  <c r="C44" i="115" s="1"/>
  <c r="Y26" i="115"/>
  <c r="Y45" i="115" s="1"/>
  <c r="Q26" i="115"/>
  <c r="Q45" i="115" s="1"/>
  <c r="I26" i="115"/>
  <c r="I45" i="115" s="1"/>
  <c r="F26" i="115"/>
  <c r="AA25" i="115"/>
  <c r="Z25" i="115"/>
  <c r="Y25" i="115"/>
  <c r="X25" i="115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Y13" i="115"/>
  <c r="X13" i="115"/>
  <c r="X26" i="115" s="1"/>
  <c r="W13" i="115"/>
  <c r="V13" i="115"/>
  <c r="V26" i="115" s="1"/>
  <c r="U13" i="115"/>
  <c r="U26" i="115" s="1"/>
  <c r="T13" i="115"/>
  <c r="T26" i="115" s="1"/>
  <c r="S13" i="115"/>
  <c r="S26" i="115" s="1"/>
  <c r="S45" i="115" s="1"/>
  <c r="R13" i="115"/>
  <c r="Q13" i="115"/>
  <c r="P13" i="115"/>
  <c r="P26" i="115" s="1"/>
  <c r="O13" i="115"/>
  <c r="N13" i="115"/>
  <c r="N26" i="115" s="1"/>
  <c r="M13" i="115"/>
  <c r="M26" i="115" s="1"/>
  <c r="L13" i="115"/>
  <c r="L26" i="115" s="1"/>
  <c r="K13" i="115"/>
  <c r="K26" i="115" s="1"/>
  <c r="J13" i="115"/>
  <c r="J26" i="115" s="1"/>
  <c r="J45" i="115" s="1"/>
  <c r="I13" i="115"/>
  <c r="H13" i="115"/>
  <c r="H26" i="115" s="1"/>
  <c r="G13" i="115"/>
  <c r="F13" i="115"/>
  <c r="E13" i="115"/>
  <c r="E26" i="115" s="1"/>
  <c r="D13" i="115"/>
  <c r="D26" i="115" s="1"/>
  <c r="C13" i="115"/>
  <c r="C26" i="115" s="1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44" i="116"/>
  <c r="S44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Y37" i="116"/>
  <c r="Y44" i="116" s="1"/>
  <c r="X37" i="116"/>
  <c r="W37" i="116"/>
  <c r="W44" i="116" s="1"/>
  <c r="V37" i="116"/>
  <c r="U37" i="116"/>
  <c r="U44" i="116" s="1"/>
  <c r="T37" i="116"/>
  <c r="T44" i="116" s="1"/>
  <c r="S37" i="116"/>
  <c r="R37" i="116"/>
  <c r="R44" i="116" s="1"/>
  <c r="Q37" i="116"/>
  <c r="Q44" i="116" s="1"/>
  <c r="P37" i="116"/>
  <c r="P44" i="116" s="1"/>
  <c r="O37" i="116"/>
  <c r="O44" i="116" s="1"/>
  <c r="N37" i="116"/>
  <c r="N44" i="116" s="1"/>
  <c r="N45" i="116" s="1"/>
  <c r="M37" i="116"/>
  <c r="M44" i="116" s="1"/>
  <c r="L37" i="116"/>
  <c r="L44" i="116" s="1"/>
  <c r="K37" i="116"/>
  <c r="K44" i="116" s="1"/>
  <c r="J37" i="116"/>
  <c r="J44" i="116" s="1"/>
  <c r="I37" i="116"/>
  <c r="I44" i="116" s="1"/>
  <c r="H37" i="116"/>
  <c r="H44" i="116" s="1"/>
  <c r="G37" i="116"/>
  <c r="G44" i="116" s="1"/>
  <c r="F37" i="116"/>
  <c r="E37" i="116"/>
  <c r="E44" i="116" s="1"/>
  <c r="D37" i="116"/>
  <c r="D44" i="116" s="1"/>
  <c r="C37" i="116"/>
  <c r="C44" i="116" s="1"/>
  <c r="Y26" i="116"/>
  <c r="X26" i="116"/>
  <c r="P26" i="116"/>
  <c r="P45" i="116" s="1"/>
  <c r="H26" i="116"/>
  <c r="H45" i="116" s="1"/>
  <c r="F26" i="116"/>
  <c r="AA25" i="116"/>
  <c r="Y25" i="116"/>
  <c r="Z25" i="116" s="1"/>
  <c r="X25" i="116"/>
  <c r="W25" i="116"/>
  <c r="V25" i="116"/>
  <c r="U25" i="116"/>
  <c r="T25" i="116"/>
  <c r="S25" i="116"/>
  <c r="R25" i="116"/>
  <c r="Q25" i="116"/>
  <c r="Q26" i="116" s="1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AA26" i="116" s="1"/>
  <c r="AA45" i="116" s="1"/>
  <c r="Y13" i="116"/>
  <c r="X13" i="116"/>
  <c r="Z13" i="116" s="1"/>
  <c r="W13" i="116"/>
  <c r="V13" i="116"/>
  <c r="V26" i="116" s="1"/>
  <c r="U13" i="116"/>
  <c r="U26" i="116" s="1"/>
  <c r="T13" i="116"/>
  <c r="T26" i="116" s="1"/>
  <c r="T45" i="116" s="1"/>
  <c r="S13" i="116"/>
  <c r="S26" i="116" s="1"/>
  <c r="S45" i="116" s="1"/>
  <c r="R13" i="116"/>
  <c r="Q13" i="116"/>
  <c r="P13" i="116"/>
  <c r="O13" i="116"/>
  <c r="N13" i="116"/>
  <c r="N26" i="116" s="1"/>
  <c r="M13" i="116"/>
  <c r="M26" i="116" s="1"/>
  <c r="L13" i="116"/>
  <c r="L26" i="116" s="1"/>
  <c r="L45" i="116" s="1"/>
  <c r="K13" i="116"/>
  <c r="K26" i="116" s="1"/>
  <c r="K45" i="116" s="1"/>
  <c r="J13" i="116"/>
  <c r="I13" i="116"/>
  <c r="I26" i="116" s="1"/>
  <c r="H13" i="116"/>
  <c r="G13" i="116"/>
  <c r="F13" i="116"/>
  <c r="E13" i="116"/>
  <c r="E26" i="116" s="1"/>
  <c r="D13" i="116"/>
  <c r="D26" i="116" s="1"/>
  <c r="D45" i="116" s="1"/>
  <c r="C13" i="116"/>
  <c r="C26" i="116" s="1"/>
  <c r="C45" i="116" s="1"/>
  <c r="AA50" i="117"/>
  <c r="Y50" i="117"/>
  <c r="X50" i="117"/>
  <c r="Z50" i="117" s="1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AA44" i="117"/>
  <c r="F44" i="117"/>
  <c r="AA43" i="117"/>
  <c r="Y43" i="117"/>
  <c r="X43" i="117"/>
  <c r="Z43" i="117" s="1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Y37" i="117"/>
  <c r="Y44" i="117" s="1"/>
  <c r="X37" i="117"/>
  <c r="W37" i="117"/>
  <c r="W44" i="117" s="1"/>
  <c r="V37" i="117"/>
  <c r="V44" i="117" s="1"/>
  <c r="U37" i="117"/>
  <c r="U44" i="117" s="1"/>
  <c r="T37" i="117"/>
  <c r="T44" i="117" s="1"/>
  <c r="S37" i="117"/>
  <c r="S44" i="117" s="1"/>
  <c r="R37" i="117"/>
  <c r="R44" i="117" s="1"/>
  <c r="Q37" i="117"/>
  <c r="Q44" i="117" s="1"/>
  <c r="P37" i="117"/>
  <c r="P44" i="117" s="1"/>
  <c r="O37" i="117"/>
  <c r="O44" i="117" s="1"/>
  <c r="N37" i="117"/>
  <c r="M37" i="117"/>
  <c r="M44" i="117" s="1"/>
  <c r="L37" i="117"/>
  <c r="L44" i="117" s="1"/>
  <c r="L45" i="117" s="1"/>
  <c r="K37" i="117"/>
  <c r="K44" i="117" s="1"/>
  <c r="J37" i="117"/>
  <c r="J44" i="117" s="1"/>
  <c r="I37" i="117"/>
  <c r="I44" i="117" s="1"/>
  <c r="H37" i="117"/>
  <c r="H44" i="117" s="1"/>
  <c r="G37" i="117"/>
  <c r="G44" i="117" s="1"/>
  <c r="F37" i="117"/>
  <c r="E37" i="117"/>
  <c r="E44" i="117" s="1"/>
  <c r="D37" i="117"/>
  <c r="D44" i="117" s="1"/>
  <c r="C37" i="117"/>
  <c r="C44" i="117" s="1"/>
  <c r="V26" i="117"/>
  <c r="V45" i="117" s="1"/>
  <c r="H26" i="117"/>
  <c r="H45" i="117" s="1"/>
  <c r="AA25" i="117"/>
  <c r="Y25" i="117"/>
  <c r="X25" i="117"/>
  <c r="Z25" i="117" s="1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Y13" i="117"/>
  <c r="X13" i="117"/>
  <c r="X26" i="117" s="1"/>
  <c r="W13" i="117"/>
  <c r="W26" i="117" s="1"/>
  <c r="V13" i="117"/>
  <c r="U13" i="117"/>
  <c r="U26" i="117" s="1"/>
  <c r="U45" i="117" s="1"/>
  <c r="T13" i="117"/>
  <c r="T26" i="117" s="1"/>
  <c r="T45" i="117" s="1"/>
  <c r="S13" i="117"/>
  <c r="S26" i="117" s="1"/>
  <c r="R13" i="117"/>
  <c r="Q13" i="117"/>
  <c r="P13" i="117"/>
  <c r="P26" i="117" s="1"/>
  <c r="O13" i="117"/>
  <c r="O26" i="117" s="1"/>
  <c r="N13" i="117"/>
  <c r="N26" i="117" s="1"/>
  <c r="M13" i="117"/>
  <c r="M26" i="117" s="1"/>
  <c r="M45" i="117" s="1"/>
  <c r="L13" i="117"/>
  <c r="L26" i="117" s="1"/>
  <c r="K13" i="117"/>
  <c r="K26" i="117" s="1"/>
  <c r="J13" i="117"/>
  <c r="I13" i="117"/>
  <c r="H13" i="117"/>
  <c r="G13" i="117"/>
  <c r="G26" i="117" s="1"/>
  <c r="F13" i="117"/>
  <c r="F26" i="117" s="1"/>
  <c r="F45" i="117" s="1"/>
  <c r="E13" i="117"/>
  <c r="E26" i="117" s="1"/>
  <c r="E45" i="117" s="1"/>
  <c r="D13" i="117"/>
  <c r="D26" i="117" s="1"/>
  <c r="C13" i="117"/>
  <c r="C26" i="117" s="1"/>
  <c r="AA50" i="118"/>
  <c r="Y50" i="118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U44" i="118"/>
  <c r="E44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AA44" i="118" s="1"/>
  <c r="Y37" i="118"/>
  <c r="Y44" i="118" s="1"/>
  <c r="X37" i="118"/>
  <c r="W37" i="118"/>
  <c r="W44" i="118" s="1"/>
  <c r="V37" i="118"/>
  <c r="U37" i="118"/>
  <c r="T37" i="118"/>
  <c r="T44" i="118" s="1"/>
  <c r="S37" i="118"/>
  <c r="S44" i="118" s="1"/>
  <c r="R37" i="118"/>
  <c r="R44" i="118" s="1"/>
  <c r="Q37" i="118"/>
  <c r="Q44" i="118" s="1"/>
  <c r="P37" i="118"/>
  <c r="P44" i="118" s="1"/>
  <c r="O37" i="118"/>
  <c r="O44" i="118" s="1"/>
  <c r="N37" i="118"/>
  <c r="M37" i="118"/>
  <c r="M44" i="118" s="1"/>
  <c r="L37" i="118"/>
  <c r="L44" i="118" s="1"/>
  <c r="K37" i="118"/>
  <c r="K44" i="118" s="1"/>
  <c r="J37" i="118"/>
  <c r="J44" i="118" s="1"/>
  <c r="I37" i="118"/>
  <c r="I44" i="118" s="1"/>
  <c r="H37" i="118"/>
  <c r="H44" i="118" s="1"/>
  <c r="G37" i="118"/>
  <c r="G44" i="118" s="1"/>
  <c r="F37" i="118"/>
  <c r="E37" i="118"/>
  <c r="D37" i="118"/>
  <c r="D44" i="118" s="1"/>
  <c r="C37" i="118"/>
  <c r="C44" i="118" s="1"/>
  <c r="V26" i="118"/>
  <c r="N26" i="118"/>
  <c r="AA25" i="118"/>
  <c r="Y25" i="118"/>
  <c r="Z25" i="118" s="1"/>
  <c r="X25" i="118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Y13" i="118"/>
  <c r="X13" i="118"/>
  <c r="Z13" i="118" s="1"/>
  <c r="W13" i="118"/>
  <c r="V13" i="118"/>
  <c r="U13" i="118"/>
  <c r="U26" i="118" s="1"/>
  <c r="U45" i="118" s="1"/>
  <c r="T13" i="118"/>
  <c r="T26" i="118" s="1"/>
  <c r="T45" i="118" s="1"/>
  <c r="S13" i="118"/>
  <c r="R13" i="118"/>
  <c r="R26" i="118" s="1"/>
  <c r="R45" i="118" s="1"/>
  <c r="Q13" i="118"/>
  <c r="P13" i="118"/>
  <c r="P26" i="118" s="1"/>
  <c r="P45" i="118" s="1"/>
  <c r="O13" i="118"/>
  <c r="N13" i="118"/>
  <c r="M13" i="118"/>
  <c r="M26" i="118" s="1"/>
  <c r="L13" i="118"/>
  <c r="L26" i="118" s="1"/>
  <c r="L45" i="118" s="1"/>
  <c r="K13" i="118"/>
  <c r="J13" i="118"/>
  <c r="J26" i="118" s="1"/>
  <c r="J45" i="118" s="1"/>
  <c r="I13" i="118"/>
  <c r="H13" i="118"/>
  <c r="H26" i="118" s="1"/>
  <c r="H45" i="118" s="1"/>
  <c r="G13" i="118"/>
  <c r="F13" i="118"/>
  <c r="F26" i="118" s="1"/>
  <c r="E13" i="118"/>
  <c r="E26" i="118" s="1"/>
  <c r="D13" i="118"/>
  <c r="D26" i="118" s="1"/>
  <c r="D45" i="118" s="1"/>
  <c r="C13" i="118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AA44" i="119"/>
  <c r="AA43" i="119"/>
  <c r="Y43" i="119"/>
  <c r="X43" i="119"/>
  <c r="Z43" i="119" s="1"/>
  <c r="W43" i="119"/>
  <c r="V43" i="119"/>
  <c r="V44" i="119" s="1"/>
  <c r="U43" i="119"/>
  <c r="T43" i="119"/>
  <c r="S43" i="119"/>
  <c r="R43" i="119"/>
  <c r="Q43" i="119"/>
  <c r="P43" i="119"/>
  <c r="O43" i="119"/>
  <c r="N43" i="119"/>
  <c r="N44" i="119" s="1"/>
  <c r="N45" i="119" s="1"/>
  <c r="M43" i="119"/>
  <c r="L43" i="119"/>
  <c r="K43" i="119"/>
  <c r="J43" i="119"/>
  <c r="I43" i="119"/>
  <c r="H43" i="119"/>
  <c r="G43" i="119"/>
  <c r="F43" i="119"/>
  <c r="F44" i="119" s="1"/>
  <c r="E43" i="119"/>
  <c r="D43" i="119"/>
  <c r="C43" i="119"/>
  <c r="AA37" i="119"/>
  <c r="Y37" i="119"/>
  <c r="X37" i="119"/>
  <c r="W37" i="119"/>
  <c r="W44" i="119" s="1"/>
  <c r="V37" i="119"/>
  <c r="U37" i="119"/>
  <c r="U44" i="119" s="1"/>
  <c r="T37" i="119"/>
  <c r="T44" i="119" s="1"/>
  <c r="S37" i="119"/>
  <c r="S44" i="119" s="1"/>
  <c r="R37" i="119"/>
  <c r="R44" i="119" s="1"/>
  <c r="Q37" i="119"/>
  <c r="Q44" i="119" s="1"/>
  <c r="P37" i="119"/>
  <c r="O37" i="119"/>
  <c r="O44" i="119" s="1"/>
  <c r="N37" i="119"/>
  <c r="M37" i="119"/>
  <c r="M44" i="119" s="1"/>
  <c r="L37" i="119"/>
  <c r="L44" i="119" s="1"/>
  <c r="K37" i="119"/>
  <c r="K44" i="119" s="1"/>
  <c r="J37" i="119"/>
  <c r="J44" i="119" s="1"/>
  <c r="I37" i="119"/>
  <c r="I44" i="119" s="1"/>
  <c r="H37" i="119"/>
  <c r="G37" i="119"/>
  <c r="G44" i="119" s="1"/>
  <c r="F37" i="119"/>
  <c r="E37" i="119"/>
  <c r="E44" i="119" s="1"/>
  <c r="D37" i="119"/>
  <c r="D44" i="119" s="1"/>
  <c r="C37" i="119"/>
  <c r="C44" i="119" s="1"/>
  <c r="V26" i="119"/>
  <c r="V45" i="119" s="1"/>
  <c r="J26" i="119"/>
  <c r="J45" i="119" s="1"/>
  <c r="AA25" i="119"/>
  <c r="Y25" i="119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AA26" i="119" s="1"/>
  <c r="Y13" i="119"/>
  <c r="X13" i="119"/>
  <c r="W13" i="119"/>
  <c r="V13" i="119"/>
  <c r="U13" i="119"/>
  <c r="U26" i="119" s="1"/>
  <c r="T13" i="119"/>
  <c r="T26" i="119" s="1"/>
  <c r="T45" i="119" s="1"/>
  <c r="S13" i="119"/>
  <c r="S26" i="119" s="1"/>
  <c r="R13" i="119"/>
  <c r="R26" i="119" s="1"/>
  <c r="Q13" i="119"/>
  <c r="P13" i="119"/>
  <c r="P26" i="119" s="1"/>
  <c r="O13" i="119"/>
  <c r="N13" i="119"/>
  <c r="N26" i="119" s="1"/>
  <c r="M13" i="119"/>
  <c r="M26" i="119" s="1"/>
  <c r="L13" i="119"/>
  <c r="L26" i="119" s="1"/>
  <c r="L45" i="119" s="1"/>
  <c r="K13" i="119"/>
  <c r="K26" i="119" s="1"/>
  <c r="J13" i="119"/>
  <c r="I13" i="119"/>
  <c r="H13" i="119"/>
  <c r="H26" i="119" s="1"/>
  <c r="G13" i="119"/>
  <c r="F13" i="119"/>
  <c r="F26" i="119" s="1"/>
  <c r="E13" i="119"/>
  <c r="E26" i="119" s="1"/>
  <c r="D13" i="119"/>
  <c r="D26" i="119" s="1"/>
  <c r="D45" i="119" s="1"/>
  <c r="C13" i="119"/>
  <c r="C26" i="119" s="1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AA44" i="120"/>
  <c r="S44" i="120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Y37" i="120"/>
  <c r="Y44" i="120" s="1"/>
  <c r="X37" i="120"/>
  <c r="X44" i="120" s="1"/>
  <c r="W37" i="120"/>
  <c r="W44" i="120" s="1"/>
  <c r="W45" i="120" s="1"/>
  <c r="V37" i="120"/>
  <c r="U37" i="120"/>
  <c r="U44" i="120" s="1"/>
  <c r="T37" i="120"/>
  <c r="T44" i="120" s="1"/>
  <c r="S37" i="120"/>
  <c r="R37" i="120"/>
  <c r="R44" i="120" s="1"/>
  <c r="Q37" i="120"/>
  <c r="Q44" i="120" s="1"/>
  <c r="P37" i="120"/>
  <c r="P44" i="120" s="1"/>
  <c r="O37" i="120"/>
  <c r="O44" i="120" s="1"/>
  <c r="O45" i="120" s="1"/>
  <c r="N37" i="120"/>
  <c r="N44" i="120" s="1"/>
  <c r="M37" i="120"/>
  <c r="M44" i="120" s="1"/>
  <c r="L37" i="120"/>
  <c r="L44" i="120" s="1"/>
  <c r="K37" i="120"/>
  <c r="K44" i="120" s="1"/>
  <c r="J37" i="120"/>
  <c r="J44" i="120" s="1"/>
  <c r="I37" i="120"/>
  <c r="I44" i="120" s="1"/>
  <c r="H37" i="120"/>
  <c r="H44" i="120" s="1"/>
  <c r="G37" i="120"/>
  <c r="G44" i="120" s="1"/>
  <c r="F37" i="120"/>
  <c r="E37" i="120"/>
  <c r="E44" i="120" s="1"/>
  <c r="D37" i="120"/>
  <c r="D44" i="120" s="1"/>
  <c r="C37" i="120"/>
  <c r="C44" i="120" s="1"/>
  <c r="X26" i="120"/>
  <c r="V26" i="120"/>
  <c r="P26" i="120"/>
  <c r="N26" i="120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Y13" i="120"/>
  <c r="X13" i="120"/>
  <c r="W13" i="120"/>
  <c r="W26" i="120" s="1"/>
  <c r="V13" i="120"/>
  <c r="U13" i="120"/>
  <c r="T13" i="120"/>
  <c r="T26" i="120" s="1"/>
  <c r="T45" i="120" s="1"/>
  <c r="S13" i="120"/>
  <c r="R13" i="120"/>
  <c r="Q13" i="120"/>
  <c r="P13" i="120"/>
  <c r="O13" i="120"/>
  <c r="O26" i="120" s="1"/>
  <c r="N13" i="120"/>
  <c r="M13" i="120"/>
  <c r="L13" i="120"/>
  <c r="L26" i="120" s="1"/>
  <c r="L45" i="120" s="1"/>
  <c r="K13" i="120"/>
  <c r="J13" i="120"/>
  <c r="J26" i="120" s="1"/>
  <c r="I13" i="120"/>
  <c r="H13" i="120"/>
  <c r="H26" i="120" s="1"/>
  <c r="G13" i="120"/>
  <c r="G26" i="120" s="1"/>
  <c r="F13" i="120"/>
  <c r="F26" i="120" s="1"/>
  <c r="E13" i="120"/>
  <c r="D13" i="120"/>
  <c r="D26" i="120" s="1"/>
  <c r="C13" i="120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S44" i="121"/>
  <c r="R44" i="121"/>
  <c r="O44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AA44" i="121" s="1"/>
  <c r="Y37" i="121"/>
  <c r="Y44" i="121" s="1"/>
  <c r="X37" i="121"/>
  <c r="Z37" i="121" s="1"/>
  <c r="W37" i="121"/>
  <c r="W44" i="121" s="1"/>
  <c r="V37" i="121"/>
  <c r="U37" i="121"/>
  <c r="U44" i="121" s="1"/>
  <c r="T37" i="121"/>
  <c r="S37" i="121"/>
  <c r="R37" i="121"/>
  <c r="Q37" i="121"/>
  <c r="Q44" i="121" s="1"/>
  <c r="P37" i="121"/>
  <c r="P44" i="121" s="1"/>
  <c r="O37" i="121"/>
  <c r="N37" i="121"/>
  <c r="M37" i="121"/>
  <c r="M44" i="121" s="1"/>
  <c r="L37" i="121"/>
  <c r="K37" i="121"/>
  <c r="J37" i="121"/>
  <c r="J44" i="121" s="1"/>
  <c r="I37" i="121"/>
  <c r="I44" i="121" s="1"/>
  <c r="H37" i="121"/>
  <c r="H44" i="121" s="1"/>
  <c r="G37" i="121"/>
  <c r="G44" i="121" s="1"/>
  <c r="F37" i="121"/>
  <c r="E37" i="121"/>
  <c r="E44" i="121" s="1"/>
  <c r="D37" i="121"/>
  <c r="C37" i="121"/>
  <c r="U26" i="121"/>
  <c r="AA25" i="121"/>
  <c r="Y25" i="121"/>
  <c r="X25" i="121"/>
  <c r="W25" i="121"/>
  <c r="V25" i="121"/>
  <c r="U25" i="121"/>
  <c r="T25" i="121"/>
  <c r="S25" i="121"/>
  <c r="S26" i="121" s="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C26" i="121" s="1"/>
  <c r="AA13" i="121"/>
  <c r="Y13" i="121"/>
  <c r="Z13" i="121" s="1"/>
  <c r="X13" i="121"/>
  <c r="W13" i="121"/>
  <c r="V13" i="121"/>
  <c r="V26" i="121" s="1"/>
  <c r="U13" i="121"/>
  <c r="T13" i="121"/>
  <c r="T26" i="121" s="1"/>
  <c r="S13" i="121"/>
  <c r="R13" i="121"/>
  <c r="R26" i="121" s="1"/>
  <c r="Q13" i="121"/>
  <c r="Q26" i="121" s="1"/>
  <c r="Q45" i="121" s="1"/>
  <c r="P13" i="121"/>
  <c r="O13" i="121"/>
  <c r="N13" i="121"/>
  <c r="N26" i="121" s="1"/>
  <c r="M13" i="121"/>
  <c r="M26" i="121" s="1"/>
  <c r="L13" i="121"/>
  <c r="L26" i="121" s="1"/>
  <c r="K13" i="121"/>
  <c r="J13" i="121"/>
  <c r="J26" i="121" s="1"/>
  <c r="I13" i="121"/>
  <c r="I26" i="121" s="1"/>
  <c r="I45" i="121" s="1"/>
  <c r="H13" i="121"/>
  <c r="G13" i="121"/>
  <c r="F13" i="121"/>
  <c r="E13" i="121"/>
  <c r="E26" i="121" s="1"/>
  <c r="D13" i="121"/>
  <c r="D26" i="121" s="1"/>
  <c r="C13" i="121"/>
  <c r="AA50" i="122"/>
  <c r="Z50" i="122"/>
  <c r="Y50" i="122"/>
  <c r="X50" i="122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AA44" i="122"/>
  <c r="S44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C44" i="122" s="1"/>
  <c r="AA37" i="122"/>
  <c r="Z37" i="122"/>
  <c r="Y37" i="122"/>
  <c r="X37" i="122"/>
  <c r="X44" i="122" s="1"/>
  <c r="Z44" i="122" s="1"/>
  <c r="W37" i="122"/>
  <c r="V37" i="122"/>
  <c r="V44" i="122" s="1"/>
  <c r="U37" i="122"/>
  <c r="U44" i="122" s="1"/>
  <c r="T37" i="122"/>
  <c r="S37" i="122"/>
  <c r="R37" i="122"/>
  <c r="R44" i="122" s="1"/>
  <c r="Q37" i="122"/>
  <c r="P37" i="122"/>
  <c r="P44" i="122" s="1"/>
  <c r="O37" i="122"/>
  <c r="N37" i="122"/>
  <c r="N44" i="122" s="1"/>
  <c r="M37" i="122"/>
  <c r="M44" i="122" s="1"/>
  <c r="L37" i="122"/>
  <c r="K37" i="122"/>
  <c r="J37" i="122"/>
  <c r="J44" i="122" s="1"/>
  <c r="I37" i="122"/>
  <c r="H37" i="122"/>
  <c r="H44" i="122" s="1"/>
  <c r="G37" i="122"/>
  <c r="F37" i="122"/>
  <c r="F44" i="122" s="1"/>
  <c r="E37" i="122"/>
  <c r="E44" i="122" s="1"/>
  <c r="D37" i="122"/>
  <c r="C37" i="122"/>
  <c r="X26" i="122"/>
  <c r="X45" i="122" s="1"/>
  <c r="Z45" i="122" s="1"/>
  <c r="P26" i="122"/>
  <c r="F26" i="122"/>
  <c r="AA25" i="122"/>
  <c r="Y25" i="122"/>
  <c r="X25" i="122"/>
  <c r="Z25" i="122" s="1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AA26" i="122" s="1"/>
  <c r="Z13" i="122"/>
  <c r="Y13" i="122"/>
  <c r="X13" i="122"/>
  <c r="W13" i="122"/>
  <c r="V13" i="122"/>
  <c r="V26" i="122" s="1"/>
  <c r="U13" i="122"/>
  <c r="U26" i="122" s="1"/>
  <c r="T13" i="122"/>
  <c r="T26" i="122" s="1"/>
  <c r="S13" i="122"/>
  <c r="R13" i="122"/>
  <c r="Q13" i="122"/>
  <c r="P13" i="122"/>
  <c r="O13" i="122"/>
  <c r="N13" i="122"/>
  <c r="N26" i="122" s="1"/>
  <c r="M13" i="122"/>
  <c r="M26" i="122" s="1"/>
  <c r="L13" i="122"/>
  <c r="L26" i="122" s="1"/>
  <c r="K13" i="122"/>
  <c r="J13" i="122"/>
  <c r="I13" i="122"/>
  <c r="H13" i="122"/>
  <c r="H26" i="122" s="1"/>
  <c r="G13" i="122"/>
  <c r="F13" i="122"/>
  <c r="E13" i="122"/>
  <c r="E26" i="122" s="1"/>
  <c r="D13" i="122"/>
  <c r="D26" i="122" s="1"/>
  <c r="C13" i="122"/>
  <c r="AA50" i="123"/>
  <c r="Y50" i="123"/>
  <c r="Z50" i="123" s="1"/>
  <c r="X50" i="123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U44" i="123"/>
  <c r="M44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AA44" i="123" s="1"/>
  <c r="Y37" i="123"/>
  <c r="Y44" i="123" s="1"/>
  <c r="X37" i="123"/>
  <c r="X44" i="123" s="1"/>
  <c r="Z44" i="123" s="1"/>
  <c r="W37" i="123"/>
  <c r="W44" i="123" s="1"/>
  <c r="V37" i="123"/>
  <c r="V44" i="123" s="1"/>
  <c r="U37" i="123"/>
  <c r="T37" i="123"/>
  <c r="S37" i="123"/>
  <c r="S44" i="123" s="1"/>
  <c r="R37" i="123"/>
  <c r="R44" i="123" s="1"/>
  <c r="Q37" i="123"/>
  <c r="Q44" i="123" s="1"/>
  <c r="P37" i="123"/>
  <c r="P44" i="123" s="1"/>
  <c r="O37" i="123"/>
  <c r="O44" i="123" s="1"/>
  <c r="N37" i="123"/>
  <c r="N44" i="123" s="1"/>
  <c r="M37" i="123"/>
  <c r="L37" i="123"/>
  <c r="K37" i="123"/>
  <c r="K44" i="123" s="1"/>
  <c r="J37" i="123"/>
  <c r="J44" i="123" s="1"/>
  <c r="I37" i="123"/>
  <c r="I44" i="123" s="1"/>
  <c r="H37" i="123"/>
  <c r="H44" i="123" s="1"/>
  <c r="G37" i="123"/>
  <c r="G44" i="123" s="1"/>
  <c r="F37" i="123"/>
  <c r="F44" i="123" s="1"/>
  <c r="E37" i="123"/>
  <c r="E44" i="123" s="1"/>
  <c r="D37" i="123"/>
  <c r="C37" i="123"/>
  <c r="C44" i="123" s="1"/>
  <c r="X26" i="123"/>
  <c r="X45" i="123" s="1"/>
  <c r="P26" i="123"/>
  <c r="P45" i="123" s="1"/>
  <c r="H26" i="123"/>
  <c r="AA25" i="123"/>
  <c r="Y25" i="123"/>
  <c r="X25" i="123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Y13" i="123"/>
  <c r="Y26" i="123" s="1"/>
  <c r="Y45" i="123" s="1"/>
  <c r="X13" i="123"/>
  <c r="Z13" i="123" s="1"/>
  <c r="W13" i="123"/>
  <c r="V13" i="123"/>
  <c r="V26" i="123" s="1"/>
  <c r="U13" i="123"/>
  <c r="U26" i="123" s="1"/>
  <c r="U45" i="123" s="1"/>
  <c r="T13" i="123"/>
  <c r="S13" i="123"/>
  <c r="S26" i="123" s="1"/>
  <c r="S45" i="123" s="1"/>
  <c r="R13" i="123"/>
  <c r="R26" i="123" s="1"/>
  <c r="Q13" i="123"/>
  <c r="Q26" i="123" s="1"/>
  <c r="Q45" i="123" s="1"/>
  <c r="P13" i="123"/>
  <c r="O13" i="123"/>
  <c r="N13" i="123"/>
  <c r="N26" i="123" s="1"/>
  <c r="M13" i="123"/>
  <c r="M26" i="123" s="1"/>
  <c r="M45" i="123" s="1"/>
  <c r="L13" i="123"/>
  <c r="K13" i="123"/>
  <c r="K26" i="123" s="1"/>
  <c r="K45" i="123" s="1"/>
  <c r="J13" i="123"/>
  <c r="J26" i="123" s="1"/>
  <c r="I13" i="123"/>
  <c r="I26" i="123" s="1"/>
  <c r="I45" i="123" s="1"/>
  <c r="H13" i="123"/>
  <c r="G13" i="123"/>
  <c r="F13" i="123"/>
  <c r="F26" i="123" s="1"/>
  <c r="E13" i="123"/>
  <c r="E26" i="123" s="1"/>
  <c r="E45" i="123" s="1"/>
  <c r="D13" i="123"/>
  <c r="C13" i="123"/>
  <c r="C26" i="123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AA44" i="124"/>
  <c r="S44" i="124"/>
  <c r="K44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Y37" i="124"/>
  <c r="Y44" i="124" s="1"/>
  <c r="X37" i="124"/>
  <c r="X44" i="124" s="1"/>
  <c r="W37" i="124"/>
  <c r="W44" i="124" s="1"/>
  <c r="V37" i="124"/>
  <c r="U37" i="124"/>
  <c r="U44" i="124" s="1"/>
  <c r="T37" i="124"/>
  <c r="S37" i="124"/>
  <c r="R37" i="124"/>
  <c r="R44" i="124" s="1"/>
  <c r="Q37" i="124"/>
  <c r="Q44" i="124" s="1"/>
  <c r="P37" i="124"/>
  <c r="P44" i="124" s="1"/>
  <c r="O37" i="124"/>
  <c r="O44" i="124" s="1"/>
  <c r="N37" i="124"/>
  <c r="M37" i="124"/>
  <c r="M44" i="124" s="1"/>
  <c r="L37" i="124"/>
  <c r="K37" i="124"/>
  <c r="J37" i="124"/>
  <c r="J44" i="124" s="1"/>
  <c r="I37" i="124"/>
  <c r="I44" i="124" s="1"/>
  <c r="H37" i="124"/>
  <c r="H44" i="124" s="1"/>
  <c r="G37" i="124"/>
  <c r="G44" i="124" s="1"/>
  <c r="F37" i="124"/>
  <c r="E37" i="124"/>
  <c r="E44" i="124" s="1"/>
  <c r="D37" i="124"/>
  <c r="C37" i="124"/>
  <c r="C44" i="124" s="1"/>
  <c r="V26" i="124"/>
  <c r="AA25" i="124"/>
  <c r="Y25" i="124"/>
  <c r="Y26" i="124" s="1"/>
  <c r="X25" i="124"/>
  <c r="W25" i="124"/>
  <c r="W26" i="124" s="1"/>
  <c r="W45" i="124" s="1"/>
  <c r="V25" i="124"/>
  <c r="U25" i="124"/>
  <c r="T25" i="124"/>
  <c r="S25" i="124"/>
  <c r="R25" i="124"/>
  <c r="Q25" i="124"/>
  <c r="Q26" i="124" s="1"/>
  <c r="P25" i="124"/>
  <c r="O25" i="124"/>
  <c r="O26" i="124" s="1"/>
  <c r="O45" i="124" s="1"/>
  <c r="N25" i="124"/>
  <c r="M25" i="124"/>
  <c r="L25" i="124"/>
  <c r="K25" i="124"/>
  <c r="J25" i="124"/>
  <c r="I25" i="124"/>
  <c r="I26" i="124" s="1"/>
  <c r="H25" i="124"/>
  <c r="G25" i="124"/>
  <c r="G26" i="124" s="1"/>
  <c r="G45" i="124" s="1"/>
  <c r="F25" i="124"/>
  <c r="E25" i="124"/>
  <c r="D25" i="124"/>
  <c r="C25" i="124"/>
  <c r="AA13" i="124"/>
  <c r="AA26" i="124" s="1"/>
  <c r="Y13" i="124"/>
  <c r="X13" i="124"/>
  <c r="W13" i="124"/>
  <c r="V13" i="124"/>
  <c r="U13" i="124"/>
  <c r="U26" i="124" s="1"/>
  <c r="T13" i="124"/>
  <c r="T26" i="124" s="1"/>
  <c r="S13" i="124"/>
  <c r="R13" i="124"/>
  <c r="R26" i="124" s="1"/>
  <c r="R45" i="124" s="1"/>
  <c r="Q13" i="124"/>
  <c r="P13" i="124"/>
  <c r="P26" i="124" s="1"/>
  <c r="P45" i="124" s="1"/>
  <c r="O13" i="124"/>
  <c r="N13" i="124"/>
  <c r="N26" i="124" s="1"/>
  <c r="M13" i="124"/>
  <c r="M26" i="124" s="1"/>
  <c r="L13" i="124"/>
  <c r="L26" i="124" s="1"/>
  <c r="K13" i="124"/>
  <c r="J13" i="124"/>
  <c r="J26" i="124" s="1"/>
  <c r="J45" i="124" s="1"/>
  <c r="I13" i="124"/>
  <c r="H13" i="124"/>
  <c r="H26" i="124" s="1"/>
  <c r="G13" i="124"/>
  <c r="F13" i="124"/>
  <c r="F26" i="124" s="1"/>
  <c r="E13" i="124"/>
  <c r="E26" i="124" s="1"/>
  <c r="D13" i="124"/>
  <c r="D26" i="124" s="1"/>
  <c r="C13" i="124"/>
  <c r="AA50" i="125"/>
  <c r="Y50" i="125"/>
  <c r="X50" i="125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K44" i="125"/>
  <c r="E44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Y44" i="125" s="1"/>
  <c r="X37" i="125"/>
  <c r="X44" i="125" s="1"/>
  <c r="W37" i="125"/>
  <c r="W44" i="125" s="1"/>
  <c r="V37" i="125"/>
  <c r="U37" i="125"/>
  <c r="U44" i="125" s="1"/>
  <c r="T37" i="125"/>
  <c r="S37" i="125"/>
  <c r="S44" i="125" s="1"/>
  <c r="R37" i="125"/>
  <c r="R44" i="125" s="1"/>
  <c r="Q37" i="125"/>
  <c r="Q44" i="125" s="1"/>
  <c r="P37" i="125"/>
  <c r="P44" i="125" s="1"/>
  <c r="O37" i="125"/>
  <c r="O44" i="125" s="1"/>
  <c r="N37" i="125"/>
  <c r="M37" i="125"/>
  <c r="M44" i="125" s="1"/>
  <c r="L37" i="125"/>
  <c r="K37" i="125"/>
  <c r="J37" i="125"/>
  <c r="J44" i="125" s="1"/>
  <c r="I37" i="125"/>
  <c r="I44" i="125" s="1"/>
  <c r="H37" i="125"/>
  <c r="H44" i="125" s="1"/>
  <c r="G37" i="125"/>
  <c r="G44" i="125" s="1"/>
  <c r="F37" i="125"/>
  <c r="E37" i="125"/>
  <c r="D37" i="125"/>
  <c r="C37" i="125"/>
  <c r="C44" i="125" s="1"/>
  <c r="N26" i="125"/>
  <c r="H26" i="125"/>
  <c r="H45" i="125" s="1"/>
  <c r="AA25" i="125"/>
  <c r="Y25" i="125"/>
  <c r="Y26" i="125" s="1"/>
  <c r="Y45" i="125" s="1"/>
  <c r="X25" i="125"/>
  <c r="W25" i="125"/>
  <c r="V25" i="125"/>
  <c r="U25" i="125"/>
  <c r="T25" i="125"/>
  <c r="S25" i="125"/>
  <c r="R25" i="125"/>
  <c r="Q25" i="125"/>
  <c r="Q26" i="125" s="1"/>
  <c r="Q45" i="125" s="1"/>
  <c r="P25" i="125"/>
  <c r="O25" i="125"/>
  <c r="N25" i="125"/>
  <c r="M25" i="125"/>
  <c r="L25" i="125"/>
  <c r="K25" i="125"/>
  <c r="J25" i="125"/>
  <c r="I25" i="125"/>
  <c r="I26" i="125" s="1"/>
  <c r="I45" i="125" s="1"/>
  <c r="H25" i="125"/>
  <c r="G25" i="125"/>
  <c r="F25" i="125"/>
  <c r="E25" i="125"/>
  <c r="D25" i="125"/>
  <c r="C25" i="125"/>
  <c r="AA13" i="125"/>
  <c r="AA26" i="125" s="1"/>
  <c r="Z13" i="125"/>
  <c r="Y13" i="125"/>
  <c r="X13" i="125"/>
  <c r="X26" i="125" s="1"/>
  <c r="X45" i="125" s="1"/>
  <c r="Z45" i="125" s="1"/>
  <c r="W13" i="125"/>
  <c r="V13" i="125"/>
  <c r="V26" i="125" s="1"/>
  <c r="U13" i="125"/>
  <c r="T13" i="125"/>
  <c r="T26" i="125" s="1"/>
  <c r="S13" i="125"/>
  <c r="R13" i="125"/>
  <c r="Q13" i="125"/>
  <c r="P13" i="125"/>
  <c r="P26" i="125" s="1"/>
  <c r="P45" i="125" s="1"/>
  <c r="O13" i="125"/>
  <c r="N13" i="125"/>
  <c r="M13" i="125"/>
  <c r="L13" i="125"/>
  <c r="L26" i="125" s="1"/>
  <c r="K13" i="125"/>
  <c r="J13" i="125"/>
  <c r="I13" i="125"/>
  <c r="H13" i="125"/>
  <c r="G13" i="125"/>
  <c r="F13" i="125"/>
  <c r="F26" i="125" s="1"/>
  <c r="E13" i="125"/>
  <c r="D13" i="125"/>
  <c r="D26" i="125" s="1"/>
  <c r="C13" i="125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M44" i="126"/>
  <c r="E44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AA44" i="126" s="1"/>
  <c r="Y37" i="126"/>
  <c r="Y44" i="126" s="1"/>
  <c r="X37" i="126"/>
  <c r="X44" i="126" s="1"/>
  <c r="Z44" i="126" s="1"/>
  <c r="W37" i="126"/>
  <c r="W44" i="126" s="1"/>
  <c r="V37" i="126"/>
  <c r="U37" i="126"/>
  <c r="U44" i="126" s="1"/>
  <c r="T37" i="126"/>
  <c r="S37" i="126"/>
  <c r="S44" i="126" s="1"/>
  <c r="R37" i="126"/>
  <c r="R44" i="126" s="1"/>
  <c r="Q37" i="126"/>
  <c r="Q44" i="126" s="1"/>
  <c r="P37" i="126"/>
  <c r="P44" i="126" s="1"/>
  <c r="O37" i="126"/>
  <c r="O44" i="126" s="1"/>
  <c r="N37" i="126"/>
  <c r="M37" i="126"/>
  <c r="L37" i="126"/>
  <c r="K37" i="126"/>
  <c r="K44" i="126" s="1"/>
  <c r="J37" i="126"/>
  <c r="J44" i="126" s="1"/>
  <c r="I37" i="126"/>
  <c r="I44" i="126" s="1"/>
  <c r="H37" i="126"/>
  <c r="H44" i="126" s="1"/>
  <c r="G37" i="126"/>
  <c r="G44" i="126" s="1"/>
  <c r="F37" i="126"/>
  <c r="E37" i="126"/>
  <c r="D37" i="126"/>
  <c r="C37" i="126"/>
  <c r="C44" i="126" s="1"/>
  <c r="X26" i="126"/>
  <c r="X45" i="126" s="1"/>
  <c r="Z45" i="126" s="1"/>
  <c r="H26" i="126"/>
  <c r="H45" i="126" s="1"/>
  <c r="AA25" i="126"/>
  <c r="Z25" i="126"/>
  <c r="Y25" i="126"/>
  <c r="Y26" i="126" s="1"/>
  <c r="Y45" i="126" s="1"/>
  <c r="X25" i="126"/>
  <c r="W25" i="126"/>
  <c r="V25" i="126"/>
  <c r="U25" i="126"/>
  <c r="T25" i="126"/>
  <c r="S25" i="126"/>
  <c r="R25" i="126"/>
  <c r="Q25" i="126"/>
  <c r="Q26" i="126" s="1"/>
  <c r="Q45" i="126" s="1"/>
  <c r="P25" i="126"/>
  <c r="O25" i="126"/>
  <c r="N25" i="126"/>
  <c r="M25" i="126"/>
  <c r="L25" i="126"/>
  <c r="K25" i="126"/>
  <c r="J25" i="126"/>
  <c r="I25" i="126"/>
  <c r="I26" i="126" s="1"/>
  <c r="I45" i="126" s="1"/>
  <c r="H25" i="126"/>
  <c r="G25" i="126"/>
  <c r="F25" i="126"/>
  <c r="E25" i="126"/>
  <c r="D25" i="126"/>
  <c r="C25" i="126"/>
  <c r="AA13" i="126"/>
  <c r="AA26" i="126" s="1"/>
  <c r="Z13" i="126"/>
  <c r="Y13" i="126"/>
  <c r="X13" i="126"/>
  <c r="W13" i="126"/>
  <c r="V13" i="126"/>
  <c r="V26" i="126" s="1"/>
  <c r="U13" i="126"/>
  <c r="T13" i="126"/>
  <c r="T26" i="126" s="1"/>
  <c r="S13" i="126"/>
  <c r="S26" i="126" s="1"/>
  <c r="R13" i="126"/>
  <c r="Q13" i="126"/>
  <c r="P13" i="126"/>
  <c r="P26" i="126" s="1"/>
  <c r="P45" i="126" s="1"/>
  <c r="O13" i="126"/>
  <c r="N13" i="126"/>
  <c r="N26" i="126" s="1"/>
  <c r="M13" i="126"/>
  <c r="L13" i="126"/>
  <c r="L26" i="126" s="1"/>
  <c r="K13" i="126"/>
  <c r="K26" i="126" s="1"/>
  <c r="J13" i="126"/>
  <c r="I13" i="126"/>
  <c r="H13" i="126"/>
  <c r="G13" i="126"/>
  <c r="F13" i="126"/>
  <c r="F26" i="126" s="1"/>
  <c r="E13" i="126"/>
  <c r="D13" i="126"/>
  <c r="D26" i="126" s="1"/>
  <c r="C13" i="126"/>
  <c r="C26" i="126" s="1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M44" i="127"/>
  <c r="E44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AA44" i="127" s="1"/>
  <c r="Y37" i="127"/>
  <c r="Y44" i="127" s="1"/>
  <c r="X37" i="127"/>
  <c r="X44" i="127" s="1"/>
  <c r="Z44" i="127" s="1"/>
  <c r="W37" i="127"/>
  <c r="W44" i="127" s="1"/>
  <c r="V37" i="127"/>
  <c r="U37" i="127"/>
  <c r="U44" i="127" s="1"/>
  <c r="T37" i="127"/>
  <c r="S37" i="127"/>
  <c r="S44" i="127" s="1"/>
  <c r="R37" i="127"/>
  <c r="R44" i="127" s="1"/>
  <c r="Q37" i="127"/>
  <c r="Q44" i="127" s="1"/>
  <c r="P37" i="127"/>
  <c r="P44" i="127" s="1"/>
  <c r="O37" i="127"/>
  <c r="O44" i="127" s="1"/>
  <c r="N37" i="127"/>
  <c r="M37" i="127"/>
  <c r="L37" i="127"/>
  <c r="K37" i="127"/>
  <c r="K44" i="127" s="1"/>
  <c r="J37" i="127"/>
  <c r="J44" i="127" s="1"/>
  <c r="I37" i="127"/>
  <c r="I44" i="127" s="1"/>
  <c r="H37" i="127"/>
  <c r="H44" i="127" s="1"/>
  <c r="G37" i="127"/>
  <c r="G44" i="127" s="1"/>
  <c r="F37" i="127"/>
  <c r="E37" i="127"/>
  <c r="D37" i="127"/>
  <c r="C37" i="127"/>
  <c r="C44" i="127" s="1"/>
  <c r="X26" i="127"/>
  <c r="X45" i="127" s="1"/>
  <c r="Z45" i="127" s="1"/>
  <c r="H26" i="127"/>
  <c r="H45" i="127" s="1"/>
  <c r="AA25" i="127"/>
  <c r="Z25" i="127"/>
  <c r="Y25" i="127"/>
  <c r="Y26" i="127" s="1"/>
  <c r="Y45" i="127" s="1"/>
  <c r="X25" i="127"/>
  <c r="W25" i="127"/>
  <c r="V25" i="127"/>
  <c r="U25" i="127"/>
  <c r="T25" i="127"/>
  <c r="S25" i="127"/>
  <c r="R25" i="127"/>
  <c r="Q25" i="127"/>
  <c r="Q26" i="127" s="1"/>
  <c r="Q45" i="127" s="1"/>
  <c r="P25" i="127"/>
  <c r="O25" i="127"/>
  <c r="N25" i="127"/>
  <c r="M25" i="127"/>
  <c r="L25" i="127"/>
  <c r="K25" i="127"/>
  <c r="J25" i="127"/>
  <c r="I25" i="127"/>
  <c r="I26" i="127" s="1"/>
  <c r="I45" i="127" s="1"/>
  <c r="H25" i="127"/>
  <c r="G25" i="127"/>
  <c r="F25" i="127"/>
  <c r="E25" i="127"/>
  <c r="D25" i="127"/>
  <c r="C25" i="127"/>
  <c r="AA13" i="127"/>
  <c r="Z13" i="127"/>
  <c r="Y13" i="127"/>
  <c r="X13" i="127"/>
  <c r="W13" i="127"/>
  <c r="V13" i="127"/>
  <c r="V26" i="127" s="1"/>
  <c r="U13" i="127"/>
  <c r="T13" i="127"/>
  <c r="T26" i="127" s="1"/>
  <c r="S13" i="127"/>
  <c r="R13" i="127"/>
  <c r="R26" i="127" s="1"/>
  <c r="Q13" i="127"/>
  <c r="P13" i="127"/>
  <c r="P26" i="127" s="1"/>
  <c r="P45" i="127" s="1"/>
  <c r="O13" i="127"/>
  <c r="N13" i="127"/>
  <c r="N26" i="127" s="1"/>
  <c r="M13" i="127"/>
  <c r="L13" i="127"/>
  <c r="L26" i="127" s="1"/>
  <c r="K13" i="127"/>
  <c r="J13" i="127"/>
  <c r="J26" i="127" s="1"/>
  <c r="I13" i="127"/>
  <c r="H13" i="127"/>
  <c r="G13" i="127"/>
  <c r="F13" i="127"/>
  <c r="F26" i="127" s="1"/>
  <c r="E13" i="127"/>
  <c r="D13" i="127"/>
  <c r="D26" i="127" s="1"/>
  <c r="C13" i="127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AA44" i="128" s="1"/>
  <c r="Y37" i="128"/>
  <c r="Y44" i="128" s="1"/>
  <c r="X37" i="128"/>
  <c r="X44" i="128" s="1"/>
  <c r="Z44" i="128" s="1"/>
  <c r="W37" i="128"/>
  <c r="W44" i="128" s="1"/>
  <c r="V37" i="128"/>
  <c r="U37" i="128"/>
  <c r="U44" i="128" s="1"/>
  <c r="T37" i="128"/>
  <c r="S37" i="128"/>
  <c r="S44" i="128" s="1"/>
  <c r="R37" i="128"/>
  <c r="R44" i="128" s="1"/>
  <c r="Q37" i="128"/>
  <c r="Q44" i="128" s="1"/>
  <c r="P37" i="128"/>
  <c r="P44" i="128" s="1"/>
  <c r="O37" i="128"/>
  <c r="O44" i="128" s="1"/>
  <c r="N37" i="128"/>
  <c r="M37" i="128"/>
  <c r="M44" i="128" s="1"/>
  <c r="L37" i="128"/>
  <c r="K37" i="128"/>
  <c r="K44" i="128" s="1"/>
  <c r="J37" i="128"/>
  <c r="J44" i="128" s="1"/>
  <c r="I37" i="128"/>
  <c r="I44" i="128" s="1"/>
  <c r="H37" i="128"/>
  <c r="H44" i="128" s="1"/>
  <c r="G37" i="128"/>
  <c r="G44" i="128" s="1"/>
  <c r="F37" i="128"/>
  <c r="E37" i="128"/>
  <c r="E44" i="128" s="1"/>
  <c r="D37" i="128"/>
  <c r="C37" i="128"/>
  <c r="C44" i="128" s="1"/>
  <c r="N26" i="128"/>
  <c r="F26" i="128"/>
  <c r="AA25" i="128"/>
  <c r="Y25" i="128"/>
  <c r="X25" i="128"/>
  <c r="Z25" i="128" s="1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Y13" i="128"/>
  <c r="X13" i="128"/>
  <c r="X26" i="128" s="1"/>
  <c r="W13" i="128"/>
  <c r="V13" i="128"/>
  <c r="V26" i="128" s="1"/>
  <c r="U13" i="128"/>
  <c r="U26" i="128" s="1"/>
  <c r="U45" i="128" s="1"/>
  <c r="T13" i="128"/>
  <c r="T26" i="128" s="1"/>
  <c r="S13" i="128"/>
  <c r="S26" i="128" s="1"/>
  <c r="R13" i="128"/>
  <c r="R26" i="128" s="1"/>
  <c r="Q13" i="128"/>
  <c r="P13" i="128"/>
  <c r="P26" i="128" s="1"/>
  <c r="O13" i="128"/>
  <c r="N13" i="128"/>
  <c r="M13" i="128"/>
  <c r="M26" i="128" s="1"/>
  <c r="M45" i="128" s="1"/>
  <c r="L13" i="128"/>
  <c r="L26" i="128" s="1"/>
  <c r="K13" i="128"/>
  <c r="K26" i="128" s="1"/>
  <c r="J13" i="128"/>
  <c r="J26" i="128" s="1"/>
  <c r="I13" i="128"/>
  <c r="H13" i="128"/>
  <c r="H26" i="128" s="1"/>
  <c r="G13" i="128"/>
  <c r="F13" i="128"/>
  <c r="E13" i="128"/>
  <c r="E26" i="128" s="1"/>
  <c r="E45" i="128" s="1"/>
  <c r="D13" i="128"/>
  <c r="D26" i="128" s="1"/>
  <c r="C13" i="128"/>
  <c r="C26" i="128" s="1"/>
  <c r="AA50" i="129"/>
  <c r="Y50" i="129"/>
  <c r="Z50" i="129" s="1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AA44" i="129" s="1"/>
  <c r="Y37" i="129"/>
  <c r="Y44" i="129" s="1"/>
  <c r="X37" i="129"/>
  <c r="X44" i="129" s="1"/>
  <c r="W37" i="129"/>
  <c r="W44" i="129" s="1"/>
  <c r="V37" i="129"/>
  <c r="U37" i="129"/>
  <c r="U44" i="129" s="1"/>
  <c r="T37" i="129"/>
  <c r="S37" i="129"/>
  <c r="S44" i="129" s="1"/>
  <c r="R37" i="129"/>
  <c r="R44" i="129" s="1"/>
  <c r="Q37" i="129"/>
  <c r="Q44" i="129" s="1"/>
  <c r="P37" i="129"/>
  <c r="P44" i="129" s="1"/>
  <c r="O37" i="129"/>
  <c r="O44" i="129" s="1"/>
  <c r="N37" i="129"/>
  <c r="M37" i="129"/>
  <c r="M44" i="129" s="1"/>
  <c r="L37" i="129"/>
  <c r="K37" i="129"/>
  <c r="K44" i="129" s="1"/>
  <c r="J37" i="129"/>
  <c r="J44" i="129" s="1"/>
  <c r="I37" i="129"/>
  <c r="I44" i="129" s="1"/>
  <c r="H37" i="129"/>
  <c r="H44" i="129" s="1"/>
  <c r="G37" i="129"/>
  <c r="G44" i="129" s="1"/>
  <c r="F37" i="129"/>
  <c r="E37" i="129"/>
  <c r="E44" i="129" s="1"/>
  <c r="D37" i="129"/>
  <c r="C37" i="129"/>
  <c r="C44" i="129" s="1"/>
  <c r="N26" i="129"/>
  <c r="F26" i="129"/>
  <c r="AA25" i="129"/>
  <c r="Y25" i="129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Y13" i="129"/>
  <c r="X13" i="129"/>
  <c r="X26" i="129" s="1"/>
  <c r="W13" i="129"/>
  <c r="V13" i="129"/>
  <c r="V26" i="129" s="1"/>
  <c r="U13" i="129"/>
  <c r="U26" i="129" s="1"/>
  <c r="T13" i="129"/>
  <c r="T26" i="129" s="1"/>
  <c r="S13" i="129"/>
  <c r="S26" i="129" s="1"/>
  <c r="R13" i="129"/>
  <c r="R26" i="129" s="1"/>
  <c r="R45" i="129" s="1"/>
  <c r="Q13" i="129"/>
  <c r="P13" i="129"/>
  <c r="P26" i="129" s="1"/>
  <c r="O13" i="129"/>
  <c r="N13" i="129"/>
  <c r="M13" i="129"/>
  <c r="M26" i="129" s="1"/>
  <c r="L13" i="129"/>
  <c r="L26" i="129" s="1"/>
  <c r="K13" i="129"/>
  <c r="K26" i="129" s="1"/>
  <c r="J13" i="129"/>
  <c r="J26" i="129" s="1"/>
  <c r="J45" i="129" s="1"/>
  <c r="I13" i="129"/>
  <c r="H13" i="129"/>
  <c r="H26" i="129" s="1"/>
  <c r="G13" i="129"/>
  <c r="F13" i="129"/>
  <c r="E13" i="129"/>
  <c r="E26" i="129" s="1"/>
  <c r="D13" i="129"/>
  <c r="D26" i="129" s="1"/>
  <c r="C13" i="129"/>
  <c r="C26" i="129" s="1"/>
  <c r="AA50" i="130"/>
  <c r="Z50" i="130"/>
  <c r="Y50" i="130"/>
  <c r="X50" i="130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S44" i="130"/>
  <c r="K44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AA44" i="130" s="1"/>
  <c r="Y37" i="130"/>
  <c r="Y44" i="130" s="1"/>
  <c r="X37" i="130"/>
  <c r="X44" i="130" s="1"/>
  <c r="Z44" i="130" s="1"/>
  <c r="W37" i="130"/>
  <c r="W44" i="130" s="1"/>
  <c r="V37" i="130"/>
  <c r="U37" i="130"/>
  <c r="U44" i="130" s="1"/>
  <c r="T37" i="130"/>
  <c r="S37" i="130"/>
  <c r="R37" i="130"/>
  <c r="R44" i="130" s="1"/>
  <c r="Q37" i="130"/>
  <c r="Q44" i="130" s="1"/>
  <c r="P37" i="130"/>
  <c r="P44" i="130" s="1"/>
  <c r="O37" i="130"/>
  <c r="O44" i="130" s="1"/>
  <c r="N37" i="130"/>
  <c r="M37" i="130"/>
  <c r="M44" i="130" s="1"/>
  <c r="L37" i="130"/>
  <c r="K37" i="130"/>
  <c r="J37" i="130"/>
  <c r="J44" i="130" s="1"/>
  <c r="I37" i="130"/>
  <c r="I44" i="130" s="1"/>
  <c r="H37" i="130"/>
  <c r="H44" i="130" s="1"/>
  <c r="G37" i="130"/>
  <c r="G44" i="130" s="1"/>
  <c r="F37" i="130"/>
  <c r="E37" i="130"/>
  <c r="E44" i="130" s="1"/>
  <c r="D37" i="130"/>
  <c r="C37" i="130"/>
  <c r="C44" i="130" s="1"/>
  <c r="V26" i="130"/>
  <c r="N26" i="130"/>
  <c r="F26" i="130"/>
  <c r="AA25" i="130"/>
  <c r="Y25" i="130"/>
  <c r="X25" i="130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AA45" i="130" s="1"/>
  <c r="Y13" i="130"/>
  <c r="X13" i="130"/>
  <c r="X26" i="130" s="1"/>
  <c r="W13" i="130"/>
  <c r="V13" i="130"/>
  <c r="U13" i="130"/>
  <c r="U26" i="130" s="1"/>
  <c r="T13" i="130"/>
  <c r="T26" i="130" s="1"/>
  <c r="S13" i="130"/>
  <c r="S26" i="130" s="1"/>
  <c r="S45" i="130" s="1"/>
  <c r="R13" i="130"/>
  <c r="R26" i="130" s="1"/>
  <c r="R45" i="130" s="1"/>
  <c r="Q13" i="130"/>
  <c r="P13" i="130"/>
  <c r="P26" i="130" s="1"/>
  <c r="P45" i="130" s="1"/>
  <c r="O13" i="130"/>
  <c r="N13" i="130"/>
  <c r="M13" i="130"/>
  <c r="M26" i="130" s="1"/>
  <c r="L13" i="130"/>
  <c r="L26" i="130" s="1"/>
  <c r="K13" i="130"/>
  <c r="K26" i="130" s="1"/>
  <c r="K45" i="130" s="1"/>
  <c r="J13" i="130"/>
  <c r="J26" i="130" s="1"/>
  <c r="J45" i="130" s="1"/>
  <c r="I13" i="130"/>
  <c r="H13" i="130"/>
  <c r="H26" i="130" s="1"/>
  <c r="H45" i="130" s="1"/>
  <c r="G13" i="130"/>
  <c r="F13" i="130"/>
  <c r="E13" i="130"/>
  <c r="E26" i="130" s="1"/>
  <c r="D13" i="130"/>
  <c r="D26" i="130" s="1"/>
  <c r="C13" i="130"/>
  <c r="C26" i="130" s="1"/>
  <c r="C45" i="130" s="1"/>
  <c r="AA50" i="131"/>
  <c r="Y50" i="131"/>
  <c r="X50" i="13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AA44" i="131"/>
  <c r="S44" i="131"/>
  <c r="K44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Y37" i="131"/>
  <c r="Y44" i="131" s="1"/>
  <c r="X37" i="131"/>
  <c r="X44" i="131" s="1"/>
  <c r="Z44" i="131" s="1"/>
  <c r="W37" i="131"/>
  <c r="W44" i="131" s="1"/>
  <c r="V37" i="131"/>
  <c r="U37" i="131"/>
  <c r="U44" i="131" s="1"/>
  <c r="T37" i="131"/>
  <c r="S37" i="131"/>
  <c r="R37" i="131"/>
  <c r="R44" i="131" s="1"/>
  <c r="Q37" i="131"/>
  <c r="Q44" i="131" s="1"/>
  <c r="P37" i="131"/>
  <c r="P44" i="131" s="1"/>
  <c r="O37" i="131"/>
  <c r="O44" i="131" s="1"/>
  <c r="N37" i="131"/>
  <c r="M37" i="131"/>
  <c r="M44" i="131" s="1"/>
  <c r="L37" i="131"/>
  <c r="K37" i="131"/>
  <c r="J37" i="131"/>
  <c r="J44" i="131" s="1"/>
  <c r="I37" i="131"/>
  <c r="I44" i="131" s="1"/>
  <c r="H37" i="131"/>
  <c r="H44" i="131" s="1"/>
  <c r="G37" i="131"/>
  <c r="G44" i="131" s="1"/>
  <c r="F37" i="131"/>
  <c r="E37" i="131"/>
  <c r="E44" i="131" s="1"/>
  <c r="D37" i="131"/>
  <c r="C37" i="131"/>
  <c r="C44" i="131" s="1"/>
  <c r="N26" i="131"/>
  <c r="F26" i="131"/>
  <c r="AA25" i="131"/>
  <c r="Y25" i="131"/>
  <c r="X25" i="131"/>
  <c r="Z25" i="131" s="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Y13" i="131"/>
  <c r="X13" i="131"/>
  <c r="X26" i="131" s="1"/>
  <c r="W13" i="131"/>
  <c r="V13" i="131"/>
  <c r="V26" i="131" s="1"/>
  <c r="U13" i="131"/>
  <c r="U26" i="131" s="1"/>
  <c r="T13" i="131"/>
  <c r="T26" i="131" s="1"/>
  <c r="S13" i="131"/>
  <c r="S26" i="131" s="1"/>
  <c r="S45" i="131" s="1"/>
  <c r="R13" i="131"/>
  <c r="R26" i="131" s="1"/>
  <c r="R45" i="131" s="1"/>
  <c r="Q13" i="131"/>
  <c r="P13" i="131"/>
  <c r="P26" i="131" s="1"/>
  <c r="P45" i="131" s="1"/>
  <c r="O13" i="131"/>
  <c r="N13" i="131"/>
  <c r="M13" i="131"/>
  <c r="M26" i="131" s="1"/>
  <c r="L13" i="131"/>
  <c r="L26" i="131" s="1"/>
  <c r="K13" i="131"/>
  <c r="K26" i="131" s="1"/>
  <c r="J13" i="131"/>
  <c r="J26" i="131" s="1"/>
  <c r="J45" i="131" s="1"/>
  <c r="I13" i="131"/>
  <c r="H13" i="131"/>
  <c r="H26" i="131" s="1"/>
  <c r="H45" i="131" s="1"/>
  <c r="G13" i="131"/>
  <c r="F13" i="131"/>
  <c r="E13" i="131"/>
  <c r="E26" i="131" s="1"/>
  <c r="D13" i="131"/>
  <c r="D26" i="131" s="1"/>
  <c r="C13" i="131"/>
  <c r="C26" i="131" s="1"/>
  <c r="AA50" i="132"/>
  <c r="Y50" i="132"/>
  <c r="X50" i="132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AA44" i="132"/>
  <c r="S44" i="132"/>
  <c r="K44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Y37" i="132"/>
  <c r="Y44" i="132" s="1"/>
  <c r="X37" i="132"/>
  <c r="X44" i="132" s="1"/>
  <c r="W37" i="132"/>
  <c r="W44" i="132" s="1"/>
  <c r="V37" i="132"/>
  <c r="U37" i="132"/>
  <c r="U44" i="132" s="1"/>
  <c r="T37" i="132"/>
  <c r="S37" i="132"/>
  <c r="R37" i="132"/>
  <c r="R44" i="132" s="1"/>
  <c r="Q37" i="132"/>
  <c r="Q44" i="132" s="1"/>
  <c r="P37" i="132"/>
  <c r="P44" i="132" s="1"/>
  <c r="O37" i="132"/>
  <c r="O44" i="132" s="1"/>
  <c r="N37" i="132"/>
  <c r="M37" i="132"/>
  <c r="M44" i="132" s="1"/>
  <c r="L37" i="132"/>
  <c r="K37" i="132"/>
  <c r="J37" i="132"/>
  <c r="J44" i="132" s="1"/>
  <c r="I37" i="132"/>
  <c r="I44" i="132" s="1"/>
  <c r="H37" i="132"/>
  <c r="H44" i="132" s="1"/>
  <c r="G37" i="132"/>
  <c r="G44" i="132" s="1"/>
  <c r="F37" i="132"/>
  <c r="E37" i="132"/>
  <c r="E44" i="132" s="1"/>
  <c r="D37" i="132"/>
  <c r="C37" i="132"/>
  <c r="C44" i="132" s="1"/>
  <c r="N26" i="132"/>
  <c r="F26" i="132"/>
  <c r="AA25" i="132"/>
  <c r="Z25" i="132"/>
  <c r="Y25" i="132"/>
  <c r="X25" i="132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AA26" i="132" s="1"/>
  <c r="AA45" i="132" s="1"/>
  <c r="Y13" i="132"/>
  <c r="X13" i="132"/>
  <c r="X26" i="132" s="1"/>
  <c r="W13" i="132"/>
  <c r="V13" i="132"/>
  <c r="V26" i="132" s="1"/>
  <c r="U13" i="132"/>
  <c r="U26" i="132" s="1"/>
  <c r="T13" i="132"/>
  <c r="T26" i="132" s="1"/>
  <c r="S13" i="132"/>
  <c r="S26" i="132" s="1"/>
  <c r="S45" i="132" s="1"/>
  <c r="R13" i="132"/>
  <c r="R26" i="132" s="1"/>
  <c r="R45" i="132" s="1"/>
  <c r="Q13" i="132"/>
  <c r="P13" i="132"/>
  <c r="P26" i="132" s="1"/>
  <c r="P45" i="132" s="1"/>
  <c r="O13" i="132"/>
  <c r="N13" i="132"/>
  <c r="M13" i="132"/>
  <c r="M26" i="132" s="1"/>
  <c r="L13" i="132"/>
  <c r="L26" i="132" s="1"/>
  <c r="K13" i="132"/>
  <c r="K26" i="132" s="1"/>
  <c r="J13" i="132"/>
  <c r="J26" i="132" s="1"/>
  <c r="J45" i="132" s="1"/>
  <c r="I13" i="132"/>
  <c r="H13" i="132"/>
  <c r="H26" i="132" s="1"/>
  <c r="H45" i="132" s="1"/>
  <c r="G13" i="132"/>
  <c r="F13" i="132"/>
  <c r="E13" i="132"/>
  <c r="E26" i="132" s="1"/>
  <c r="D13" i="132"/>
  <c r="D26" i="132" s="1"/>
  <c r="C13" i="132"/>
  <c r="C26" i="132" s="1"/>
  <c r="AA50" i="133"/>
  <c r="Y50" i="133"/>
  <c r="X50" i="133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AA44" i="133"/>
  <c r="S44" i="133"/>
  <c r="K44" i="133"/>
  <c r="AA43" i="133"/>
  <c r="Y43" i="133"/>
  <c r="X43" i="133"/>
  <c r="Z43" i="133" s="1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Y37" i="133"/>
  <c r="Y44" i="133" s="1"/>
  <c r="X37" i="133"/>
  <c r="X44" i="133" s="1"/>
  <c r="Z44" i="133" s="1"/>
  <c r="W37" i="133"/>
  <c r="W44" i="133" s="1"/>
  <c r="V37" i="133"/>
  <c r="U37" i="133"/>
  <c r="U44" i="133" s="1"/>
  <c r="T37" i="133"/>
  <c r="T44" i="133" s="1"/>
  <c r="S37" i="133"/>
  <c r="R37" i="133"/>
  <c r="R44" i="133" s="1"/>
  <c r="Q37" i="133"/>
  <c r="Q44" i="133" s="1"/>
  <c r="P37" i="133"/>
  <c r="P44" i="133" s="1"/>
  <c r="O37" i="133"/>
  <c r="O44" i="133" s="1"/>
  <c r="N37" i="133"/>
  <c r="M37" i="133"/>
  <c r="M44" i="133" s="1"/>
  <c r="L37" i="133"/>
  <c r="L44" i="133" s="1"/>
  <c r="K37" i="133"/>
  <c r="J37" i="133"/>
  <c r="J44" i="133" s="1"/>
  <c r="I37" i="133"/>
  <c r="I44" i="133" s="1"/>
  <c r="H37" i="133"/>
  <c r="H44" i="133" s="1"/>
  <c r="G37" i="133"/>
  <c r="G44" i="133" s="1"/>
  <c r="F37" i="133"/>
  <c r="E37" i="133"/>
  <c r="E44" i="133" s="1"/>
  <c r="D37" i="133"/>
  <c r="D44" i="133" s="1"/>
  <c r="C37" i="133"/>
  <c r="C44" i="133" s="1"/>
  <c r="N26" i="133"/>
  <c r="F26" i="133"/>
  <c r="AA25" i="133"/>
  <c r="Z25" i="133"/>
  <c r="Y25" i="133"/>
  <c r="X25" i="133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Y13" i="133"/>
  <c r="X13" i="133"/>
  <c r="X26" i="133" s="1"/>
  <c r="W13" i="133"/>
  <c r="W26" i="133" s="1"/>
  <c r="V13" i="133"/>
  <c r="V26" i="133" s="1"/>
  <c r="U13" i="133"/>
  <c r="U26" i="133" s="1"/>
  <c r="T13" i="133"/>
  <c r="T26" i="133" s="1"/>
  <c r="T45" i="133" s="1"/>
  <c r="S13" i="133"/>
  <c r="S26" i="133" s="1"/>
  <c r="S45" i="133" s="1"/>
  <c r="R13" i="133"/>
  <c r="R26" i="133" s="1"/>
  <c r="R45" i="133" s="1"/>
  <c r="Q13" i="133"/>
  <c r="P13" i="133"/>
  <c r="P26" i="133" s="1"/>
  <c r="O13" i="133"/>
  <c r="O26" i="133" s="1"/>
  <c r="N13" i="133"/>
  <c r="M13" i="133"/>
  <c r="M26" i="133" s="1"/>
  <c r="L13" i="133"/>
  <c r="L26" i="133" s="1"/>
  <c r="L45" i="133" s="1"/>
  <c r="K13" i="133"/>
  <c r="K26" i="133" s="1"/>
  <c r="K45" i="133" s="1"/>
  <c r="J13" i="133"/>
  <c r="J26" i="133" s="1"/>
  <c r="J45" i="133" s="1"/>
  <c r="I13" i="133"/>
  <c r="H13" i="133"/>
  <c r="H26" i="133" s="1"/>
  <c r="G13" i="133"/>
  <c r="G26" i="133" s="1"/>
  <c r="F13" i="133"/>
  <c r="E13" i="133"/>
  <c r="E26" i="133" s="1"/>
  <c r="D13" i="133"/>
  <c r="D26" i="133" s="1"/>
  <c r="D45" i="133" s="1"/>
  <c r="C13" i="133"/>
  <c r="C26" i="133" s="1"/>
  <c r="C45" i="133" s="1"/>
  <c r="AA50" i="134"/>
  <c r="Y50" i="134"/>
  <c r="X50" i="134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AA44" i="134"/>
  <c r="S44" i="134"/>
  <c r="K44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Y37" i="134"/>
  <c r="Y44" i="134" s="1"/>
  <c r="X37" i="134"/>
  <c r="W37" i="134"/>
  <c r="W44" i="134" s="1"/>
  <c r="V37" i="134"/>
  <c r="U37" i="134"/>
  <c r="U44" i="134" s="1"/>
  <c r="T37" i="134"/>
  <c r="T44" i="134" s="1"/>
  <c r="S37" i="134"/>
  <c r="R37" i="134"/>
  <c r="R44" i="134" s="1"/>
  <c r="Q37" i="134"/>
  <c r="Q44" i="134" s="1"/>
  <c r="P37" i="134"/>
  <c r="P44" i="134" s="1"/>
  <c r="O37" i="134"/>
  <c r="O44" i="134" s="1"/>
  <c r="N37" i="134"/>
  <c r="M37" i="134"/>
  <c r="M44" i="134" s="1"/>
  <c r="L37" i="134"/>
  <c r="L44" i="134" s="1"/>
  <c r="K37" i="134"/>
  <c r="J37" i="134"/>
  <c r="J44" i="134" s="1"/>
  <c r="I37" i="134"/>
  <c r="I44" i="134" s="1"/>
  <c r="H37" i="134"/>
  <c r="H44" i="134" s="1"/>
  <c r="G37" i="134"/>
  <c r="G44" i="134" s="1"/>
  <c r="F37" i="134"/>
  <c r="E37" i="134"/>
  <c r="E44" i="134" s="1"/>
  <c r="D37" i="134"/>
  <c r="D44" i="134" s="1"/>
  <c r="C37" i="134"/>
  <c r="C44" i="134" s="1"/>
  <c r="Q26" i="134"/>
  <c r="Q45" i="134" s="1"/>
  <c r="N26" i="134"/>
  <c r="I26" i="134"/>
  <c r="I45" i="134" s="1"/>
  <c r="AA25" i="134"/>
  <c r="Y25" i="134"/>
  <c r="X25" i="134"/>
  <c r="Z25" i="134" s="1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Y13" i="134"/>
  <c r="Y26" i="134" s="1"/>
  <c r="Y45" i="134" s="1"/>
  <c r="X13" i="134"/>
  <c r="X26" i="134" s="1"/>
  <c r="W13" i="134"/>
  <c r="W26" i="134" s="1"/>
  <c r="V13" i="134"/>
  <c r="V26" i="134" s="1"/>
  <c r="U13" i="134"/>
  <c r="U26" i="134" s="1"/>
  <c r="T13" i="134"/>
  <c r="T26" i="134" s="1"/>
  <c r="S13" i="134"/>
  <c r="S26" i="134" s="1"/>
  <c r="S45" i="134" s="1"/>
  <c r="R13" i="134"/>
  <c r="Q13" i="134"/>
  <c r="P13" i="134"/>
  <c r="P26" i="134" s="1"/>
  <c r="O13" i="134"/>
  <c r="O26" i="134" s="1"/>
  <c r="N13" i="134"/>
  <c r="M13" i="134"/>
  <c r="M26" i="134" s="1"/>
  <c r="L13" i="134"/>
  <c r="L26" i="134" s="1"/>
  <c r="K13" i="134"/>
  <c r="K26" i="134" s="1"/>
  <c r="K45" i="134" s="1"/>
  <c r="J13" i="134"/>
  <c r="J26" i="134" s="1"/>
  <c r="J45" i="134" s="1"/>
  <c r="I13" i="134"/>
  <c r="H13" i="134"/>
  <c r="H26" i="134" s="1"/>
  <c r="G13" i="134"/>
  <c r="G26" i="134" s="1"/>
  <c r="F13" i="134"/>
  <c r="F26" i="134" s="1"/>
  <c r="E13" i="134"/>
  <c r="E26" i="134" s="1"/>
  <c r="D13" i="134"/>
  <c r="D26" i="134" s="1"/>
  <c r="C13" i="134"/>
  <c r="C26" i="134" s="1"/>
  <c r="C45" i="134" s="1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S44" i="135"/>
  <c r="O44" i="135"/>
  <c r="K44" i="135"/>
  <c r="AA43" i="135"/>
  <c r="Y43" i="135"/>
  <c r="X43" i="135"/>
  <c r="Z43" i="135" s="1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AA44" i="135" s="1"/>
  <c r="Y37" i="135"/>
  <c r="Y44" i="135" s="1"/>
  <c r="X37" i="135"/>
  <c r="W37" i="135"/>
  <c r="W44" i="135" s="1"/>
  <c r="V37" i="135"/>
  <c r="U37" i="135"/>
  <c r="U44" i="135" s="1"/>
  <c r="T37" i="135"/>
  <c r="T44" i="135" s="1"/>
  <c r="S37" i="135"/>
  <c r="R37" i="135"/>
  <c r="R44" i="135" s="1"/>
  <c r="Q37" i="135"/>
  <c r="Q44" i="135" s="1"/>
  <c r="P37" i="135"/>
  <c r="P44" i="135" s="1"/>
  <c r="O37" i="135"/>
  <c r="N37" i="135"/>
  <c r="M37" i="135"/>
  <c r="M44" i="135" s="1"/>
  <c r="L37" i="135"/>
  <c r="L44" i="135" s="1"/>
  <c r="K37" i="135"/>
  <c r="J37" i="135"/>
  <c r="J44" i="135" s="1"/>
  <c r="I37" i="135"/>
  <c r="I44" i="135" s="1"/>
  <c r="H37" i="135"/>
  <c r="H44" i="135" s="1"/>
  <c r="G37" i="135"/>
  <c r="G44" i="135" s="1"/>
  <c r="F37" i="135"/>
  <c r="E37" i="135"/>
  <c r="E44" i="135" s="1"/>
  <c r="D37" i="135"/>
  <c r="D44" i="135" s="1"/>
  <c r="C37" i="135"/>
  <c r="C44" i="135" s="1"/>
  <c r="X26" i="135"/>
  <c r="H26" i="135"/>
  <c r="H45" i="135" s="1"/>
  <c r="AA25" i="135"/>
  <c r="Z25" i="135"/>
  <c r="Y25" i="135"/>
  <c r="Y26" i="135" s="1"/>
  <c r="Y45" i="135" s="1"/>
  <c r="X25" i="135"/>
  <c r="W25" i="135"/>
  <c r="V25" i="135"/>
  <c r="U25" i="135"/>
  <c r="T25" i="135"/>
  <c r="S25" i="135"/>
  <c r="R25" i="135"/>
  <c r="Q25" i="135"/>
  <c r="Q26" i="135" s="1"/>
  <c r="Q45" i="135" s="1"/>
  <c r="P25" i="135"/>
  <c r="O25" i="135"/>
  <c r="N25" i="135"/>
  <c r="M25" i="135"/>
  <c r="L25" i="135"/>
  <c r="K25" i="135"/>
  <c r="J25" i="135"/>
  <c r="I25" i="135"/>
  <c r="I26" i="135" s="1"/>
  <c r="I45" i="135" s="1"/>
  <c r="H25" i="135"/>
  <c r="G25" i="135"/>
  <c r="F25" i="135"/>
  <c r="E25" i="135"/>
  <c r="D25" i="135"/>
  <c r="C25" i="135"/>
  <c r="AA13" i="135"/>
  <c r="Z13" i="135"/>
  <c r="Y13" i="135"/>
  <c r="X13" i="135"/>
  <c r="W13" i="135"/>
  <c r="V13" i="135"/>
  <c r="V26" i="135" s="1"/>
  <c r="U13" i="135"/>
  <c r="T13" i="135"/>
  <c r="T26" i="135" s="1"/>
  <c r="T45" i="135" s="1"/>
  <c r="S13" i="135"/>
  <c r="R13" i="135"/>
  <c r="R26" i="135" s="1"/>
  <c r="Q13" i="135"/>
  <c r="P13" i="135"/>
  <c r="P26" i="135" s="1"/>
  <c r="P45" i="135" s="1"/>
  <c r="O13" i="135"/>
  <c r="N13" i="135"/>
  <c r="N26" i="135" s="1"/>
  <c r="M13" i="135"/>
  <c r="L13" i="135"/>
  <c r="L26" i="135" s="1"/>
  <c r="L45" i="135" s="1"/>
  <c r="K13" i="135"/>
  <c r="J13" i="135"/>
  <c r="J26" i="135" s="1"/>
  <c r="I13" i="135"/>
  <c r="H13" i="135"/>
  <c r="G13" i="135"/>
  <c r="F13" i="135"/>
  <c r="F26" i="135" s="1"/>
  <c r="E13" i="135"/>
  <c r="D13" i="135"/>
  <c r="D26" i="135" s="1"/>
  <c r="D45" i="135" s="1"/>
  <c r="C13" i="135"/>
  <c r="AA50" i="136"/>
  <c r="Y50" i="136"/>
  <c r="X50" i="136"/>
  <c r="Z50" i="136" s="1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44" i="136"/>
  <c r="AA43" i="136"/>
  <c r="Y43" i="136"/>
  <c r="X43" i="136"/>
  <c r="Z43" i="136" s="1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Y37" i="136"/>
  <c r="Y44" i="136" s="1"/>
  <c r="X37" i="136"/>
  <c r="W37" i="136"/>
  <c r="W44" i="136" s="1"/>
  <c r="V37" i="136"/>
  <c r="V44" i="136" s="1"/>
  <c r="U37" i="136"/>
  <c r="U44" i="136" s="1"/>
  <c r="T37" i="136"/>
  <c r="T44" i="136" s="1"/>
  <c r="S37" i="136"/>
  <c r="S44" i="136" s="1"/>
  <c r="R37" i="136"/>
  <c r="R44" i="136" s="1"/>
  <c r="Q37" i="136"/>
  <c r="Q44" i="136" s="1"/>
  <c r="P37" i="136"/>
  <c r="P44" i="136" s="1"/>
  <c r="O37" i="136"/>
  <c r="O44" i="136" s="1"/>
  <c r="N37" i="136"/>
  <c r="N44" i="136" s="1"/>
  <c r="M37" i="136"/>
  <c r="M44" i="136" s="1"/>
  <c r="L37" i="136"/>
  <c r="L44" i="136" s="1"/>
  <c r="L45" i="136" s="1"/>
  <c r="K37" i="136"/>
  <c r="K44" i="136" s="1"/>
  <c r="J37" i="136"/>
  <c r="J44" i="136" s="1"/>
  <c r="I37" i="136"/>
  <c r="I44" i="136" s="1"/>
  <c r="H37" i="136"/>
  <c r="H44" i="136" s="1"/>
  <c r="G37" i="136"/>
  <c r="G44" i="136" s="1"/>
  <c r="F37" i="136"/>
  <c r="F44" i="136" s="1"/>
  <c r="E37" i="136"/>
  <c r="E44" i="136" s="1"/>
  <c r="D37" i="136"/>
  <c r="D44" i="136" s="1"/>
  <c r="C37" i="136"/>
  <c r="C44" i="136" s="1"/>
  <c r="P26" i="136"/>
  <c r="P45" i="136" s="1"/>
  <c r="AA25" i="136"/>
  <c r="Y25" i="136"/>
  <c r="Z25" i="136" s="1"/>
  <c r="X25" i="136"/>
  <c r="W25" i="136"/>
  <c r="V25" i="136"/>
  <c r="U25" i="136"/>
  <c r="T25" i="136"/>
  <c r="S25" i="136"/>
  <c r="R25" i="136"/>
  <c r="Q25" i="136"/>
  <c r="Q26" i="136" s="1"/>
  <c r="P25" i="136"/>
  <c r="O25" i="136"/>
  <c r="N25" i="136"/>
  <c r="M25" i="136"/>
  <c r="L25" i="136"/>
  <c r="K25" i="136"/>
  <c r="J25" i="136"/>
  <c r="I25" i="136"/>
  <c r="I26" i="136" s="1"/>
  <c r="H25" i="136"/>
  <c r="G25" i="136"/>
  <c r="F25" i="136"/>
  <c r="E25" i="136"/>
  <c r="D25" i="136"/>
  <c r="C25" i="136"/>
  <c r="AA13" i="136"/>
  <c r="AA26" i="136" s="1"/>
  <c r="AA45" i="136" s="1"/>
  <c r="Z13" i="136"/>
  <c r="Y13" i="136"/>
  <c r="X13" i="136"/>
  <c r="X26" i="136" s="1"/>
  <c r="W13" i="136"/>
  <c r="V13" i="136"/>
  <c r="V26" i="136" s="1"/>
  <c r="U13" i="136"/>
  <c r="T13" i="136"/>
  <c r="T26" i="136" s="1"/>
  <c r="S13" i="136"/>
  <c r="S26" i="136" s="1"/>
  <c r="R13" i="136"/>
  <c r="Q13" i="136"/>
  <c r="P13" i="136"/>
  <c r="O13" i="136"/>
  <c r="N13" i="136"/>
  <c r="N26" i="136" s="1"/>
  <c r="M13" i="136"/>
  <c r="L13" i="136"/>
  <c r="L26" i="136" s="1"/>
  <c r="K13" i="136"/>
  <c r="K26" i="136" s="1"/>
  <c r="J13" i="136"/>
  <c r="I13" i="136"/>
  <c r="H13" i="136"/>
  <c r="H26" i="136" s="1"/>
  <c r="H45" i="136" s="1"/>
  <c r="G13" i="136"/>
  <c r="F13" i="136"/>
  <c r="F26" i="136" s="1"/>
  <c r="E13" i="136"/>
  <c r="D13" i="136"/>
  <c r="D26" i="136" s="1"/>
  <c r="C13" i="136"/>
  <c r="C26" i="136" s="1"/>
  <c r="AA50" i="137"/>
  <c r="Y50" i="137"/>
  <c r="X50" i="137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U44" i="137"/>
  <c r="O44" i="137"/>
  <c r="E44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AA44" i="137" s="1"/>
  <c r="Y37" i="137"/>
  <c r="Y44" i="137" s="1"/>
  <c r="X37" i="137"/>
  <c r="W37" i="137"/>
  <c r="W44" i="137" s="1"/>
  <c r="V37" i="137"/>
  <c r="U37" i="137"/>
  <c r="T37" i="137"/>
  <c r="T44" i="137" s="1"/>
  <c r="S37" i="137"/>
  <c r="S44" i="137" s="1"/>
  <c r="R37" i="137"/>
  <c r="R44" i="137" s="1"/>
  <c r="Q37" i="137"/>
  <c r="Q44" i="137" s="1"/>
  <c r="P37" i="137"/>
  <c r="P44" i="137" s="1"/>
  <c r="O37" i="137"/>
  <c r="N37" i="137"/>
  <c r="M37" i="137"/>
  <c r="M44" i="137" s="1"/>
  <c r="L37" i="137"/>
  <c r="L44" i="137" s="1"/>
  <c r="K37" i="137"/>
  <c r="K44" i="137" s="1"/>
  <c r="J37" i="137"/>
  <c r="J44" i="137" s="1"/>
  <c r="I37" i="137"/>
  <c r="I44" i="137" s="1"/>
  <c r="H37" i="137"/>
  <c r="H44" i="137" s="1"/>
  <c r="G37" i="137"/>
  <c r="G44" i="137" s="1"/>
  <c r="F37" i="137"/>
  <c r="E37" i="137"/>
  <c r="D37" i="137"/>
  <c r="D44" i="137" s="1"/>
  <c r="C37" i="137"/>
  <c r="C44" i="137" s="1"/>
  <c r="V26" i="137"/>
  <c r="N26" i="137"/>
  <c r="AA25" i="137"/>
  <c r="Y25" i="137"/>
  <c r="Z25" i="137" s="1"/>
  <c r="X25" i="137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Y13" i="137"/>
  <c r="X13" i="137"/>
  <c r="W13" i="137"/>
  <c r="V13" i="137"/>
  <c r="U13" i="137"/>
  <c r="U26" i="137" s="1"/>
  <c r="U45" i="137" s="1"/>
  <c r="T13" i="137"/>
  <c r="S13" i="137"/>
  <c r="R13" i="137"/>
  <c r="Q13" i="137"/>
  <c r="P13" i="137"/>
  <c r="P26" i="137" s="1"/>
  <c r="P45" i="137" s="1"/>
  <c r="O13" i="137"/>
  <c r="N13" i="137"/>
  <c r="M13" i="137"/>
  <c r="M26" i="137" s="1"/>
  <c r="L13" i="137"/>
  <c r="K13" i="137"/>
  <c r="J13" i="137"/>
  <c r="I13" i="137"/>
  <c r="H13" i="137"/>
  <c r="H26" i="137" s="1"/>
  <c r="H45" i="137" s="1"/>
  <c r="G13" i="137"/>
  <c r="F13" i="137"/>
  <c r="F26" i="137" s="1"/>
  <c r="E13" i="137"/>
  <c r="E26" i="137" s="1"/>
  <c r="E45" i="137" s="1"/>
  <c r="D13" i="137"/>
  <c r="C13" i="137"/>
  <c r="AA50" i="138"/>
  <c r="Y50" i="138"/>
  <c r="X50" i="138"/>
  <c r="Z50" i="138" s="1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S44" i="138"/>
  <c r="N44" i="138"/>
  <c r="K44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AA44" i="138" s="1"/>
  <c r="Y37" i="138"/>
  <c r="Y44" i="138" s="1"/>
  <c r="X37" i="138"/>
  <c r="W37" i="138"/>
  <c r="W44" i="138" s="1"/>
  <c r="V37" i="138"/>
  <c r="V44" i="138" s="1"/>
  <c r="U37" i="138"/>
  <c r="U44" i="138" s="1"/>
  <c r="T37" i="138"/>
  <c r="T44" i="138" s="1"/>
  <c r="S37" i="138"/>
  <c r="R37" i="138"/>
  <c r="R44" i="138" s="1"/>
  <c r="Q37" i="138"/>
  <c r="Q44" i="138" s="1"/>
  <c r="P37" i="138"/>
  <c r="P44" i="138" s="1"/>
  <c r="O37" i="138"/>
  <c r="O44" i="138" s="1"/>
  <c r="N37" i="138"/>
  <c r="M37" i="138"/>
  <c r="M44" i="138" s="1"/>
  <c r="L37" i="138"/>
  <c r="L44" i="138" s="1"/>
  <c r="K37" i="138"/>
  <c r="J37" i="138"/>
  <c r="J44" i="138" s="1"/>
  <c r="I37" i="138"/>
  <c r="I44" i="138" s="1"/>
  <c r="H37" i="138"/>
  <c r="H44" i="138" s="1"/>
  <c r="G37" i="138"/>
  <c r="G44" i="138" s="1"/>
  <c r="F37" i="138"/>
  <c r="F44" i="138" s="1"/>
  <c r="E37" i="138"/>
  <c r="E44" i="138" s="1"/>
  <c r="D37" i="138"/>
  <c r="D44" i="138" s="1"/>
  <c r="C37" i="138"/>
  <c r="C44" i="138" s="1"/>
  <c r="Q26" i="138"/>
  <c r="Q45" i="138" s="1"/>
  <c r="N26" i="138"/>
  <c r="N45" i="138" s="1"/>
  <c r="I26" i="138"/>
  <c r="I45" i="138" s="1"/>
  <c r="AA25" i="138"/>
  <c r="Z25" i="138"/>
  <c r="Y25" i="138"/>
  <c r="X25" i="138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AA26" i="138" s="1"/>
  <c r="Y13" i="138"/>
  <c r="Y26" i="138" s="1"/>
  <c r="Y45" i="138" s="1"/>
  <c r="X13" i="138"/>
  <c r="Z13" i="138" s="1"/>
  <c r="W13" i="138"/>
  <c r="W26" i="138" s="1"/>
  <c r="V13" i="138"/>
  <c r="V26" i="138" s="1"/>
  <c r="U13" i="138"/>
  <c r="U26" i="138" s="1"/>
  <c r="T13" i="138"/>
  <c r="T26" i="138" s="1"/>
  <c r="T45" i="138" s="1"/>
  <c r="S13" i="138"/>
  <c r="S26" i="138" s="1"/>
  <c r="R13" i="138"/>
  <c r="R26" i="138" s="1"/>
  <c r="R45" i="138" s="1"/>
  <c r="Q13" i="138"/>
  <c r="P13" i="138"/>
  <c r="P26" i="138" s="1"/>
  <c r="O13" i="138"/>
  <c r="O26" i="138" s="1"/>
  <c r="O45" i="138" s="1"/>
  <c r="N13" i="138"/>
  <c r="M13" i="138"/>
  <c r="M26" i="138" s="1"/>
  <c r="L13" i="138"/>
  <c r="L26" i="138" s="1"/>
  <c r="L45" i="138" s="1"/>
  <c r="K13" i="138"/>
  <c r="K26" i="138" s="1"/>
  <c r="J13" i="138"/>
  <c r="I13" i="138"/>
  <c r="H13" i="138"/>
  <c r="H26" i="138" s="1"/>
  <c r="G13" i="138"/>
  <c r="G26" i="138" s="1"/>
  <c r="F13" i="138"/>
  <c r="F26" i="138" s="1"/>
  <c r="E13" i="138"/>
  <c r="E26" i="138" s="1"/>
  <c r="D13" i="138"/>
  <c r="D26" i="138" s="1"/>
  <c r="D45" i="138" s="1"/>
  <c r="C13" i="138"/>
  <c r="C26" i="138" s="1"/>
  <c r="AA50" i="139"/>
  <c r="Y50" i="139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AA44" i="139"/>
  <c r="K44" i="139"/>
  <c r="AA43" i="139"/>
  <c r="Y43" i="139"/>
  <c r="X43" i="139"/>
  <c r="Z43" i="139" s="1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Y37" i="139"/>
  <c r="Y44" i="139" s="1"/>
  <c r="X37" i="139"/>
  <c r="W37" i="139"/>
  <c r="W44" i="139" s="1"/>
  <c r="V37" i="139"/>
  <c r="U37" i="139"/>
  <c r="U44" i="139" s="1"/>
  <c r="T37" i="139"/>
  <c r="T44" i="139" s="1"/>
  <c r="S37" i="139"/>
  <c r="S44" i="139" s="1"/>
  <c r="R37" i="139"/>
  <c r="R44" i="139" s="1"/>
  <c r="Q37" i="139"/>
  <c r="Q44" i="139" s="1"/>
  <c r="P37" i="139"/>
  <c r="P44" i="139" s="1"/>
  <c r="O37" i="139"/>
  <c r="O44" i="139" s="1"/>
  <c r="N37" i="139"/>
  <c r="N44" i="139" s="1"/>
  <c r="M37" i="139"/>
  <c r="M44" i="139" s="1"/>
  <c r="L37" i="139"/>
  <c r="L44" i="139" s="1"/>
  <c r="K37" i="139"/>
  <c r="J37" i="139"/>
  <c r="J44" i="139" s="1"/>
  <c r="I37" i="139"/>
  <c r="I44" i="139" s="1"/>
  <c r="H37" i="139"/>
  <c r="H44" i="139" s="1"/>
  <c r="G37" i="139"/>
  <c r="G44" i="139" s="1"/>
  <c r="F37" i="139"/>
  <c r="E37" i="139"/>
  <c r="E44" i="139" s="1"/>
  <c r="D37" i="139"/>
  <c r="D44" i="139" s="1"/>
  <c r="C37" i="139"/>
  <c r="C44" i="139" s="1"/>
  <c r="N26" i="139"/>
  <c r="N45" i="139" s="1"/>
  <c r="I26" i="139"/>
  <c r="I45" i="139" s="1"/>
  <c r="F26" i="139"/>
  <c r="AA25" i="139"/>
  <c r="Y25" i="139"/>
  <c r="X25" i="139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AA26" i="139" s="1"/>
  <c r="AA45" i="139" s="1"/>
  <c r="Y13" i="139"/>
  <c r="Y26" i="139" s="1"/>
  <c r="Y45" i="139" s="1"/>
  <c r="X13" i="139"/>
  <c r="X26" i="139" s="1"/>
  <c r="W13" i="139"/>
  <c r="W26" i="139" s="1"/>
  <c r="V13" i="139"/>
  <c r="V26" i="139" s="1"/>
  <c r="U13" i="139"/>
  <c r="U26" i="139" s="1"/>
  <c r="T13" i="139"/>
  <c r="T26" i="139" s="1"/>
  <c r="S13" i="139"/>
  <c r="S26" i="139" s="1"/>
  <c r="R13" i="139"/>
  <c r="R26" i="139" s="1"/>
  <c r="R45" i="139" s="1"/>
  <c r="Q13" i="139"/>
  <c r="P13" i="139"/>
  <c r="P26" i="139" s="1"/>
  <c r="P45" i="139" s="1"/>
  <c r="O13" i="139"/>
  <c r="O26" i="139" s="1"/>
  <c r="N13" i="139"/>
  <c r="M13" i="139"/>
  <c r="M26" i="139" s="1"/>
  <c r="L13" i="139"/>
  <c r="L26" i="139" s="1"/>
  <c r="K13" i="139"/>
  <c r="K26" i="139" s="1"/>
  <c r="J13" i="139"/>
  <c r="J26" i="139" s="1"/>
  <c r="J45" i="139" s="1"/>
  <c r="I13" i="139"/>
  <c r="H13" i="139"/>
  <c r="H26" i="139" s="1"/>
  <c r="H45" i="139" s="1"/>
  <c r="G13" i="139"/>
  <c r="G26" i="139" s="1"/>
  <c r="F13" i="139"/>
  <c r="E13" i="139"/>
  <c r="E26" i="139" s="1"/>
  <c r="D13" i="139"/>
  <c r="D26" i="139" s="1"/>
  <c r="C13" i="139"/>
  <c r="C26" i="139" s="1"/>
  <c r="AA50" i="140"/>
  <c r="Y50" i="140"/>
  <c r="X50" i="140"/>
  <c r="Z50" i="140" s="1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T45" i="140"/>
  <c r="AA43" i="140"/>
  <c r="Y43" i="140"/>
  <c r="X43" i="140"/>
  <c r="Z43" i="140" s="1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AA44" i="140" s="1"/>
  <c r="Y37" i="140"/>
  <c r="Y44" i="140" s="1"/>
  <c r="X37" i="140"/>
  <c r="W37" i="140"/>
  <c r="W44" i="140" s="1"/>
  <c r="V37" i="140"/>
  <c r="U37" i="140"/>
  <c r="U44" i="140" s="1"/>
  <c r="T37" i="140"/>
  <c r="T44" i="140" s="1"/>
  <c r="S37" i="140"/>
  <c r="S44" i="140" s="1"/>
  <c r="R37" i="140"/>
  <c r="R44" i="140" s="1"/>
  <c r="Q37" i="140"/>
  <c r="Q44" i="140" s="1"/>
  <c r="P37" i="140"/>
  <c r="P44" i="140" s="1"/>
  <c r="O37" i="140"/>
  <c r="O44" i="140" s="1"/>
  <c r="N37" i="140"/>
  <c r="N44" i="140" s="1"/>
  <c r="M37" i="140"/>
  <c r="M44" i="140" s="1"/>
  <c r="L37" i="140"/>
  <c r="L44" i="140" s="1"/>
  <c r="K37" i="140"/>
  <c r="K44" i="140" s="1"/>
  <c r="J37" i="140"/>
  <c r="J44" i="140" s="1"/>
  <c r="I37" i="140"/>
  <c r="I44" i="140" s="1"/>
  <c r="H37" i="140"/>
  <c r="H44" i="140" s="1"/>
  <c r="G37" i="140"/>
  <c r="G44" i="140" s="1"/>
  <c r="F37" i="140"/>
  <c r="E37" i="140"/>
  <c r="E44" i="140" s="1"/>
  <c r="D37" i="140"/>
  <c r="D44" i="140" s="1"/>
  <c r="C37" i="140"/>
  <c r="C44" i="140" s="1"/>
  <c r="Y26" i="140"/>
  <c r="Y45" i="140" s="1"/>
  <c r="V26" i="140"/>
  <c r="H26" i="140"/>
  <c r="H45" i="140" s="1"/>
  <c r="F26" i="140"/>
  <c r="AA25" i="140"/>
  <c r="Y25" i="140"/>
  <c r="Z25" i="140" s="1"/>
  <c r="X25" i="140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AA26" i="140" s="1"/>
  <c r="Y13" i="140"/>
  <c r="X13" i="140"/>
  <c r="W13" i="140"/>
  <c r="W26" i="140" s="1"/>
  <c r="V13" i="140"/>
  <c r="U13" i="140"/>
  <c r="U26" i="140" s="1"/>
  <c r="T13" i="140"/>
  <c r="T26" i="140" s="1"/>
  <c r="S13" i="140"/>
  <c r="S26" i="140" s="1"/>
  <c r="R13" i="140"/>
  <c r="R26" i="140" s="1"/>
  <c r="Q13" i="140"/>
  <c r="P13" i="140"/>
  <c r="P26" i="140" s="1"/>
  <c r="O13" i="140"/>
  <c r="O26" i="140" s="1"/>
  <c r="N13" i="140"/>
  <c r="N26" i="140" s="1"/>
  <c r="N45" i="140" s="1"/>
  <c r="M13" i="140"/>
  <c r="M26" i="140" s="1"/>
  <c r="L13" i="140"/>
  <c r="L26" i="140" s="1"/>
  <c r="K13" i="140"/>
  <c r="K26" i="140" s="1"/>
  <c r="J13" i="140"/>
  <c r="J26" i="140" s="1"/>
  <c r="I13" i="140"/>
  <c r="I26" i="140" s="1"/>
  <c r="I45" i="140" s="1"/>
  <c r="H13" i="140"/>
  <c r="G13" i="140"/>
  <c r="G26" i="140" s="1"/>
  <c r="F13" i="140"/>
  <c r="E13" i="140"/>
  <c r="E26" i="140" s="1"/>
  <c r="D13" i="140"/>
  <c r="D26" i="140" s="1"/>
  <c r="C13" i="140"/>
  <c r="C26" i="140" s="1"/>
  <c r="AA50" i="141"/>
  <c r="Y50" i="141"/>
  <c r="X50" i="14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44" i="141"/>
  <c r="S44" i="141"/>
  <c r="K44" i="14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Y37" i="141"/>
  <c r="Y44" i="141" s="1"/>
  <c r="X37" i="141"/>
  <c r="W37" i="141"/>
  <c r="W44" i="141" s="1"/>
  <c r="V37" i="141"/>
  <c r="U37" i="141"/>
  <c r="U44" i="141" s="1"/>
  <c r="T37" i="141"/>
  <c r="T44" i="141" s="1"/>
  <c r="S37" i="141"/>
  <c r="R37" i="141"/>
  <c r="R44" i="141" s="1"/>
  <c r="Q37" i="141"/>
  <c r="Q44" i="141" s="1"/>
  <c r="P37" i="141"/>
  <c r="P44" i="141" s="1"/>
  <c r="O37" i="141"/>
  <c r="O44" i="141" s="1"/>
  <c r="N37" i="141"/>
  <c r="M37" i="141"/>
  <c r="M44" i="141" s="1"/>
  <c r="L37" i="141"/>
  <c r="L44" i="141" s="1"/>
  <c r="K37" i="141"/>
  <c r="J37" i="141"/>
  <c r="J44" i="141" s="1"/>
  <c r="I37" i="141"/>
  <c r="I44" i="141" s="1"/>
  <c r="H37" i="141"/>
  <c r="H44" i="141" s="1"/>
  <c r="G37" i="141"/>
  <c r="G44" i="141" s="1"/>
  <c r="F37" i="141"/>
  <c r="E37" i="141"/>
  <c r="E44" i="141" s="1"/>
  <c r="D37" i="141"/>
  <c r="D44" i="141" s="1"/>
  <c r="C37" i="141"/>
  <c r="C44" i="141" s="1"/>
  <c r="R26" i="141"/>
  <c r="R45" i="141" s="1"/>
  <c r="N26" i="141"/>
  <c r="J26" i="141"/>
  <c r="J45" i="141" s="1"/>
  <c r="AA25" i="141"/>
  <c r="Y25" i="141"/>
  <c r="X25" i="14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Y13" i="141"/>
  <c r="X13" i="141"/>
  <c r="X26" i="141" s="1"/>
  <c r="W13" i="141"/>
  <c r="V13" i="141"/>
  <c r="V26" i="141" s="1"/>
  <c r="U13" i="141"/>
  <c r="U26" i="141" s="1"/>
  <c r="U45" i="141" s="1"/>
  <c r="T13" i="141"/>
  <c r="T26" i="141" s="1"/>
  <c r="S13" i="141"/>
  <c r="R13" i="141"/>
  <c r="Q13" i="141"/>
  <c r="P13" i="141"/>
  <c r="P26" i="141" s="1"/>
  <c r="O13" i="141"/>
  <c r="N13" i="141"/>
  <c r="M13" i="141"/>
  <c r="M26" i="141" s="1"/>
  <c r="M45" i="141" s="1"/>
  <c r="L13" i="141"/>
  <c r="L26" i="141" s="1"/>
  <c r="K13" i="141"/>
  <c r="J13" i="141"/>
  <c r="I13" i="141"/>
  <c r="H13" i="141"/>
  <c r="H26" i="141" s="1"/>
  <c r="G13" i="141"/>
  <c r="F13" i="141"/>
  <c r="F26" i="141" s="1"/>
  <c r="E13" i="141"/>
  <c r="E26" i="141" s="1"/>
  <c r="E45" i="141" s="1"/>
  <c r="D13" i="141"/>
  <c r="D26" i="141" s="1"/>
  <c r="C13" i="141"/>
  <c r="AA50" i="142"/>
  <c r="Y50" i="142"/>
  <c r="X50" i="142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S44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AA44" i="142" s="1"/>
  <c r="Y37" i="142"/>
  <c r="Y44" i="142" s="1"/>
  <c r="X37" i="142"/>
  <c r="W37" i="142"/>
  <c r="W44" i="142" s="1"/>
  <c r="V37" i="142"/>
  <c r="U37" i="142"/>
  <c r="U44" i="142" s="1"/>
  <c r="T37" i="142"/>
  <c r="T44" i="142" s="1"/>
  <c r="S37" i="142"/>
  <c r="R37" i="142"/>
  <c r="R44" i="142" s="1"/>
  <c r="Q37" i="142"/>
  <c r="Q44" i="142" s="1"/>
  <c r="P37" i="142"/>
  <c r="P44" i="142" s="1"/>
  <c r="O37" i="142"/>
  <c r="O44" i="142" s="1"/>
  <c r="N37" i="142"/>
  <c r="M37" i="142"/>
  <c r="M44" i="142" s="1"/>
  <c r="L37" i="142"/>
  <c r="L44" i="142" s="1"/>
  <c r="K37" i="142"/>
  <c r="K44" i="142" s="1"/>
  <c r="J37" i="142"/>
  <c r="J44" i="142" s="1"/>
  <c r="I37" i="142"/>
  <c r="I44" i="142" s="1"/>
  <c r="H37" i="142"/>
  <c r="H44" i="142" s="1"/>
  <c r="G37" i="142"/>
  <c r="G44" i="142" s="1"/>
  <c r="F37" i="142"/>
  <c r="E37" i="142"/>
  <c r="E44" i="142" s="1"/>
  <c r="D37" i="142"/>
  <c r="D44" i="142" s="1"/>
  <c r="C37" i="142"/>
  <c r="C44" i="142" s="1"/>
  <c r="Q26" i="142"/>
  <c r="Q45" i="142" s="1"/>
  <c r="N26" i="142"/>
  <c r="F26" i="142"/>
  <c r="AA25" i="142"/>
  <c r="Y25" i="142"/>
  <c r="X25" i="142"/>
  <c r="Z25" i="142" s="1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AA26" i="142" s="1"/>
  <c r="Y13" i="142"/>
  <c r="Y26" i="142" s="1"/>
  <c r="Y45" i="142" s="1"/>
  <c r="X13" i="142"/>
  <c r="X26" i="142" s="1"/>
  <c r="W13" i="142"/>
  <c r="W26" i="142" s="1"/>
  <c r="V13" i="142"/>
  <c r="V26" i="142" s="1"/>
  <c r="U13" i="142"/>
  <c r="U26" i="142" s="1"/>
  <c r="T13" i="142"/>
  <c r="T26" i="142" s="1"/>
  <c r="T45" i="142" s="1"/>
  <c r="S13" i="142"/>
  <c r="S26" i="142" s="1"/>
  <c r="R13" i="142"/>
  <c r="Q13" i="142"/>
  <c r="P13" i="142"/>
  <c r="P26" i="142" s="1"/>
  <c r="P45" i="142" s="1"/>
  <c r="O13" i="142"/>
  <c r="O26" i="142" s="1"/>
  <c r="N13" i="142"/>
  <c r="M13" i="142"/>
  <c r="M26" i="142" s="1"/>
  <c r="L13" i="142"/>
  <c r="L26" i="142" s="1"/>
  <c r="L45" i="142" s="1"/>
  <c r="K13" i="142"/>
  <c r="K26" i="142" s="1"/>
  <c r="J13" i="142"/>
  <c r="J26" i="142" s="1"/>
  <c r="I13" i="142"/>
  <c r="I26" i="142" s="1"/>
  <c r="H13" i="142"/>
  <c r="H26" i="142" s="1"/>
  <c r="H45" i="142" s="1"/>
  <c r="G13" i="142"/>
  <c r="G26" i="142" s="1"/>
  <c r="F13" i="142"/>
  <c r="E13" i="142"/>
  <c r="E26" i="142" s="1"/>
  <c r="D13" i="142"/>
  <c r="D26" i="142" s="1"/>
  <c r="D45" i="142" s="1"/>
  <c r="C13" i="142"/>
  <c r="C26" i="142" s="1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S44" i="143"/>
  <c r="K44" i="143"/>
  <c r="AA43" i="143"/>
  <c r="Y43" i="143"/>
  <c r="X43" i="143"/>
  <c r="Z43" i="143" s="1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AA44" i="143" s="1"/>
  <c r="Y37" i="143"/>
  <c r="Y44" i="143" s="1"/>
  <c r="X37" i="143"/>
  <c r="W37" i="143"/>
  <c r="W44" i="143" s="1"/>
  <c r="V37" i="143"/>
  <c r="U37" i="143"/>
  <c r="U44" i="143" s="1"/>
  <c r="T37" i="143"/>
  <c r="T44" i="143" s="1"/>
  <c r="S37" i="143"/>
  <c r="R37" i="143"/>
  <c r="R44" i="143" s="1"/>
  <c r="Q37" i="143"/>
  <c r="Q44" i="143" s="1"/>
  <c r="P37" i="143"/>
  <c r="P44" i="143" s="1"/>
  <c r="O37" i="143"/>
  <c r="O44" i="143" s="1"/>
  <c r="N37" i="143"/>
  <c r="M37" i="143"/>
  <c r="M44" i="143" s="1"/>
  <c r="L37" i="143"/>
  <c r="L44" i="143" s="1"/>
  <c r="K37" i="143"/>
  <c r="J37" i="143"/>
  <c r="J44" i="143" s="1"/>
  <c r="I37" i="143"/>
  <c r="I44" i="143" s="1"/>
  <c r="H37" i="143"/>
  <c r="H44" i="143" s="1"/>
  <c r="G37" i="143"/>
  <c r="G44" i="143" s="1"/>
  <c r="F37" i="143"/>
  <c r="E37" i="143"/>
  <c r="E44" i="143" s="1"/>
  <c r="D37" i="143"/>
  <c r="D44" i="143" s="1"/>
  <c r="C37" i="143"/>
  <c r="C44" i="143" s="1"/>
  <c r="X26" i="143"/>
  <c r="N26" i="143"/>
  <c r="H26" i="143"/>
  <c r="H45" i="143" s="1"/>
  <c r="AA25" i="143"/>
  <c r="Z25" i="143"/>
  <c r="Y25" i="143"/>
  <c r="Y26" i="143" s="1"/>
  <c r="Y45" i="143" s="1"/>
  <c r="X25" i="143"/>
  <c r="W25" i="143"/>
  <c r="V25" i="143"/>
  <c r="U25" i="143"/>
  <c r="T25" i="143"/>
  <c r="S25" i="143"/>
  <c r="R25" i="143"/>
  <c r="Q25" i="143"/>
  <c r="Q26" i="143" s="1"/>
  <c r="Q45" i="143" s="1"/>
  <c r="P25" i="143"/>
  <c r="O25" i="143"/>
  <c r="N25" i="143"/>
  <c r="M25" i="143"/>
  <c r="L25" i="143"/>
  <c r="K25" i="143"/>
  <c r="J25" i="143"/>
  <c r="I25" i="143"/>
  <c r="I26" i="143" s="1"/>
  <c r="I45" i="143" s="1"/>
  <c r="H25" i="143"/>
  <c r="G25" i="143"/>
  <c r="F25" i="143"/>
  <c r="E25" i="143"/>
  <c r="D25" i="143"/>
  <c r="C25" i="143"/>
  <c r="AA13" i="143"/>
  <c r="Z13" i="143"/>
  <c r="Y13" i="143"/>
  <c r="X13" i="143"/>
  <c r="W13" i="143"/>
  <c r="W26" i="143" s="1"/>
  <c r="V13" i="143"/>
  <c r="U13" i="143"/>
  <c r="U26" i="143" s="1"/>
  <c r="U45" i="143" s="1"/>
  <c r="T13" i="143"/>
  <c r="S13" i="143"/>
  <c r="R13" i="143"/>
  <c r="R26" i="143" s="1"/>
  <c r="R45" i="143" s="1"/>
  <c r="Q13" i="143"/>
  <c r="P13" i="143"/>
  <c r="P26" i="143" s="1"/>
  <c r="P45" i="143" s="1"/>
  <c r="O13" i="143"/>
  <c r="O26" i="143" s="1"/>
  <c r="N13" i="143"/>
  <c r="M13" i="143"/>
  <c r="M26" i="143" s="1"/>
  <c r="L13" i="143"/>
  <c r="K13" i="143"/>
  <c r="J13" i="143"/>
  <c r="J26" i="143" s="1"/>
  <c r="J45" i="143" s="1"/>
  <c r="I13" i="143"/>
  <c r="H13" i="143"/>
  <c r="G13" i="143"/>
  <c r="G26" i="143" s="1"/>
  <c r="F13" i="143"/>
  <c r="F26" i="143" s="1"/>
  <c r="E13" i="143"/>
  <c r="E26" i="143" s="1"/>
  <c r="E45" i="143" s="1"/>
  <c r="D13" i="143"/>
  <c r="C13" i="143"/>
  <c r="AA50" i="144"/>
  <c r="Y50" i="144"/>
  <c r="X50" i="144"/>
  <c r="Z50" i="144" s="1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F44" i="144"/>
  <c r="AA43" i="144"/>
  <c r="Y43" i="144"/>
  <c r="X43" i="144"/>
  <c r="Z43" i="144" s="1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AA44" i="144" s="1"/>
  <c r="Y37" i="144"/>
  <c r="Y44" i="144" s="1"/>
  <c r="X37" i="144"/>
  <c r="W37" i="144"/>
  <c r="W44" i="144" s="1"/>
  <c r="V37" i="144"/>
  <c r="V44" i="144" s="1"/>
  <c r="U37" i="144"/>
  <c r="U44" i="144" s="1"/>
  <c r="T37" i="144"/>
  <c r="T44" i="144" s="1"/>
  <c r="S37" i="144"/>
  <c r="S44" i="144" s="1"/>
  <c r="R37" i="144"/>
  <c r="R44" i="144" s="1"/>
  <c r="Q37" i="144"/>
  <c r="Q44" i="144" s="1"/>
  <c r="P37" i="144"/>
  <c r="P44" i="144" s="1"/>
  <c r="O37" i="144"/>
  <c r="O44" i="144" s="1"/>
  <c r="N37" i="144"/>
  <c r="M37" i="144"/>
  <c r="M44" i="144" s="1"/>
  <c r="L37" i="144"/>
  <c r="L44" i="144" s="1"/>
  <c r="K37" i="144"/>
  <c r="K44" i="144" s="1"/>
  <c r="J37" i="144"/>
  <c r="J44" i="144" s="1"/>
  <c r="I37" i="144"/>
  <c r="I44" i="144" s="1"/>
  <c r="H37" i="144"/>
  <c r="H44" i="144" s="1"/>
  <c r="G37" i="144"/>
  <c r="G44" i="144" s="1"/>
  <c r="F37" i="144"/>
  <c r="E37" i="144"/>
  <c r="E44" i="144" s="1"/>
  <c r="D37" i="144"/>
  <c r="D44" i="144" s="1"/>
  <c r="C37" i="144"/>
  <c r="C44" i="144" s="1"/>
  <c r="AA25" i="144"/>
  <c r="Y25" i="144"/>
  <c r="X25" i="144"/>
  <c r="W25" i="144"/>
  <c r="V25" i="144"/>
  <c r="V26" i="144" s="1"/>
  <c r="V45" i="144" s="1"/>
  <c r="U25" i="144"/>
  <c r="T25" i="144"/>
  <c r="S25" i="144"/>
  <c r="R25" i="144"/>
  <c r="Q25" i="144"/>
  <c r="P25" i="144"/>
  <c r="O25" i="144"/>
  <c r="N25" i="144"/>
  <c r="N26" i="144" s="1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Y13" i="144"/>
  <c r="Z13" i="144" s="1"/>
  <c r="X13" i="144"/>
  <c r="W13" i="144"/>
  <c r="W26" i="144" s="1"/>
  <c r="V13" i="144"/>
  <c r="U13" i="144"/>
  <c r="U26" i="144" s="1"/>
  <c r="T13" i="144"/>
  <c r="S13" i="144"/>
  <c r="S26" i="144" s="1"/>
  <c r="R13" i="144"/>
  <c r="R26" i="144" s="1"/>
  <c r="Q13" i="144"/>
  <c r="P13" i="144"/>
  <c r="O13" i="144"/>
  <c r="O26" i="144" s="1"/>
  <c r="N13" i="144"/>
  <c r="M13" i="144"/>
  <c r="M26" i="144" s="1"/>
  <c r="L13" i="144"/>
  <c r="K13" i="144"/>
  <c r="K26" i="144" s="1"/>
  <c r="J13" i="144"/>
  <c r="J26" i="144" s="1"/>
  <c r="I13" i="144"/>
  <c r="H13" i="144"/>
  <c r="G13" i="144"/>
  <c r="G26" i="144" s="1"/>
  <c r="F13" i="144"/>
  <c r="F26" i="144" s="1"/>
  <c r="F45" i="144" s="1"/>
  <c r="E13" i="144"/>
  <c r="E26" i="144" s="1"/>
  <c r="D13" i="144"/>
  <c r="C13" i="144"/>
  <c r="C26" i="144" s="1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V44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AA44" i="145" s="1"/>
  <c r="Z37" i="145"/>
  <c r="Y37" i="145"/>
  <c r="Y44" i="145" s="1"/>
  <c r="X37" i="145"/>
  <c r="W37" i="145"/>
  <c r="V37" i="145"/>
  <c r="U37" i="145"/>
  <c r="U44" i="145" s="1"/>
  <c r="T37" i="145"/>
  <c r="S37" i="145"/>
  <c r="R37" i="145"/>
  <c r="Q37" i="145"/>
  <c r="Q44" i="145" s="1"/>
  <c r="P37" i="145"/>
  <c r="O37" i="145"/>
  <c r="N37" i="145"/>
  <c r="M37" i="145"/>
  <c r="M44" i="145" s="1"/>
  <c r="L37" i="145"/>
  <c r="K37" i="145"/>
  <c r="J37" i="145"/>
  <c r="I37" i="145"/>
  <c r="I44" i="145" s="1"/>
  <c r="H37" i="145"/>
  <c r="G37" i="145"/>
  <c r="G44" i="145" s="1"/>
  <c r="F37" i="145"/>
  <c r="E37" i="145"/>
  <c r="E44" i="145" s="1"/>
  <c r="D37" i="145"/>
  <c r="C37" i="145"/>
  <c r="AA26" i="145"/>
  <c r="S26" i="145"/>
  <c r="AA25" i="145"/>
  <c r="Y25" i="145"/>
  <c r="X25" i="145"/>
  <c r="Z25" i="145" s="1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Y13" i="145"/>
  <c r="Y26" i="145" s="1"/>
  <c r="X13" i="145"/>
  <c r="X26" i="145" s="1"/>
  <c r="W13" i="145"/>
  <c r="W26" i="145" s="1"/>
  <c r="V13" i="145"/>
  <c r="U13" i="145"/>
  <c r="U26" i="145" s="1"/>
  <c r="T13" i="145"/>
  <c r="S13" i="145"/>
  <c r="R13" i="145"/>
  <c r="R26" i="145" s="1"/>
  <c r="Q13" i="145"/>
  <c r="Q26" i="145" s="1"/>
  <c r="P13" i="145"/>
  <c r="O13" i="145"/>
  <c r="O26" i="145" s="1"/>
  <c r="N13" i="145"/>
  <c r="M13" i="145"/>
  <c r="M26" i="145" s="1"/>
  <c r="L13" i="145"/>
  <c r="K13" i="145"/>
  <c r="K26" i="145" s="1"/>
  <c r="J13" i="145"/>
  <c r="J26" i="145" s="1"/>
  <c r="I13" i="145"/>
  <c r="I26" i="145" s="1"/>
  <c r="H13" i="145"/>
  <c r="H26" i="145" s="1"/>
  <c r="G13" i="145"/>
  <c r="G26" i="145" s="1"/>
  <c r="G45" i="145" s="1"/>
  <c r="F13" i="145"/>
  <c r="E13" i="145"/>
  <c r="E26" i="145" s="1"/>
  <c r="D13" i="145"/>
  <c r="C13" i="145"/>
  <c r="C26" i="145" s="1"/>
  <c r="AA50" i="146"/>
  <c r="Y50" i="146"/>
  <c r="X50" i="146"/>
  <c r="Z50" i="146" s="1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P44" i="146"/>
  <c r="AA43" i="146"/>
  <c r="Z43" i="146"/>
  <c r="Y43" i="146"/>
  <c r="X43" i="146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H44" i="146" s="1"/>
  <c r="G43" i="146"/>
  <c r="F43" i="146"/>
  <c r="E43" i="146"/>
  <c r="D43" i="146"/>
  <c r="C43" i="146"/>
  <c r="AA37" i="146"/>
  <c r="AA44" i="146" s="1"/>
  <c r="Y37" i="146"/>
  <c r="Z37" i="146" s="1"/>
  <c r="X37" i="146"/>
  <c r="X44" i="146" s="1"/>
  <c r="W37" i="146"/>
  <c r="W44" i="146" s="1"/>
  <c r="V37" i="146"/>
  <c r="V44" i="146" s="1"/>
  <c r="U37" i="146"/>
  <c r="U44" i="146" s="1"/>
  <c r="T37" i="146"/>
  <c r="T44" i="146" s="1"/>
  <c r="S37" i="146"/>
  <c r="S44" i="146" s="1"/>
  <c r="R37" i="146"/>
  <c r="Q37" i="146"/>
  <c r="P37" i="146"/>
  <c r="O37" i="146"/>
  <c r="O44" i="146" s="1"/>
  <c r="N37" i="146"/>
  <c r="N44" i="146" s="1"/>
  <c r="M37" i="146"/>
  <c r="M44" i="146" s="1"/>
  <c r="L37" i="146"/>
  <c r="L44" i="146" s="1"/>
  <c r="K37" i="146"/>
  <c r="K44" i="146" s="1"/>
  <c r="J37" i="146"/>
  <c r="I37" i="146"/>
  <c r="H37" i="146"/>
  <c r="G37" i="146"/>
  <c r="G44" i="146" s="1"/>
  <c r="F37" i="146"/>
  <c r="F44" i="146" s="1"/>
  <c r="E37" i="146"/>
  <c r="E44" i="146" s="1"/>
  <c r="D37" i="146"/>
  <c r="D44" i="146" s="1"/>
  <c r="C37" i="146"/>
  <c r="C44" i="146" s="1"/>
  <c r="S26" i="146"/>
  <c r="AA25" i="146"/>
  <c r="Y25" i="146"/>
  <c r="X25" i="146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Y13" i="146"/>
  <c r="Y26" i="146" s="1"/>
  <c r="X13" i="146"/>
  <c r="X26" i="146" s="1"/>
  <c r="W13" i="146"/>
  <c r="W26" i="146" s="1"/>
  <c r="V13" i="146"/>
  <c r="V26" i="146" s="1"/>
  <c r="U13" i="146"/>
  <c r="U26" i="146" s="1"/>
  <c r="T13" i="146"/>
  <c r="S13" i="146"/>
  <c r="R13" i="146"/>
  <c r="R26" i="146" s="1"/>
  <c r="Q13" i="146"/>
  <c r="Q26" i="146" s="1"/>
  <c r="P13" i="146"/>
  <c r="P26" i="146" s="1"/>
  <c r="O13" i="146"/>
  <c r="O26" i="146" s="1"/>
  <c r="N13" i="146"/>
  <c r="N26" i="146" s="1"/>
  <c r="M13" i="146"/>
  <c r="M26" i="146" s="1"/>
  <c r="L13" i="146"/>
  <c r="K13" i="146"/>
  <c r="K26" i="146" s="1"/>
  <c r="K45" i="146" s="1"/>
  <c r="J13" i="146"/>
  <c r="J26" i="146" s="1"/>
  <c r="I13" i="146"/>
  <c r="I26" i="146" s="1"/>
  <c r="H13" i="146"/>
  <c r="H26" i="146" s="1"/>
  <c r="H45" i="146" s="1"/>
  <c r="G13" i="146"/>
  <c r="G26" i="146" s="1"/>
  <c r="F13" i="146"/>
  <c r="F26" i="146" s="1"/>
  <c r="E13" i="146"/>
  <c r="E26" i="146" s="1"/>
  <c r="D13" i="146"/>
  <c r="C13" i="146"/>
  <c r="C26" i="146" s="1"/>
  <c r="C45" i="146" s="1"/>
  <c r="AA50" i="147"/>
  <c r="Y50" i="147"/>
  <c r="X50" i="147"/>
  <c r="Z50" i="147" s="1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X44" i="147"/>
  <c r="Z44" i="147" s="1"/>
  <c r="P44" i="147"/>
  <c r="H44" i="147"/>
  <c r="AA43" i="147"/>
  <c r="Z43" i="147"/>
  <c r="Y43" i="147"/>
  <c r="Y44" i="147" s="1"/>
  <c r="X43" i="147"/>
  <c r="W43" i="147"/>
  <c r="V43" i="147"/>
  <c r="U43" i="147"/>
  <c r="T43" i="147"/>
  <c r="S43" i="147"/>
  <c r="R43" i="147"/>
  <c r="Q43" i="147"/>
  <c r="Q44" i="147" s="1"/>
  <c r="P43" i="147"/>
  <c r="O43" i="147"/>
  <c r="N43" i="147"/>
  <c r="M43" i="147"/>
  <c r="L43" i="147"/>
  <c r="K43" i="147"/>
  <c r="J43" i="147"/>
  <c r="I43" i="147"/>
  <c r="I44" i="147" s="1"/>
  <c r="H43" i="147"/>
  <c r="G43" i="147"/>
  <c r="F43" i="147"/>
  <c r="E43" i="147"/>
  <c r="D43" i="147"/>
  <c r="C43" i="147"/>
  <c r="AA37" i="147"/>
  <c r="Z37" i="147"/>
  <c r="Y37" i="147"/>
  <c r="X37" i="147"/>
  <c r="W37" i="147"/>
  <c r="W44" i="147" s="1"/>
  <c r="V37" i="147"/>
  <c r="V44" i="147" s="1"/>
  <c r="U37" i="147"/>
  <c r="U44" i="147" s="1"/>
  <c r="T37" i="147"/>
  <c r="T44" i="147" s="1"/>
  <c r="S37" i="147"/>
  <c r="R37" i="147"/>
  <c r="R44" i="147" s="1"/>
  <c r="Q37" i="147"/>
  <c r="P37" i="147"/>
  <c r="O37" i="147"/>
  <c r="O44" i="147" s="1"/>
  <c r="N37" i="147"/>
  <c r="N44" i="147" s="1"/>
  <c r="M37" i="147"/>
  <c r="M44" i="147" s="1"/>
  <c r="L37" i="147"/>
  <c r="L44" i="147" s="1"/>
  <c r="K37" i="147"/>
  <c r="J37" i="147"/>
  <c r="J44" i="147" s="1"/>
  <c r="I37" i="147"/>
  <c r="H37" i="147"/>
  <c r="G37" i="147"/>
  <c r="G44" i="147" s="1"/>
  <c r="F37" i="147"/>
  <c r="F44" i="147" s="1"/>
  <c r="E37" i="147"/>
  <c r="E44" i="147" s="1"/>
  <c r="D37" i="147"/>
  <c r="D44" i="147" s="1"/>
  <c r="C37" i="147"/>
  <c r="AA25" i="147"/>
  <c r="Y25" i="147"/>
  <c r="X25" i="147"/>
  <c r="Z25" i="147" s="1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AA26" i="147" s="1"/>
  <c r="Y13" i="147"/>
  <c r="Y26" i="147" s="1"/>
  <c r="Y45" i="147" s="1"/>
  <c r="X13" i="147"/>
  <c r="X26" i="147" s="1"/>
  <c r="W13" i="147"/>
  <c r="W26" i="147" s="1"/>
  <c r="V13" i="147"/>
  <c r="V26" i="147" s="1"/>
  <c r="U13" i="147"/>
  <c r="U26" i="147" s="1"/>
  <c r="T13" i="147"/>
  <c r="S13" i="147"/>
  <c r="S26" i="147" s="1"/>
  <c r="R13" i="147"/>
  <c r="R26" i="147" s="1"/>
  <c r="R45" i="147" s="1"/>
  <c r="Q13" i="147"/>
  <c r="Q26" i="147" s="1"/>
  <c r="Q45" i="147" s="1"/>
  <c r="P13" i="147"/>
  <c r="P26" i="147" s="1"/>
  <c r="P45" i="147" s="1"/>
  <c r="O13" i="147"/>
  <c r="O26" i="147" s="1"/>
  <c r="N13" i="147"/>
  <c r="N26" i="147" s="1"/>
  <c r="M13" i="147"/>
  <c r="M26" i="147" s="1"/>
  <c r="L13" i="147"/>
  <c r="K13" i="147"/>
  <c r="K26" i="147" s="1"/>
  <c r="J13" i="147"/>
  <c r="J26" i="147" s="1"/>
  <c r="J45" i="147" s="1"/>
  <c r="I13" i="147"/>
  <c r="I26" i="147" s="1"/>
  <c r="I45" i="147" s="1"/>
  <c r="H13" i="147"/>
  <c r="H26" i="147" s="1"/>
  <c r="H45" i="147" s="1"/>
  <c r="G13" i="147"/>
  <c r="G26" i="147" s="1"/>
  <c r="F13" i="147"/>
  <c r="F26" i="147" s="1"/>
  <c r="E13" i="147"/>
  <c r="E26" i="147" s="1"/>
  <c r="D13" i="147"/>
  <c r="C13" i="147"/>
  <c r="C26" i="147" s="1"/>
  <c r="AA50" i="148"/>
  <c r="Y50" i="148"/>
  <c r="X50" i="148"/>
  <c r="Z50" i="148" s="1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X44" i="148"/>
  <c r="P44" i="148"/>
  <c r="H44" i="148"/>
  <c r="AA43" i="148"/>
  <c r="Z43" i="148"/>
  <c r="Y43" i="148"/>
  <c r="X43" i="148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AA44" i="148" s="1"/>
  <c r="Y37" i="148"/>
  <c r="X37" i="148"/>
  <c r="Z37" i="148" s="1"/>
  <c r="W37" i="148"/>
  <c r="W44" i="148" s="1"/>
  <c r="V37" i="148"/>
  <c r="V44" i="148" s="1"/>
  <c r="U37" i="148"/>
  <c r="U44" i="148" s="1"/>
  <c r="T37" i="148"/>
  <c r="S37" i="148"/>
  <c r="S44" i="148" s="1"/>
  <c r="R37" i="148"/>
  <c r="Q37" i="148"/>
  <c r="P37" i="148"/>
  <c r="O37" i="148"/>
  <c r="O44" i="148" s="1"/>
  <c r="N37" i="148"/>
  <c r="N44" i="148" s="1"/>
  <c r="M37" i="148"/>
  <c r="M44" i="148" s="1"/>
  <c r="L37" i="148"/>
  <c r="K37" i="148"/>
  <c r="K44" i="148" s="1"/>
  <c r="J37" i="148"/>
  <c r="I37" i="148"/>
  <c r="H37" i="148"/>
  <c r="G37" i="148"/>
  <c r="G44" i="148" s="1"/>
  <c r="F37" i="148"/>
  <c r="F44" i="148" s="1"/>
  <c r="E37" i="148"/>
  <c r="E44" i="148" s="1"/>
  <c r="D37" i="148"/>
  <c r="C37" i="148"/>
  <c r="C44" i="148" s="1"/>
  <c r="K26" i="148"/>
  <c r="K45" i="148" s="1"/>
  <c r="AA25" i="148"/>
  <c r="Y25" i="148"/>
  <c r="X25" i="148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Y13" i="148"/>
  <c r="Y26" i="148" s="1"/>
  <c r="X13" i="148"/>
  <c r="X26" i="148" s="1"/>
  <c r="W13" i="148"/>
  <c r="W26" i="148" s="1"/>
  <c r="V13" i="148"/>
  <c r="V26" i="148" s="1"/>
  <c r="U13" i="148"/>
  <c r="U26" i="148" s="1"/>
  <c r="T13" i="148"/>
  <c r="S13" i="148"/>
  <c r="S26" i="148" s="1"/>
  <c r="S45" i="148" s="1"/>
  <c r="R13" i="148"/>
  <c r="R26" i="148" s="1"/>
  <c r="Q13" i="148"/>
  <c r="Q26" i="148" s="1"/>
  <c r="P13" i="148"/>
  <c r="P26" i="148" s="1"/>
  <c r="O13" i="148"/>
  <c r="O26" i="148" s="1"/>
  <c r="N13" i="148"/>
  <c r="N26" i="148" s="1"/>
  <c r="M13" i="148"/>
  <c r="M26" i="148" s="1"/>
  <c r="L13" i="148"/>
  <c r="K13" i="148"/>
  <c r="J13" i="148"/>
  <c r="J26" i="148" s="1"/>
  <c r="I13" i="148"/>
  <c r="I26" i="148" s="1"/>
  <c r="H13" i="148"/>
  <c r="H26" i="148" s="1"/>
  <c r="G13" i="148"/>
  <c r="G26" i="148" s="1"/>
  <c r="F13" i="148"/>
  <c r="F26" i="148" s="1"/>
  <c r="E13" i="148"/>
  <c r="E26" i="148" s="1"/>
  <c r="D13" i="148"/>
  <c r="C13" i="148"/>
  <c r="C26" i="148" s="1"/>
  <c r="C45" i="148" s="1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Y37" i="149"/>
  <c r="X37" i="149"/>
  <c r="W37" i="149"/>
  <c r="W44" i="149" s="1"/>
  <c r="V37" i="149"/>
  <c r="V44" i="149" s="1"/>
  <c r="U37" i="149"/>
  <c r="T37" i="149"/>
  <c r="T44" i="149" s="1"/>
  <c r="S37" i="149"/>
  <c r="R37" i="149"/>
  <c r="R44" i="149" s="1"/>
  <c r="Q37" i="149"/>
  <c r="P37" i="149"/>
  <c r="P44" i="149" s="1"/>
  <c r="O37" i="149"/>
  <c r="O44" i="149" s="1"/>
  <c r="N37" i="149"/>
  <c r="N44" i="149" s="1"/>
  <c r="M37" i="149"/>
  <c r="L37" i="149"/>
  <c r="L44" i="149" s="1"/>
  <c r="K37" i="149"/>
  <c r="J37" i="149"/>
  <c r="J44" i="149" s="1"/>
  <c r="I37" i="149"/>
  <c r="H37" i="149"/>
  <c r="H44" i="149" s="1"/>
  <c r="G37" i="149"/>
  <c r="G44" i="149" s="1"/>
  <c r="F37" i="149"/>
  <c r="F44" i="149" s="1"/>
  <c r="E37" i="149"/>
  <c r="D37" i="149"/>
  <c r="D44" i="149" s="1"/>
  <c r="C37" i="149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AA26" i="149" s="1"/>
  <c r="Y13" i="149"/>
  <c r="Y26" i="149" s="1"/>
  <c r="X13" i="149"/>
  <c r="X26" i="149" s="1"/>
  <c r="W13" i="149"/>
  <c r="W26" i="149" s="1"/>
  <c r="V13" i="149"/>
  <c r="V26" i="149" s="1"/>
  <c r="U13" i="149"/>
  <c r="U26" i="149" s="1"/>
  <c r="T13" i="149"/>
  <c r="S13" i="149"/>
  <c r="S26" i="149" s="1"/>
  <c r="R13" i="149"/>
  <c r="R26" i="149" s="1"/>
  <c r="Q13" i="149"/>
  <c r="Q26" i="149" s="1"/>
  <c r="P13" i="149"/>
  <c r="P26" i="149" s="1"/>
  <c r="P45" i="149" s="1"/>
  <c r="O13" i="149"/>
  <c r="O26" i="149" s="1"/>
  <c r="N13" i="149"/>
  <c r="N26" i="149" s="1"/>
  <c r="M13" i="149"/>
  <c r="M26" i="149" s="1"/>
  <c r="L13" i="149"/>
  <c r="K13" i="149"/>
  <c r="K26" i="149" s="1"/>
  <c r="J13" i="149"/>
  <c r="J26" i="149" s="1"/>
  <c r="I13" i="149"/>
  <c r="I26" i="149" s="1"/>
  <c r="H13" i="149"/>
  <c r="H26" i="149" s="1"/>
  <c r="H45" i="149" s="1"/>
  <c r="G13" i="149"/>
  <c r="G26" i="149" s="1"/>
  <c r="F13" i="149"/>
  <c r="F26" i="149" s="1"/>
  <c r="E13" i="149"/>
  <c r="E26" i="149" s="1"/>
  <c r="D13" i="149"/>
  <c r="C13" i="149"/>
  <c r="C26" i="149" s="1"/>
  <c r="AA50" i="150"/>
  <c r="Y50" i="150"/>
  <c r="X50" i="150"/>
  <c r="Z50" i="150" s="1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X44" i="150"/>
  <c r="H44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AA44" i="150" s="1"/>
  <c r="Y37" i="150"/>
  <c r="X37" i="150"/>
  <c r="Z37" i="150" s="1"/>
  <c r="W37" i="150"/>
  <c r="V37" i="150"/>
  <c r="U37" i="150"/>
  <c r="U44" i="150" s="1"/>
  <c r="T37" i="150"/>
  <c r="S37" i="150"/>
  <c r="S44" i="150" s="1"/>
  <c r="R37" i="150"/>
  <c r="R44" i="150" s="1"/>
  <c r="Q37" i="150"/>
  <c r="P37" i="150"/>
  <c r="P44" i="150" s="1"/>
  <c r="O37" i="150"/>
  <c r="N37" i="150"/>
  <c r="M37" i="150"/>
  <c r="M44" i="150" s="1"/>
  <c r="L37" i="150"/>
  <c r="K37" i="150"/>
  <c r="K44" i="150" s="1"/>
  <c r="J37" i="150"/>
  <c r="J44" i="150" s="1"/>
  <c r="I37" i="150"/>
  <c r="H37" i="150"/>
  <c r="G37" i="150"/>
  <c r="F37" i="150"/>
  <c r="E37" i="150"/>
  <c r="E44" i="150" s="1"/>
  <c r="D37" i="150"/>
  <c r="C37" i="150"/>
  <c r="C44" i="150" s="1"/>
  <c r="AA26" i="150"/>
  <c r="AA45" i="150" s="1"/>
  <c r="K26" i="150"/>
  <c r="K45" i="150" s="1"/>
  <c r="AA25" i="150"/>
  <c r="Y25" i="150"/>
  <c r="X25" i="150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Y13" i="150"/>
  <c r="Y26" i="150" s="1"/>
  <c r="X13" i="150"/>
  <c r="X26" i="150" s="1"/>
  <c r="W13" i="150"/>
  <c r="W26" i="150" s="1"/>
  <c r="V13" i="150"/>
  <c r="V26" i="150" s="1"/>
  <c r="U13" i="150"/>
  <c r="U26" i="150" s="1"/>
  <c r="T13" i="150"/>
  <c r="S13" i="150"/>
  <c r="S26" i="150" s="1"/>
  <c r="S45" i="150" s="1"/>
  <c r="R13" i="150"/>
  <c r="R26" i="150" s="1"/>
  <c r="Q13" i="150"/>
  <c r="Q26" i="150" s="1"/>
  <c r="P13" i="150"/>
  <c r="P26" i="150" s="1"/>
  <c r="O13" i="150"/>
  <c r="O26" i="150" s="1"/>
  <c r="N13" i="150"/>
  <c r="N26" i="150" s="1"/>
  <c r="M13" i="150"/>
  <c r="M26" i="150" s="1"/>
  <c r="L13" i="150"/>
  <c r="K13" i="150"/>
  <c r="J13" i="150"/>
  <c r="J26" i="150" s="1"/>
  <c r="I13" i="150"/>
  <c r="I26" i="150" s="1"/>
  <c r="H13" i="150"/>
  <c r="H26" i="150" s="1"/>
  <c r="G13" i="150"/>
  <c r="G26" i="150" s="1"/>
  <c r="F13" i="150"/>
  <c r="F26" i="150" s="1"/>
  <c r="E13" i="150"/>
  <c r="E26" i="150" s="1"/>
  <c r="D13" i="150"/>
  <c r="C13" i="150"/>
  <c r="C26" i="150" s="1"/>
  <c r="AA50" i="151"/>
  <c r="Y50" i="151"/>
  <c r="X50" i="15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P44" i="151"/>
  <c r="AA43" i="151"/>
  <c r="Z43" i="151"/>
  <c r="Y43" i="151"/>
  <c r="Y44" i="151" s="1"/>
  <c r="X43" i="151"/>
  <c r="W43" i="151"/>
  <c r="V43" i="151"/>
  <c r="U43" i="151"/>
  <c r="T43" i="151"/>
  <c r="S43" i="151"/>
  <c r="R43" i="151"/>
  <c r="Q43" i="151"/>
  <c r="Q44" i="151" s="1"/>
  <c r="P43" i="151"/>
  <c r="O43" i="151"/>
  <c r="N43" i="151"/>
  <c r="M43" i="151"/>
  <c r="L43" i="151"/>
  <c r="K43" i="151"/>
  <c r="J43" i="151"/>
  <c r="I43" i="151"/>
  <c r="I44" i="151" s="1"/>
  <c r="H43" i="151"/>
  <c r="G43" i="151"/>
  <c r="F43" i="151"/>
  <c r="E43" i="151"/>
  <c r="D43" i="151"/>
  <c r="C43" i="151"/>
  <c r="AA37" i="151"/>
  <c r="AA44" i="151" s="1"/>
  <c r="Z37" i="151"/>
  <c r="Y37" i="151"/>
  <c r="X37" i="151"/>
  <c r="X44" i="151" s="1"/>
  <c r="W37" i="151"/>
  <c r="V37" i="151"/>
  <c r="V44" i="151" s="1"/>
  <c r="U37" i="151"/>
  <c r="T37" i="151"/>
  <c r="T44" i="151" s="1"/>
  <c r="S37" i="151"/>
  <c r="S44" i="151" s="1"/>
  <c r="R37" i="151"/>
  <c r="R44" i="151" s="1"/>
  <c r="Q37" i="151"/>
  <c r="P37" i="151"/>
  <c r="O37" i="151"/>
  <c r="N37" i="151"/>
  <c r="N44" i="151" s="1"/>
  <c r="M37" i="151"/>
  <c r="L37" i="151"/>
  <c r="L44" i="151" s="1"/>
  <c r="K37" i="151"/>
  <c r="K44" i="151" s="1"/>
  <c r="J37" i="151"/>
  <c r="J44" i="151" s="1"/>
  <c r="I37" i="151"/>
  <c r="H37" i="151"/>
  <c r="H44" i="151" s="1"/>
  <c r="G37" i="151"/>
  <c r="F37" i="151"/>
  <c r="F44" i="151" s="1"/>
  <c r="E37" i="151"/>
  <c r="D37" i="151"/>
  <c r="D44" i="151" s="1"/>
  <c r="C37" i="151"/>
  <c r="C44" i="151" s="1"/>
  <c r="AA26" i="151"/>
  <c r="AA45" i="151" s="1"/>
  <c r="S26" i="151"/>
  <c r="K26" i="151"/>
  <c r="AA25" i="151"/>
  <c r="Y25" i="151"/>
  <c r="X25" i="151"/>
  <c r="Z25" i="151" s="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Y13" i="151"/>
  <c r="Y26" i="151" s="1"/>
  <c r="X13" i="151"/>
  <c r="X26" i="151" s="1"/>
  <c r="W13" i="151"/>
  <c r="W26" i="151" s="1"/>
  <c r="V13" i="151"/>
  <c r="V26" i="151" s="1"/>
  <c r="V45" i="151" s="1"/>
  <c r="U13" i="151"/>
  <c r="U26" i="151" s="1"/>
  <c r="T13" i="151"/>
  <c r="S13" i="151"/>
  <c r="R13" i="151"/>
  <c r="R26" i="151" s="1"/>
  <c r="Q13" i="151"/>
  <c r="Q26" i="151" s="1"/>
  <c r="P13" i="151"/>
  <c r="P26" i="151" s="1"/>
  <c r="O13" i="151"/>
  <c r="O26" i="151" s="1"/>
  <c r="N13" i="151"/>
  <c r="N26" i="151" s="1"/>
  <c r="N45" i="151" s="1"/>
  <c r="M13" i="151"/>
  <c r="M26" i="151" s="1"/>
  <c r="L13" i="151"/>
  <c r="K13" i="151"/>
  <c r="J13" i="151"/>
  <c r="J26" i="151" s="1"/>
  <c r="I13" i="151"/>
  <c r="I26" i="151" s="1"/>
  <c r="H13" i="151"/>
  <c r="H26" i="151" s="1"/>
  <c r="G13" i="151"/>
  <c r="G26" i="151" s="1"/>
  <c r="F13" i="151"/>
  <c r="F26" i="151" s="1"/>
  <c r="F45" i="151" s="1"/>
  <c r="E13" i="151"/>
  <c r="E26" i="151" s="1"/>
  <c r="D13" i="151"/>
  <c r="C13" i="151"/>
  <c r="C26" i="151" s="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X44" i="152"/>
  <c r="Z44" i="152" s="1"/>
  <c r="AA43" i="152"/>
  <c r="Y43" i="152"/>
  <c r="Y44" i="152" s="1"/>
  <c r="X43" i="152"/>
  <c r="Z43" i="152" s="1"/>
  <c r="W43" i="152"/>
  <c r="V43" i="152"/>
  <c r="U43" i="152"/>
  <c r="T43" i="152"/>
  <c r="S43" i="152"/>
  <c r="R43" i="152"/>
  <c r="Q43" i="152"/>
  <c r="Q44" i="152" s="1"/>
  <c r="P43" i="152"/>
  <c r="O43" i="152"/>
  <c r="N43" i="152"/>
  <c r="M43" i="152"/>
  <c r="L43" i="152"/>
  <c r="K43" i="152"/>
  <c r="J43" i="152"/>
  <c r="I43" i="152"/>
  <c r="I44" i="152" s="1"/>
  <c r="H43" i="152"/>
  <c r="G43" i="152"/>
  <c r="F43" i="152"/>
  <c r="E43" i="152"/>
  <c r="D43" i="152"/>
  <c r="C43" i="152"/>
  <c r="AA37" i="152"/>
  <c r="AA44" i="152" s="1"/>
  <c r="Z37" i="152"/>
  <c r="Y37" i="152"/>
  <c r="X37" i="152"/>
  <c r="W37" i="152"/>
  <c r="W44" i="152" s="1"/>
  <c r="V37" i="152"/>
  <c r="U37" i="152"/>
  <c r="U44" i="152" s="1"/>
  <c r="T37" i="152"/>
  <c r="T44" i="152" s="1"/>
  <c r="S37" i="152"/>
  <c r="S44" i="152" s="1"/>
  <c r="R37" i="152"/>
  <c r="R44" i="152" s="1"/>
  <c r="Q37" i="152"/>
  <c r="P37" i="152"/>
  <c r="P44" i="152" s="1"/>
  <c r="O37" i="152"/>
  <c r="O44" i="152" s="1"/>
  <c r="N37" i="152"/>
  <c r="M37" i="152"/>
  <c r="M44" i="152" s="1"/>
  <c r="L37" i="152"/>
  <c r="L44" i="152" s="1"/>
  <c r="K37" i="152"/>
  <c r="K44" i="152" s="1"/>
  <c r="J37" i="152"/>
  <c r="J44" i="152" s="1"/>
  <c r="I37" i="152"/>
  <c r="H37" i="152"/>
  <c r="H44" i="152" s="1"/>
  <c r="G37" i="152"/>
  <c r="G44" i="152" s="1"/>
  <c r="F37" i="152"/>
  <c r="E37" i="152"/>
  <c r="E44" i="152" s="1"/>
  <c r="D37" i="152"/>
  <c r="D44" i="152" s="1"/>
  <c r="C37" i="152"/>
  <c r="C44" i="152" s="1"/>
  <c r="AA26" i="152"/>
  <c r="AA25" i="152"/>
  <c r="Y25" i="152"/>
  <c r="X25" i="152"/>
  <c r="Z25" i="152" s="1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Y13" i="152"/>
  <c r="Y26" i="152" s="1"/>
  <c r="X13" i="152"/>
  <c r="X26" i="152" s="1"/>
  <c r="W13" i="152"/>
  <c r="W26" i="152" s="1"/>
  <c r="W45" i="152" s="1"/>
  <c r="V13" i="152"/>
  <c r="V26" i="152" s="1"/>
  <c r="U13" i="152"/>
  <c r="U26" i="152" s="1"/>
  <c r="T13" i="152"/>
  <c r="S13" i="152"/>
  <c r="S26" i="152" s="1"/>
  <c r="R13" i="152"/>
  <c r="R26" i="152" s="1"/>
  <c r="Q13" i="152"/>
  <c r="Q26" i="152" s="1"/>
  <c r="P13" i="152"/>
  <c r="P26" i="152" s="1"/>
  <c r="P45" i="152" s="1"/>
  <c r="O13" i="152"/>
  <c r="O26" i="152" s="1"/>
  <c r="O45" i="152" s="1"/>
  <c r="N13" i="152"/>
  <c r="N26" i="152" s="1"/>
  <c r="M13" i="152"/>
  <c r="M26" i="152" s="1"/>
  <c r="L13" i="152"/>
  <c r="K13" i="152"/>
  <c r="K26" i="152" s="1"/>
  <c r="J13" i="152"/>
  <c r="J26" i="152" s="1"/>
  <c r="I13" i="152"/>
  <c r="I26" i="152" s="1"/>
  <c r="H13" i="152"/>
  <c r="H26" i="152" s="1"/>
  <c r="H45" i="152" s="1"/>
  <c r="G13" i="152"/>
  <c r="G26" i="152" s="1"/>
  <c r="G45" i="152" s="1"/>
  <c r="F13" i="152"/>
  <c r="F26" i="152" s="1"/>
  <c r="E13" i="152"/>
  <c r="E26" i="152" s="1"/>
  <c r="D13" i="152"/>
  <c r="C13" i="152"/>
  <c r="C26" i="152" s="1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P44" i="153" s="1"/>
  <c r="O43" i="153"/>
  <c r="N43" i="153"/>
  <c r="M43" i="153"/>
  <c r="L43" i="153"/>
  <c r="K43" i="153"/>
  <c r="J43" i="153"/>
  <c r="I43" i="153"/>
  <c r="H43" i="153"/>
  <c r="H44" i="153" s="1"/>
  <c r="G43" i="153"/>
  <c r="F43" i="153"/>
  <c r="E43" i="153"/>
  <c r="D43" i="153"/>
  <c r="C43" i="153"/>
  <c r="AA37" i="153"/>
  <c r="Y37" i="153"/>
  <c r="X37" i="153"/>
  <c r="Z37" i="153" s="1"/>
  <c r="W37" i="153"/>
  <c r="W44" i="153" s="1"/>
  <c r="V37" i="153"/>
  <c r="V44" i="153" s="1"/>
  <c r="U37" i="153"/>
  <c r="T37" i="153"/>
  <c r="T44" i="153" s="1"/>
  <c r="S37" i="153"/>
  <c r="S44" i="153" s="1"/>
  <c r="R37" i="153"/>
  <c r="Q37" i="153"/>
  <c r="Q44" i="153" s="1"/>
  <c r="P37" i="153"/>
  <c r="O37" i="153"/>
  <c r="O44" i="153" s="1"/>
  <c r="N37" i="153"/>
  <c r="N44" i="153" s="1"/>
  <c r="M37" i="153"/>
  <c r="L37" i="153"/>
  <c r="L44" i="153" s="1"/>
  <c r="K37" i="153"/>
  <c r="K44" i="153" s="1"/>
  <c r="J37" i="153"/>
  <c r="I37" i="153"/>
  <c r="H37" i="153"/>
  <c r="G37" i="153"/>
  <c r="G44" i="153" s="1"/>
  <c r="F37" i="153"/>
  <c r="F44" i="153" s="1"/>
  <c r="E37" i="153"/>
  <c r="D37" i="153"/>
  <c r="D44" i="153" s="1"/>
  <c r="C37" i="153"/>
  <c r="C44" i="153" s="1"/>
  <c r="L26" i="153"/>
  <c r="AA25" i="153"/>
  <c r="Y25" i="153"/>
  <c r="X25" i="153"/>
  <c r="W25" i="153"/>
  <c r="V25" i="153"/>
  <c r="U25" i="153"/>
  <c r="T25" i="153"/>
  <c r="S25" i="153"/>
  <c r="R25" i="153"/>
  <c r="Q25" i="153"/>
  <c r="P25" i="153"/>
  <c r="P26" i="153" s="1"/>
  <c r="O25" i="153"/>
  <c r="N25" i="153"/>
  <c r="M25" i="153"/>
  <c r="L25" i="153"/>
  <c r="K25" i="153"/>
  <c r="J25" i="153"/>
  <c r="I25" i="153"/>
  <c r="H25" i="153"/>
  <c r="H26" i="153" s="1"/>
  <c r="G25" i="153"/>
  <c r="F25" i="153"/>
  <c r="E25" i="153"/>
  <c r="D25" i="153"/>
  <c r="C25" i="153"/>
  <c r="AA13" i="153"/>
  <c r="AA26" i="153" s="1"/>
  <c r="Y13" i="153"/>
  <c r="Y26" i="153" s="1"/>
  <c r="X13" i="153"/>
  <c r="Z13" i="153" s="1"/>
  <c r="W13" i="153"/>
  <c r="W26" i="153" s="1"/>
  <c r="W45" i="153" s="1"/>
  <c r="V13" i="153"/>
  <c r="U13" i="153"/>
  <c r="U26" i="153" s="1"/>
  <c r="T13" i="153"/>
  <c r="S13" i="153"/>
  <c r="S26" i="153" s="1"/>
  <c r="S45" i="153" s="1"/>
  <c r="R13" i="153"/>
  <c r="Q13" i="153"/>
  <c r="Q26" i="153" s="1"/>
  <c r="P13" i="153"/>
  <c r="O13" i="153"/>
  <c r="O26" i="153" s="1"/>
  <c r="O45" i="153" s="1"/>
  <c r="N13" i="153"/>
  <c r="N26" i="153" s="1"/>
  <c r="M13" i="153"/>
  <c r="M26" i="153" s="1"/>
  <c r="L13" i="153"/>
  <c r="K13" i="153"/>
  <c r="K26" i="153" s="1"/>
  <c r="K45" i="153" s="1"/>
  <c r="J13" i="153"/>
  <c r="I13" i="153"/>
  <c r="I26" i="153" s="1"/>
  <c r="H13" i="153"/>
  <c r="G13" i="153"/>
  <c r="G26" i="153" s="1"/>
  <c r="G45" i="153" s="1"/>
  <c r="F13" i="153"/>
  <c r="F26" i="153" s="1"/>
  <c r="E13" i="153"/>
  <c r="E26" i="153" s="1"/>
  <c r="D13" i="153"/>
  <c r="C13" i="153"/>
  <c r="C26" i="153" s="1"/>
  <c r="C45" i="153" s="1"/>
  <c r="AA50" i="154"/>
  <c r="Z50" i="154"/>
  <c r="Y50" i="154"/>
  <c r="X50" i="154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AA43" i="154"/>
  <c r="Y43" i="154"/>
  <c r="X43" i="154"/>
  <c r="X44" i="154" s="1"/>
  <c r="Z44" i="154" s="1"/>
  <c r="W43" i="154"/>
  <c r="V43" i="154"/>
  <c r="U43" i="154"/>
  <c r="T43" i="154"/>
  <c r="S43" i="154"/>
  <c r="R43" i="154"/>
  <c r="Q43" i="154"/>
  <c r="P43" i="154"/>
  <c r="P44" i="154" s="1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Z37" i="154"/>
  <c r="Y37" i="154"/>
  <c r="X37" i="154"/>
  <c r="W37" i="154"/>
  <c r="W44" i="154" s="1"/>
  <c r="V37" i="154"/>
  <c r="U37" i="154"/>
  <c r="U44" i="154" s="1"/>
  <c r="T37" i="154"/>
  <c r="T44" i="154" s="1"/>
  <c r="S37" i="154"/>
  <c r="S44" i="154" s="1"/>
  <c r="R37" i="154"/>
  <c r="Q37" i="154"/>
  <c r="Q44" i="154" s="1"/>
  <c r="P37" i="154"/>
  <c r="O37" i="154"/>
  <c r="O44" i="154" s="1"/>
  <c r="N37" i="154"/>
  <c r="M37" i="154"/>
  <c r="M44" i="154" s="1"/>
  <c r="L37" i="154"/>
  <c r="L44" i="154" s="1"/>
  <c r="K37" i="154"/>
  <c r="K44" i="154" s="1"/>
  <c r="J37" i="154"/>
  <c r="I37" i="154"/>
  <c r="I44" i="154" s="1"/>
  <c r="H37" i="154"/>
  <c r="H44" i="154" s="1"/>
  <c r="G37" i="154"/>
  <c r="G44" i="154" s="1"/>
  <c r="F37" i="154"/>
  <c r="E37" i="154"/>
  <c r="E44" i="154" s="1"/>
  <c r="D37" i="154"/>
  <c r="D44" i="154" s="1"/>
  <c r="C37" i="154"/>
  <c r="C44" i="154" s="1"/>
  <c r="S26" i="154"/>
  <c r="K26" i="154"/>
  <c r="AA25" i="154"/>
  <c r="Y25" i="154"/>
  <c r="X25" i="154"/>
  <c r="Z25" i="154" s="1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AA45" i="154" s="1"/>
  <c r="Y13" i="154"/>
  <c r="Y26" i="154" s="1"/>
  <c r="X13" i="154"/>
  <c r="X26" i="154" s="1"/>
  <c r="W13" i="154"/>
  <c r="W26" i="154" s="1"/>
  <c r="V13" i="154"/>
  <c r="V26" i="154" s="1"/>
  <c r="U13" i="154"/>
  <c r="U26" i="154" s="1"/>
  <c r="T13" i="154"/>
  <c r="T26" i="154" s="1"/>
  <c r="S13" i="154"/>
  <c r="R13" i="154"/>
  <c r="R26" i="154" s="1"/>
  <c r="Q13" i="154"/>
  <c r="Q26" i="154" s="1"/>
  <c r="Q45" i="154" s="1"/>
  <c r="P13" i="154"/>
  <c r="P26" i="154" s="1"/>
  <c r="O13" i="154"/>
  <c r="O26" i="154" s="1"/>
  <c r="N13" i="154"/>
  <c r="N26" i="154" s="1"/>
  <c r="M13" i="154"/>
  <c r="M26" i="154" s="1"/>
  <c r="L13" i="154"/>
  <c r="L26" i="154" s="1"/>
  <c r="K13" i="154"/>
  <c r="J13" i="154"/>
  <c r="J26" i="154" s="1"/>
  <c r="I13" i="154"/>
  <c r="I26" i="154" s="1"/>
  <c r="I45" i="154" s="1"/>
  <c r="H13" i="154"/>
  <c r="H26" i="154" s="1"/>
  <c r="G13" i="154"/>
  <c r="G26" i="154" s="1"/>
  <c r="F13" i="154"/>
  <c r="F26" i="154" s="1"/>
  <c r="E13" i="154"/>
  <c r="E26" i="154" s="1"/>
  <c r="D13" i="154"/>
  <c r="D26" i="154" s="1"/>
  <c r="C13" i="154"/>
  <c r="C26" i="154" s="1"/>
  <c r="AA50" i="155"/>
  <c r="Y50" i="155"/>
  <c r="X50" i="155"/>
  <c r="Z50" i="155" s="1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X44" i="155"/>
  <c r="Z44" i="155" s="1"/>
  <c r="W44" i="155"/>
  <c r="G44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Y44" i="155" s="1"/>
  <c r="X37" i="155"/>
  <c r="Z37" i="155" s="1"/>
  <c r="W37" i="155"/>
  <c r="V37" i="155"/>
  <c r="V44" i="155" s="1"/>
  <c r="U37" i="155"/>
  <c r="T37" i="155"/>
  <c r="T44" i="155" s="1"/>
  <c r="S37" i="155"/>
  <c r="R37" i="155"/>
  <c r="R44" i="155" s="1"/>
  <c r="Q37" i="155"/>
  <c r="Q44" i="155" s="1"/>
  <c r="P37" i="155"/>
  <c r="P44" i="155" s="1"/>
  <c r="O37" i="155"/>
  <c r="O44" i="155" s="1"/>
  <c r="N37" i="155"/>
  <c r="N44" i="155" s="1"/>
  <c r="M37" i="155"/>
  <c r="L37" i="155"/>
  <c r="L44" i="155" s="1"/>
  <c r="K37" i="155"/>
  <c r="J37" i="155"/>
  <c r="J44" i="155" s="1"/>
  <c r="I37" i="155"/>
  <c r="I44" i="155" s="1"/>
  <c r="H37" i="155"/>
  <c r="H44" i="155" s="1"/>
  <c r="G37" i="155"/>
  <c r="F37" i="155"/>
  <c r="F44" i="155" s="1"/>
  <c r="E37" i="155"/>
  <c r="D37" i="155"/>
  <c r="D44" i="155" s="1"/>
  <c r="C37" i="155"/>
  <c r="S26" i="155"/>
  <c r="K26" i="155"/>
  <c r="J26" i="155"/>
  <c r="AA25" i="155"/>
  <c r="Y25" i="155"/>
  <c r="X25" i="155"/>
  <c r="Z25" i="155" s="1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AA26" i="155" s="1"/>
  <c r="AA45" i="155" s="1"/>
  <c r="Y13" i="155"/>
  <c r="Y26" i="155" s="1"/>
  <c r="X13" i="155"/>
  <c r="X26" i="155" s="1"/>
  <c r="W13" i="155"/>
  <c r="W26" i="155" s="1"/>
  <c r="V13" i="155"/>
  <c r="V26" i="155" s="1"/>
  <c r="U13" i="155"/>
  <c r="U26" i="155" s="1"/>
  <c r="T13" i="155"/>
  <c r="T26" i="155" s="1"/>
  <c r="S13" i="155"/>
  <c r="R13" i="155"/>
  <c r="R26" i="155" s="1"/>
  <c r="R45" i="155" s="1"/>
  <c r="Q13" i="155"/>
  <c r="Q26" i="155" s="1"/>
  <c r="P13" i="155"/>
  <c r="P26" i="155" s="1"/>
  <c r="O13" i="155"/>
  <c r="O26" i="155" s="1"/>
  <c r="O45" i="155" s="1"/>
  <c r="N13" i="155"/>
  <c r="N26" i="155" s="1"/>
  <c r="M13" i="155"/>
  <c r="M26" i="155" s="1"/>
  <c r="L13" i="155"/>
  <c r="L26" i="155" s="1"/>
  <c r="K13" i="155"/>
  <c r="J13" i="155"/>
  <c r="I13" i="155"/>
  <c r="I26" i="155" s="1"/>
  <c r="H13" i="155"/>
  <c r="H26" i="155" s="1"/>
  <c r="G13" i="155"/>
  <c r="G26" i="155" s="1"/>
  <c r="G45" i="155" s="1"/>
  <c r="F13" i="155"/>
  <c r="F26" i="155" s="1"/>
  <c r="E13" i="155"/>
  <c r="E26" i="155" s="1"/>
  <c r="D13" i="155"/>
  <c r="D26" i="155" s="1"/>
  <c r="C13" i="155"/>
  <c r="C26" i="155" s="1"/>
  <c r="AA50" i="156"/>
  <c r="Y50" i="156"/>
  <c r="X50" i="156"/>
  <c r="Z50" i="156" s="1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G44" i="156"/>
  <c r="AA43" i="156"/>
  <c r="Y43" i="156"/>
  <c r="X43" i="156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X37" i="156"/>
  <c r="W37" i="156"/>
  <c r="W44" i="156" s="1"/>
  <c r="V37" i="156"/>
  <c r="V44" i="156" s="1"/>
  <c r="U37" i="156"/>
  <c r="U44" i="156" s="1"/>
  <c r="T37" i="156"/>
  <c r="T44" i="156" s="1"/>
  <c r="S37" i="156"/>
  <c r="R37" i="156"/>
  <c r="R44" i="156" s="1"/>
  <c r="Q37" i="156"/>
  <c r="Q44" i="156" s="1"/>
  <c r="P37" i="156"/>
  <c r="O37" i="156"/>
  <c r="O44" i="156" s="1"/>
  <c r="N37" i="156"/>
  <c r="N44" i="156" s="1"/>
  <c r="M37" i="156"/>
  <c r="M44" i="156" s="1"/>
  <c r="L37" i="156"/>
  <c r="L44" i="156" s="1"/>
  <c r="K37" i="156"/>
  <c r="J37" i="156"/>
  <c r="J44" i="156" s="1"/>
  <c r="I37" i="156"/>
  <c r="I44" i="156" s="1"/>
  <c r="H37" i="156"/>
  <c r="G37" i="156"/>
  <c r="F37" i="156"/>
  <c r="E37" i="156"/>
  <c r="E44" i="156" s="1"/>
  <c r="D37" i="156"/>
  <c r="D44" i="156" s="1"/>
  <c r="C37" i="156"/>
  <c r="AA26" i="156"/>
  <c r="AA45" i="156" s="1"/>
  <c r="S26" i="156"/>
  <c r="K26" i="156"/>
  <c r="AA25" i="156"/>
  <c r="Y25" i="156"/>
  <c r="X25" i="156"/>
  <c r="Z25" i="156" s="1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Y13" i="156"/>
  <c r="Y26" i="156" s="1"/>
  <c r="X13" i="156"/>
  <c r="X26" i="156" s="1"/>
  <c r="W13" i="156"/>
  <c r="W26" i="156" s="1"/>
  <c r="W45" i="156" s="1"/>
  <c r="V13" i="156"/>
  <c r="V26" i="156" s="1"/>
  <c r="V45" i="156" s="1"/>
  <c r="U13" i="156"/>
  <c r="U26" i="156" s="1"/>
  <c r="T13" i="156"/>
  <c r="T26" i="156" s="1"/>
  <c r="S13" i="156"/>
  <c r="R13" i="156"/>
  <c r="R26" i="156" s="1"/>
  <c r="R45" i="156" s="1"/>
  <c r="Q13" i="156"/>
  <c r="Q26" i="156" s="1"/>
  <c r="P13" i="156"/>
  <c r="P26" i="156" s="1"/>
  <c r="O13" i="156"/>
  <c r="O26" i="156" s="1"/>
  <c r="O45" i="156" s="1"/>
  <c r="N13" i="156"/>
  <c r="N26" i="156" s="1"/>
  <c r="N45" i="156" s="1"/>
  <c r="M13" i="156"/>
  <c r="M26" i="156" s="1"/>
  <c r="L13" i="156"/>
  <c r="L26" i="156" s="1"/>
  <c r="K13" i="156"/>
  <c r="J13" i="156"/>
  <c r="J26" i="156" s="1"/>
  <c r="I13" i="156"/>
  <c r="I26" i="156" s="1"/>
  <c r="H13" i="156"/>
  <c r="H26" i="156" s="1"/>
  <c r="G13" i="156"/>
  <c r="G26" i="156" s="1"/>
  <c r="F13" i="156"/>
  <c r="F26" i="156" s="1"/>
  <c r="E13" i="156"/>
  <c r="E26" i="156" s="1"/>
  <c r="D13" i="156"/>
  <c r="D26" i="156" s="1"/>
  <c r="C13" i="156"/>
  <c r="C26" i="156" s="1"/>
  <c r="AA50" i="157"/>
  <c r="Y50" i="157"/>
  <c r="X50" i="157"/>
  <c r="Z50" i="157" s="1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O44" i="157"/>
  <c r="H44" i="157"/>
  <c r="G44" i="157"/>
  <c r="AA43" i="157"/>
  <c r="Y43" i="157"/>
  <c r="X43" i="157"/>
  <c r="X44" i="157" s="1"/>
  <c r="W43" i="157"/>
  <c r="V43" i="157"/>
  <c r="U43" i="157"/>
  <c r="T43" i="157"/>
  <c r="S43" i="157"/>
  <c r="R43" i="157"/>
  <c r="Q43" i="157"/>
  <c r="P43" i="157"/>
  <c r="P44" i="157" s="1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AA44" i="157" s="1"/>
  <c r="Y37" i="157"/>
  <c r="X37" i="157"/>
  <c r="Z37" i="157" s="1"/>
  <c r="W37" i="157"/>
  <c r="W44" i="157" s="1"/>
  <c r="V37" i="157"/>
  <c r="V44" i="157" s="1"/>
  <c r="U37" i="157"/>
  <c r="U44" i="157" s="1"/>
  <c r="T37" i="157"/>
  <c r="T44" i="157" s="1"/>
  <c r="S37" i="157"/>
  <c r="R37" i="157"/>
  <c r="R44" i="157" s="1"/>
  <c r="Q37" i="157"/>
  <c r="P37" i="157"/>
  <c r="O37" i="157"/>
  <c r="N37" i="157"/>
  <c r="N44" i="157" s="1"/>
  <c r="M37" i="157"/>
  <c r="M44" i="157" s="1"/>
  <c r="L37" i="157"/>
  <c r="L44" i="157" s="1"/>
  <c r="K37" i="157"/>
  <c r="J37" i="157"/>
  <c r="J44" i="157" s="1"/>
  <c r="I37" i="157"/>
  <c r="H37" i="157"/>
  <c r="G37" i="157"/>
  <c r="F37" i="157"/>
  <c r="F44" i="157" s="1"/>
  <c r="E37" i="157"/>
  <c r="E44" i="157" s="1"/>
  <c r="D37" i="157"/>
  <c r="D44" i="157" s="1"/>
  <c r="C37" i="157"/>
  <c r="S26" i="157"/>
  <c r="J26" i="157"/>
  <c r="AA25" i="157"/>
  <c r="Y25" i="157"/>
  <c r="X25" i="157"/>
  <c r="Z25" i="157" s="1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AA45" i="157" s="1"/>
  <c r="Y13" i="157"/>
  <c r="Y26" i="157" s="1"/>
  <c r="X13" i="157"/>
  <c r="X26" i="157" s="1"/>
  <c r="W13" i="157"/>
  <c r="W26" i="157" s="1"/>
  <c r="V13" i="157"/>
  <c r="V26" i="157" s="1"/>
  <c r="V45" i="157" s="1"/>
  <c r="U13" i="157"/>
  <c r="U26" i="157" s="1"/>
  <c r="T13" i="157"/>
  <c r="T26" i="157" s="1"/>
  <c r="S13" i="157"/>
  <c r="R13" i="157"/>
  <c r="R26" i="157" s="1"/>
  <c r="Q13" i="157"/>
  <c r="Q26" i="157" s="1"/>
  <c r="P13" i="157"/>
  <c r="P26" i="157" s="1"/>
  <c r="P45" i="157" s="1"/>
  <c r="O13" i="157"/>
  <c r="O26" i="157" s="1"/>
  <c r="N13" i="157"/>
  <c r="N26" i="157" s="1"/>
  <c r="N45" i="157" s="1"/>
  <c r="M13" i="157"/>
  <c r="M26" i="157" s="1"/>
  <c r="L13" i="157"/>
  <c r="L26" i="157" s="1"/>
  <c r="K13" i="157"/>
  <c r="K26" i="157" s="1"/>
  <c r="J13" i="157"/>
  <c r="I13" i="157"/>
  <c r="I26" i="157" s="1"/>
  <c r="H13" i="157"/>
  <c r="H26" i="157" s="1"/>
  <c r="G13" i="157"/>
  <c r="G26" i="157" s="1"/>
  <c r="F13" i="157"/>
  <c r="F26" i="157" s="1"/>
  <c r="F45" i="157" s="1"/>
  <c r="E13" i="157"/>
  <c r="E26" i="157" s="1"/>
  <c r="D13" i="157"/>
  <c r="D26" i="157" s="1"/>
  <c r="C13" i="157"/>
  <c r="C26" i="157" s="1"/>
  <c r="AA50" i="158"/>
  <c r="Y50" i="158"/>
  <c r="X50" i="158"/>
  <c r="Z50" i="158" s="1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P44" i="158"/>
  <c r="H44" i="158"/>
  <c r="G44" i="158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Z37" i="158"/>
  <c r="Y37" i="158"/>
  <c r="X37" i="158"/>
  <c r="X44" i="158" s="1"/>
  <c r="W37" i="158"/>
  <c r="W44" i="158" s="1"/>
  <c r="V37" i="158"/>
  <c r="U37" i="158"/>
  <c r="U44" i="158" s="1"/>
  <c r="T37" i="158"/>
  <c r="T44" i="158" s="1"/>
  <c r="S37" i="158"/>
  <c r="R37" i="158"/>
  <c r="R44" i="158" s="1"/>
  <c r="Q37" i="158"/>
  <c r="P37" i="158"/>
  <c r="O37" i="158"/>
  <c r="O44" i="158" s="1"/>
  <c r="N37" i="158"/>
  <c r="M37" i="158"/>
  <c r="M44" i="158" s="1"/>
  <c r="L37" i="158"/>
  <c r="L44" i="158" s="1"/>
  <c r="K37" i="158"/>
  <c r="J37" i="158"/>
  <c r="J44" i="158" s="1"/>
  <c r="I37" i="158"/>
  <c r="H37" i="158"/>
  <c r="G37" i="158"/>
  <c r="F37" i="158"/>
  <c r="E37" i="158"/>
  <c r="E44" i="158" s="1"/>
  <c r="D37" i="158"/>
  <c r="D44" i="158" s="1"/>
  <c r="C37" i="158"/>
  <c r="AA26" i="158"/>
  <c r="AA45" i="158" s="1"/>
  <c r="AA25" i="158"/>
  <c r="Y25" i="158"/>
  <c r="Z25" i="158" s="1"/>
  <c r="X25" i="158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Y13" i="158"/>
  <c r="Y26" i="158" s="1"/>
  <c r="X13" i="158"/>
  <c r="X26" i="158" s="1"/>
  <c r="W13" i="158"/>
  <c r="W26" i="158" s="1"/>
  <c r="V13" i="158"/>
  <c r="V26" i="158" s="1"/>
  <c r="U13" i="158"/>
  <c r="U26" i="158" s="1"/>
  <c r="T13" i="158"/>
  <c r="T26" i="158" s="1"/>
  <c r="S13" i="158"/>
  <c r="S26" i="158" s="1"/>
  <c r="R13" i="158"/>
  <c r="R26" i="158" s="1"/>
  <c r="Q13" i="158"/>
  <c r="Q26" i="158" s="1"/>
  <c r="P13" i="158"/>
  <c r="P26" i="158" s="1"/>
  <c r="O13" i="158"/>
  <c r="O26" i="158" s="1"/>
  <c r="N13" i="158"/>
  <c r="N26" i="158" s="1"/>
  <c r="M13" i="158"/>
  <c r="M26" i="158" s="1"/>
  <c r="L13" i="158"/>
  <c r="L26" i="158" s="1"/>
  <c r="K13" i="158"/>
  <c r="K26" i="158" s="1"/>
  <c r="J13" i="158"/>
  <c r="J26" i="158" s="1"/>
  <c r="I13" i="158"/>
  <c r="I26" i="158" s="1"/>
  <c r="H13" i="158"/>
  <c r="H26" i="158" s="1"/>
  <c r="G13" i="158"/>
  <c r="G26" i="158" s="1"/>
  <c r="F13" i="158"/>
  <c r="F26" i="158" s="1"/>
  <c r="E13" i="158"/>
  <c r="E26" i="158" s="1"/>
  <c r="D13" i="158"/>
  <c r="D26" i="158" s="1"/>
  <c r="C13" i="158"/>
  <c r="C26" i="158" s="1"/>
  <c r="AA50" i="159"/>
  <c r="Y50" i="159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W44" i="159"/>
  <c r="H44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AA44" i="159" s="1"/>
  <c r="Z37" i="159"/>
  <c r="Y37" i="159"/>
  <c r="X37" i="159"/>
  <c r="X44" i="159" s="1"/>
  <c r="W37" i="159"/>
  <c r="V37" i="159"/>
  <c r="V44" i="159" s="1"/>
  <c r="U37" i="159"/>
  <c r="U44" i="159" s="1"/>
  <c r="T37" i="159"/>
  <c r="S37" i="159"/>
  <c r="S44" i="159" s="1"/>
  <c r="R37" i="159"/>
  <c r="R44" i="159" s="1"/>
  <c r="Q37" i="159"/>
  <c r="P37" i="159"/>
  <c r="P44" i="159" s="1"/>
  <c r="O37" i="159"/>
  <c r="N37" i="159"/>
  <c r="N44" i="159" s="1"/>
  <c r="M37" i="159"/>
  <c r="M44" i="159" s="1"/>
  <c r="L37" i="159"/>
  <c r="K37" i="159"/>
  <c r="K44" i="159" s="1"/>
  <c r="J37" i="159"/>
  <c r="J44" i="159" s="1"/>
  <c r="I37" i="159"/>
  <c r="H37" i="159"/>
  <c r="G37" i="159"/>
  <c r="F37" i="159"/>
  <c r="F44" i="159" s="1"/>
  <c r="E37" i="159"/>
  <c r="E44" i="159" s="1"/>
  <c r="D37" i="159"/>
  <c r="C37" i="159"/>
  <c r="C44" i="159" s="1"/>
  <c r="S26" i="159"/>
  <c r="C26" i="159"/>
  <c r="AA25" i="159"/>
  <c r="Y25" i="159"/>
  <c r="Z25" i="159" s="1"/>
  <c r="X25" i="159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AA26" i="159" s="1"/>
  <c r="AA45" i="159" s="1"/>
  <c r="Y13" i="159"/>
  <c r="Y26" i="159" s="1"/>
  <c r="X13" i="159"/>
  <c r="X26" i="159" s="1"/>
  <c r="W13" i="159"/>
  <c r="V13" i="159"/>
  <c r="V26" i="159" s="1"/>
  <c r="U13" i="159"/>
  <c r="U26" i="159" s="1"/>
  <c r="T13" i="159"/>
  <c r="T26" i="159" s="1"/>
  <c r="S13" i="159"/>
  <c r="R13" i="159"/>
  <c r="R26" i="159" s="1"/>
  <c r="R45" i="159" s="1"/>
  <c r="Q13" i="159"/>
  <c r="Q26" i="159" s="1"/>
  <c r="P13" i="159"/>
  <c r="P26" i="159" s="1"/>
  <c r="P45" i="159" s="1"/>
  <c r="O13" i="159"/>
  <c r="O26" i="159" s="1"/>
  <c r="N13" i="159"/>
  <c r="N26" i="159" s="1"/>
  <c r="M13" i="159"/>
  <c r="M26" i="159" s="1"/>
  <c r="L13" i="159"/>
  <c r="L26" i="159" s="1"/>
  <c r="K13" i="159"/>
  <c r="K26" i="159" s="1"/>
  <c r="J13" i="159"/>
  <c r="J26" i="159" s="1"/>
  <c r="J45" i="159" s="1"/>
  <c r="I13" i="159"/>
  <c r="I26" i="159" s="1"/>
  <c r="H13" i="159"/>
  <c r="H26" i="159" s="1"/>
  <c r="G13" i="159"/>
  <c r="G26" i="159" s="1"/>
  <c r="F13" i="159"/>
  <c r="F26" i="159" s="1"/>
  <c r="E13" i="159"/>
  <c r="E26" i="159" s="1"/>
  <c r="D13" i="159"/>
  <c r="D26" i="159" s="1"/>
  <c r="C13" i="159"/>
  <c r="AA50" i="160"/>
  <c r="Y50" i="160"/>
  <c r="X50" i="160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X44" i="160"/>
  <c r="W44" i="160"/>
  <c r="P44" i="160"/>
  <c r="O44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AA44" i="160" s="1"/>
  <c r="Y37" i="160"/>
  <c r="Y44" i="160" s="1"/>
  <c r="X37" i="160"/>
  <c r="Z37" i="160" s="1"/>
  <c r="W37" i="160"/>
  <c r="V37" i="160"/>
  <c r="V44" i="160" s="1"/>
  <c r="U37" i="160"/>
  <c r="T37" i="160"/>
  <c r="T44" i="160" s="1"/>
  <c r="S37" i="160"/>
  <c r="S44" i="160" s="1"/>
  <c r="R37" i="160"/>
  <c r="Q37" i="160"/>
  <c r="Q44" i="160" s="1"/>
  <c r="P37" i="160"/>
  <c r="O37" i="160"/>
  <c r="N37" i="160"/>
  <c r="N44" i="160" s="1"/>
  <c r="M37" i="160"/>
  <c r="L37" i="160"/>
  <c r="L44" i="160" s="1"/>
  <c r="K37" i="160"/>
  <c r="K44" i="160" s="1"/>
  <c r="J37" i="160"/>
  <c r="I37" i="160"/>
  <c r="I44" i="160" s="1"/>
  <c r="H37" i="160"/>
  <c r="H44" i="160" s="1"/>
  <c r="G37" i="160"/>
  <c r="G44" i="160" s="1"/>
  <c r="F37" i="160"/>
  <c r="F44" i="160" s="1"/>
  <c r="E37" i="160"/>
  <c r="D37" i="160"/>
  <c r="D44" i="160" s="1"/>
  <c r="C37" i="160"/>
  <c r="C44" i="160" s="1"/>
  <c r="S26" i="160"/>
  <c r="R26" i="160"/>
  <c r="K26" i="160"/>
  <c r="J26" i="160"/>
  <c r="AA25" i="160"/>
  <c r="Y25" i="160"/>
  <c r="X25" i="160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AA26" i="160" s="1"/>
  <c r="Y13" i="160"/>
  <c r="Y26" i="160" s="1"/>
  <c r="Y45" i="160" s="1"/>
  <c r="X13" i="160"/>
  <c r="X26" i="160" s="1"/>
  <c r="W13" i="160"/>
  <c r="W26" i="160" s="1"/>
  <c r="W45" i="160" s="1"/>
  <c r="V13" i="160"/>
  <c r="V26" i="160" s="1"/>
  <c r="U13" i="160"/>
  <c r="U26" i="160" s="1"/>
  <c r="T13" i="160"/>
  <c r="T26" i="160" s="1"/>
  <c r="S13" i="160"/>
  <c r="R13" i="160"/>
  <c r="Q13" i="160"/>
  <c r="Q26" i="160" s="1"/>
  <c r="Q45" i="160" s="1"/>
  <c r="P13" i="160"/>
  <c r="P26" i="160" s="1"/>
  <c r="O13" i="160"/>
  <c r="O26" i="160" s="1"/>
  <c r="O45" i="160" s="1"/>
  <c r="N13" i="160"/>
  <c r="N26" i="160" s="1"/>
  <c r="M13" i="160"/>
  <c r="M26" i="160" s="1"/>
  <c r="L13" i="160"/>
  <c r="L26" i="160" s="1"/>
  <c r="K13" i="160"/>
  <c r="J13" i="160"/>
  <c r="I13" i="160"/>
  <c r="I26" i="160" s="1"/>
  <c r="I45" i="160" s="1"/>
  <c r="H13" i="160"/>
  <c r="H26" i="160" s="1"/>
  <c r="G13" i="160"/>
  <c r="G26" i="160" s="1"/>
  <c r="G45" i="160" s="1"/>
  <c r="F13" i="160"/>
  <c r="F26" i="160" s="1"/>
  <c r="E13" i="160"/>
  <c r="E26" i="160" s="1"/>
  <c r="D13" i="160"/>
  <c r="D26" i="160" s="1"/>
  <c r="C13" i="160"/>
  <c r="C26" i="160" s="1"/>
  <c r="AA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W44" i="161"/>
  <c r="O44" i="161"/>
  <c r="H44" i="161"/>
  <c r="G44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AA44" i="161" s="1"/>
  <c r="Y37" i="161"/>
  <c r="Y44" i="161" s="1"/>
  <c r="X37" i="161"/>
  <c r="W37" i="161"/>
  <c r="V37" i="161"/>
  <c r="V44" i="161" s="1"/>
  <c r="U37" i="161"/>
  <c r="U44" i="161" s="1"/>
  <c r="T37" i="161"/>
  <c r="T44" i="161" s="1"/>
  <c r="S37" i="161"/>
  <c r="R37" i="161"/>
  <c r="Q37" i="161"/>
  <c r="Q44" i="161" s="1"/>
  <c r="P37" i="161"/>
  <c r="P44" i="161" s="1"/>
  <c r="O37" i="161"/>
  <c r="N37" i="161"/>
  <c r="N44" i="161" s="1"/>
  <c r="M37" i="161"/>
  <c r="M44" i="161" s="1"/>
  <c r="L37" i="161"/>
  <c r="L44" i="161" s="1"/>
  <c r="K37" i="161"/>
  <c r="K44" i="161" s="1"/>
  <c r="J37" i="161"/>
  <c r="I37" i="161"/>
  <c r="I44" i="161" s="1"/>
  <c r="H37" i="161"/>
  <c r="G37" i="161"/>
  <c r="F37" i="161"/>
  <c r="F44" i="161" s="1"/>
  <c r="E37" i="161"/>
  <c r="E44" i="161" s="1"/>
  <c r="D37" i="161"/>
  <c r="D44" i="161" s="1"/>
  <c r="C37" i="161"/>
  <c r="C44" i="161" s="1"/>
  <c r="S26" i="161"/>
  <c r="Q26" i="161"/>
  <c r="K26" i="161"/>
  <c r="I26" i="161"/>
  <c r="AA25" i="161"/>
  <c r="Z25" i="161"/>
  <c r="Y25" i="161"/>
  <c r="X25" i="16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AA45" i="161" s="1"/>
  <c r="Y13" i="161"/>
  <c r="Y26" i="161" s="1"/>
  <c r="X13" i="161"/>
  <c r="X26" i="161" s="1"/>
  <c r="W13" i="161"/>
  <c r="W26" i="161" s="1"/>
  <c r="V13" i="161"/>
  <c r="V26" i="161" s="1"/>
  <c r="U13" i="161"/>
  <c r="U26" i="161" s="1"/>
  <c r="T13" i="161"/>
  <c r="S13" i="161"/>
  <c r="R13" i="161"/>
  <c r="R26" i="161" s="1"/>
  <c r="Q13" i="161"/>
  <c r="P13" i="161"/>
  <c r="P26" i="161" s="1"/>
  <c r="O13" i="161"/>
  <c r="O26" i="161" s="1"/>
  <c r="N13" i="161"/>
  <c r="N26" i="161" s="1"/>
  <c r="M13" i="161"/>
  <c r="M26" i="161" s="1"/>
  <c r="L13" i="161"/>
  <c r="K13" i="161"/>
  <c r="J13" i="161"/>
  <c r="J26" i="161" s="1"/>
  <c r="I13" i="161"/>
  <c r="H13" i="161"/>
  <c r="H26" i="161" s="1"/>
  <c r="G13" i="161"/>
  <c r="G26" i="161" s="1"/>
  <c r="F13" i="161"/>
  <c r="F26" i="161" s="1"/>
  <c r="E13" i="161"/>
  <c r="E26" i="161" s="1"/>
  <c r="D13" i="161"/>
  <c r="C13" i="161"/>
  <c r="C26" i="161" s="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V44" i="162"/>
  <c r="N44" i="162"/>
  <c r="F44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O44" i="162" s="1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AA44" i="162" s="1"/>
  <c r="Y37" i="162"/>
  <c r="X37" i="162"/>
  <c r="X44" i="162" s="1"/>
  <c r="Z44" i="162" s="1"/>
  <c r="W37" i="162"/>
  <c r="V37" i="162"/>
  <c r="U37" i="162"/>
  <c r="U44" i="162" s="1"/>
  <c r="T37" i="162"/>
  <c r="T44" i="162" s="1"/>
  <c r="S37" i="162"/>
  <c r="R37" i="162"/>
  <c r="R44" i="162" s="1"/>
  <c r="Q37" i="162"/>
  <c r="P37" i="162"/>
  <c r="P44" i="162" s="1"/>
  <c r="O37" i="162"/>
  <c r="N37" i="162"/>
  <c r="M37" i="162"/>
  <c r="M44" i="162" s="1"/>
  <c r="L37" i="162"/>
  <c r="L44" i="162" s="1"/>
  <c r="K37" i="162"/>
  <c r="J37" i="162"/>
  <c r="J44" i="162" s="1"/>
  <c r="I37" i="162"/>
  <c r="H37" i="162"/>
  <c r="H44" i="162" s="1"/>
  <c r="G37" i="162"/>
  <c r="F37" i="162"/>
  <c r="E37" i="162"/>
  <c r="E44" i="162" s="1"/>
  <c r="D37" i="162"/>
  <c r="D44" i="162" s="1"/>
  <c r="C37" i="162"/>
  <c r="S26" i="162"/>
  <c r="C26" i="162"/>
  <c r="AA25" i="162"/>
  <c r="Z25" i="162"/>
  <c r="Y25" i="162"/>
  <c r="X25" i="162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AA26" i="162" s="1"/>
  <c r="AA45" i="162" s="1"/>
  <c r="Y13" i="162"/>
  <c r="Y26" i="162" s="1"/>
  <c r="X13" i="162"/>
  <c r="X26" i="162" s="1"/>
  <c r="W13" i="162"/>
  <c r="W26" i="162" s="1"/>
  <c r="V13" i="162"/>
  <c r="V26" i="162" s="1"/>
  <c r="U13" i="162"/>
  <c r="U26" i="162" s="1"/>
  <c r="T13" i="162"/>
  <c r="T26" i="162" s="1"/>
  <c r="S13" i="162"/>
  <c r="R13" i="162"/>
  <c r="R26" i="162" s="1"/>
  <c r="R45" i="162" s="1"/>
  <c r="Q13" i="162"/>
  <c r="Q26" i="162" s="1"/>
  <c r="P13" i="162"/>
  <c r="P26" i="162" s="1"/>
  <c r="O13" i="162"/>
  <c r="O26" i="162" s="1"/>
  <c r="N13" i="162"/>
  <c r="N26" i="162" s="1"/>
  <c r="M13" i="162"/>
  <c r="M26" i="162" s="1"/>
  <c r="L13" i="162"/>
  <c r="L26" i="162" s="1"/>
  <c r="K13" i="162"/>
  <c r="K26" i="162" s="1"/>
  <c r="J13" i="162"/>
  <c r="J26" i="162" s="1"/>
  <c r="J45" i="162" s="1"/>
  <c r="I13" i="162"/>
  <c r="I26" i="162" s="1"/>
  <c r="H13" i="162"/>
  <c r="H26" i="162" s="1"/>
  <c r="G13" i="162"/>
  <c r="G26" i="162" s="1"/>
  <c r="F13" i="162"/>
  <c r="F26" i="162" s="1"/>
  <c r="F45" i="162" s="1"/>
  <c r="E13" i="162"/>
  <c r="E26" i="162" s="1"/>
  <c r="D13" i="162"/>
  <c r="D26" i="162" s="1"/>
  <c r="C13" i="162"/>
  <c r="AA50" i="163"/>
  <c r="Y50" i="163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X44" i="163"/>
  <c r="H44" i="163"/>
  <c r="AA43" i="163"/>
  <c r="Y43" i="163"/>
  <c r="X43" i="163"/>
  <c r="Z43" i="163" s="1"/>
  <c r="W43" i="163"/>
  <c r="W44" i="163" s="1"/>
  <c r="V43" i="163"/>
  <c r="U43" i="163"/>
  <c r="T43" i="163"/>
  <c r="S43" i="163"/>
  <c r="R43" i="163"/>
  <c r="Q43" i="163"/>
  <c r="P43" i="163"/>
  <c r="O43" i="163"/>
  <c r="O44" i="163" s="1"/>
  <c r="N43" i="163"/>
  <c r="M43" i="163"/>
  <c r="L43" i="163"/>
  <c r="K43" i="163"/>
  <c r="J43" i="163"/>
  <c r="I43" i="163"/>
  <c r="H43" i="163"/>
  <c r="G43" i="163"/>
  <c r="G44" i="163" s="1"/>
  <c r="F43" i="163"/>
  <c r="E43" i="163"/>
  <c r="D43" i="163"/>
  <c r="C43" i="163"/>
  <c r="AA37" i="163"/>
  <c r="AA44" i="163" s="1"/>
  <c r="Y37" i="163"/>
  <c r="Y44" i="163" s="1"/>
  <c r="X37" i="163"/>
  <c r="Z37" i="163" s="1"/>
  <c r="W37" i="163"/>
  <c r="V37" i="163"/>
  <c r="V44" i="163" s="1"/>
  <c r="U37" i="163"/>
  <c r="U44" i="163" s="1"/>
  <c r="T37" i="163"/>
  <c r="T44" i="163" s="1"/>
  <c r="S37" i="163"/>
  <c r="S44" i="163" s="1"/>
  <c r="R37" i="163"/>
  <c r="Q37" i="163"/>
  <c r="Q44" i="163" s="1"/>
  <c r="P37" i="163"/>
  <c r="P44" i="163" s="1"/>
  <c r="O37" i="163"/>
  <c r="N37" i="163"/>
  <c r="N44" i="163" s="1"/>
  <c r="M37" i="163"/>
  <c r="M44" i="163" s="1"/>
  <c r="L37" i="163"/>
  <c r="L44" i="163" s="1"/>
  <c r="K37" i="163"/>
  <c r="K44" i="163" s="1"/>
  <c r="J37" i="163"/>
  <c r="I37" i="163"/>
  <c r="I44" i="163" s="1"/>
  <c r="H37" i="163"/>
  <c r="G37" i="163"/>
  <c r="F37" i="163"/>
  <c r="F44" i="163" s="1"/>
  <c r="E37" i="163"/>
  <c r="E44" i="163" s="1"/>
  <c r="D37" i="163"/>
  <c r="D44" i="163" s="1"/>
  <c r="C37" i="163"/>
  <c r="C44" i="163" s="1"/>
  <c r="S26" i="163"/>
  <c r="S45" i="163" s="1"/>
  <c r="Q26" i="163"/>
  <c r="K26" i="163"/>
  <c r="J26" i="163"/>
  <c r="I26" i="163"/>
  <c r="AA25" i="163"/>
  <c r="Y25" i="163"/>
  <c r="X25" i="163"/>
  <c r="Z25" i="163" s="1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Y13" i="163"/>
  <c r="Y26" i="163" s="1"/>
  <c r="X13" i="163"/>
  <c r="X26" i="163" s="1"/>
  <c r="W13" i="163"/>
  <c r="W26" i="163" s="1"/>
  <c r="V13" i="163"/>
  <c r="V26" i="163" s="1"/>
  <c r="V45" i="163" s="1"/>
  <c r="U13" i="163"/>
  <c r="U26" i="163" s="1"/>
  <c r="T13" i="163"/>
  <c r="T26" i="163" s="1"/>
  <c r="S13" i="163"/>
  <c r="R13" i="163"/>
  <c r="R26" i="163" s="1"/>
  <c r="Q13" i="163"/>
  <c r="P13" i="163"/>
  <c r="P26" i="163" s="1"/>
  <c r="O13" i="163"/>
  <c r="O26" i="163" s="1"/>
  <c r="N13" i="163"/>
  <c r="N26" i="163" s="1"/>
  <c r="N45" i="163" s="1"/>
  <c r="M13" i="163"/>
  <c r="M26" i="163" s="1"/>
  <c r="L13" i="163"/>
  <c r="L26" i="163" s="1"/>
  <c r="K13" i="163"/>
  <c r="J13" i="163"/>
  <c r="I13" i="163"/>
  <c r="H13" i="163"/>
  <c r="H26" i="163" s="1"/>
  <c r="G13" i="163"/>
  <c r="G26" i="163" s="1"/>
  <c r="F13" i="163"/>
  <c r="F26" i="163" s="1"/>
  <c r="E13" i="163"/>
  <c r="E26" i="163" s="1"/>
  <c r="D13" i="163"/>
  <c r="D26" i="163" s="1"/>
  <c r="C13" i="163"/>
  <c r="C26" i="163" s="1"/>
  <c r="C45" i="163" s="1"/>
  <c r="AA50" i="164"/>
  <c r="Y50" i="164"/>
  <c r="X50" i="164"/>
  <c r="Z50" i="164" s="1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P44" i="164"/>
  <c r="N44" i="164"/>
  <c r="F44" i="164"/>
  <c r="AA43" i="164"/>
  <c r="Y43" i="164"/>
  <c r="X43" i="164"/>
  <c r="Z43" i="164" s="1"/>
  <c r="W43" i="164"/>
  <c r="V43" i="164"/>
  <c r="V44" i="164" s="1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Z37" i="164"/>
  <c r="Y37" i="164"/>
  <c r="X37" i="164"/>
  <c r="X44" i="164" s="1"/>
  <c r="W37" i="164"/>
  <c r="W44" i="164" s="1"/>
  <c r="V37" i="164"/>
  <c r="U37" i="164"/>
  <c r="U44" i="164" s="1"/>
  <c r="T37" i="164"/>
  <c r="T44" i="164" s="1"/>
  <c r="S37" i="164"/>
  <c r="R37" i="164"/>
  <c r="R44" i="164" s="1"/>
  <c r="Q37" i="164"/>
  <c r="P37" i="164"/>
  <c r="O37" i="164"/>
  <c r="O44" i="164" s="1"/>
  <c r="N37" i="164"/>
  <c r="M37" i="164"/>
  <c r="M44" i="164" s="1"/>
  <c r="L37" i="164"/>
  <c r="L44" i="164" s="1"/>
  <c r="K37" i="164"/>
  <c r="J37" i="164"/>
  <c r="J44" i="164" s="1"/>
  <c r="I37" i="164"/>
  <c r="H37" i="164"/>
  <c r="H44" i="164" s="1"/>
  <c r="G37" i="164"/>
  <c r="G44" i="164" s="1"/>
  <c r="F37" i="164"/>
  <c r="E37" i="164"/>
  <c r="E44" i="164" s="1"/>
  <c r="D37" i="164"/>
  <c r="D44" i="164" s="1"/>
  <c r="C37" i="164"/>
  <c r="AA25" i="164"/>
  <c r="AA26" i="164" s="1"/>
  <c r="AA45" i="164" s="1"/>
  <c r="Y25" i="164"/>
  <c r="Z25" i="164" s="1"/>
  <c r="X25" i="164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Y13" i="164"/>
  <c r="X13" i="164"/>
  <c r="X26" i="164" s="1"/>
  <c r="W13" i="164"/>
  <c r="W26" i="164" s="1"/>
  <c r="V13" i="164"/>
  <c r="V26" i="164" s="1"/>
  <c r="U13" i="164"/>
  <c r="U26" i="164" s="1"/>
  <c r="T13" i="164"/>
  <c r="T26" i="164" s="1"/>
  <c r="S13" i="164"/>
  <c r="S26" i="164" s="1"/>
  <c r="R13" i="164"/>
  <c r="R26" i="164" s="1"/>
  <c r="R45" i="164" s="1"/>
  <c r="Q13" i="164"/>
  <c r="Q26" i="164" s="1"/>
  <c r="P13" i="164"/>
  <c r="P26" i="164" s="1"/>
  <c r="O13" i="164"/>
  <c r="O26" i="164" s="1"/>
  <c r="N13" i="164"/>
  <c r="N26" i="164" s="1"/>
  <c r="M13" i="164"/>
  <c r="M26" i="164" s="1"/>
  <c r="L13" i="164"/>
  <c r="L26" i="164" s="1"/>
  <c r="K13" i="164"/>
  <c r="K26" i="164" s="1"/>
  <c r="J13" i="164"/>
  <c r="J26" i="164" s="1"/>
  <c r="J45" i="164" s="1"/>
  <c r="I13" i="164"/>
  <c r="H13" i="164"/>
  <c r="H26" i="164" s="1"/>
  <c r="G13" i="164"/>
  <c r="G26" i="164" s="1"/>
  <c r="F13" i="164"/>
  <c r="F26" i="164" s="1"/>
  <c r="E13" i="164"/>
  <c r="E26" i="164" s="1"/>
  <c r="D13" i="164"/>
  <c r="D26" i="164" s="1"/>
  <c r="C13" i="164"/>
  <c r="C26" i="164" s="1"/>
  <c r="AA50" i="165"/>
  <c r="Y50" i="165"/>
  <c r="X50" i="165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43" i="165"/>
  <c r="Y43" i="165"/>
  <c r="X43" i="165"/>
  <c r="Z43" i="165" s="1"/>
  <c r="W43" i="165"/>
  <c r="W44" i="165" s="1"/>
  <c r="V43" i="165"/>
  <c r="U43" i="165"/>
  <c r="T43" i="165"/>
  <c r="S43" i="165"/>
  <c r="R43" i="165"/>
  <c r="Q43" i="165"/>
  <c r="P43" i="165"/>
  <c r="O43" i="165"/>
  <c r="O44" i="165" s="1"/>
  <c r="N43" i="165"/>
  <c r="M43" i="165"/>
  <c r="L43" i="165"/>
  <c r="K43" i="165"/>
  <c r="J43" i="165"/>
  <c r="I43" i="165"/>
  <c r="H43" i="165"/>
  <c r="G43" i="165"/>
  <c r="G44" i="165" s="1"/>
  <c r="F43" i="165"/>
  <c r="E43" i="165"/>
  <c r="D43" i="165"/>
  <c r="C43" i="165"/>
  <c r="AA37" i="165"/>
  <c r="Y37" i="165"/>
  <c r="Y44" i="165" s="1"/>
  <c r="X37" i="165"/>
  <c r="Z37" i="165" s="1"/>
  <c r="W37" i="165"/>
  <c r="V37" i="165"/>
  <c r="V44" i="165" s="1"/>
  <c r="U37" i="165"/>
  <c r="U44" i="165" s="1"/>
  <c r="T37" i="165"/>
  <c r="T44" i="165" s="1"/>
  <c r="S37" i="165"/>
  <c r="S44" i="165" s="1"/>
  <c r="R37" i="165"/>
  <c r="Q37" i="165"/>
  <c r="Q44" i="165" s="1"/>
  <c r="P37" i="165"/>
  <c r="P44" i="165" s="1"/>
  <c r="O37" i="165"/>
  <c r="N37" i="165"/>
  <c r="N44" i="165" s="1"/>
  <c r="M37" i="165"/>
  <c r="M44" i="165" s="1"/>
  <c r="L37" i="165"/>
  <c r="L44" i="165" s="1"/>
  <c r="K37" i="165"/>
  <c r="K44" i="165" s="1"/>
  <c r="J37" i="165"/>
  <c r="I37" i="165"/>
  <c r="I44" i="165" s="1"/>
  <c r="H37" i="165"/>
  <c r="H44" i="165" s="1"/>
  <c r="G37" i="165"/>
  <c r="F37" i="165"/>
  <c r="F44" i="165" s="1"/>
  <c r="E37" i="165"/>
  <c r="E44" i="165" s="1"/>
  <c r="D37" i="165"/>
  <c r="D44" i="165" s="1"/>
  <c r="C37" i="165"/>
  <c r="C44" i="165" s="1"/>
  <c r="S26" i="165"/>
  <c r="S45" i="165" s="1"/>
  <c r="Q26" i="165"/>
  <c r="K26" i="165"/>
  <c r="J26" i="165"/>
  <c r="I26" i="165"/>
  <c r="AA25" i="165"/>
  <c r="Y25" i="165"/>
  <c r="X25" i="165"/>
  <c r="Z25" i="165" s="1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Y13" i="165"/>
  <c r="Y26" i="165" s="1"/>
  <c r="X13" i="165"/>
  <c r="X26" i="165" s="1"/>
  <c r="W13" i="165"/>
  <c r="W26" i="165" s="1"/>
  <c r="W45" i="165" s="1"/>
  <c r="V13" i="165"/>
  <c r="V26" i="165" s="1"/>
  <c r="V45" i="165" s="1"/>
  <c r="U13" i="165"/>
  <c r="U26" i="165" s="1"/>
  <c r="U45" i="165" s="1"/>
  <c r="T13" i="165"/>
  <c r="T26" i="165" s="1"/>
  <c r="S13" i="165"/>
  <c r="R13" i="165"/>
  <c r="R26" i="165" s="1"/>
  <c r="Q13" i="165"/>
  <c r="P13" i="165"/>
  <c r="P26" i="165" s="1"/>
  <c r="P45" i="165" s="1"/>
  <c r="O13" i="165"/>
  <c r="O26" i="165" s="1"/>
  <c r="O45" i="165" s="1"/>
  <c r="N13" i="165"/>
  <c r="N26" i="165" s="1"/>
  <c r="N45" i="165" s="1"/>
  <c r="M13" i="165"/>
  <c r="M26" i="165" s="1"/>
  <c r="M45" i="165" s="1"/>
  <c r="L13" i="165"/>
  <c r="L26" i="165" s="1"/>
  <c r="K13" i="165"/>
  <c r="J13" i="165"/>
  <c r="I13" i="165"/>
  <c r="H13" i="165"/>
  <c r="H26" i="165" s="1"/>
  <c r="H45" i="165" s="1"/>
  <c r="G13" i="165"/>
  <c r="G26" i="165" s="1"/>
  <c r="G45" i="165" s="1"/>
  <c r="F13" i="165"/>
  <c r="F26" i="165" s="1"/>
  <c r="E13" i="165"/>
  <c r="E26" i="165" s="1"/>
  <c r="E45" i="165" s="1"/>
  <c r="D13" i="165"/>
  <c r="D26" i="165" s="1"/>
  <c r="C13" i="165"/>
  <c r="C26" i="165" s="1"/>
  <c r="AA50" i="166"/>
  <c r="Y50" i="166"/>
  <c r="X50" i="166"/>
  <c r="Z50" i="166" s="1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P44" i="166"/>
  <c r="F44" i="166"/>
  <c r="AA43" i="166"/>
  <c r="Y43" i="166"/>
  <c r="X43" i="166"/>
  <c r="Z43" i="166" s="1"/>
  <c r="W43" i="166"/>
  <c r="V43" i="166"/>
  <c r="V44" i="166" s="1"/>
  <c r="U43" i="166"/>
  <c r="T43" i="166"/>
  <c r="S43" i="166"/>
  <c r="R43" i="166"/>
  <c r="Q43" i="166"/>
  <c r="P43" i="166"/>
  <c r="O43" i="166"/>
  <c r="N43" i="166"/>
  <c r="N44" i="166" s="1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AA44" i="166" s="1"/>
  <c r="Y37" i="166"/>
  <c r="Y44" i="166" s="1"/>
  <c r="X37" i="166"/>
  <c r="Z37" i="166" s="1"/>
  <c r="W37" i="166"/>
  <c r="W44" i="166" s="1"/>
  <c r="V37" i="166"/>
  <c r="U37" i="166"/>
  <c r="U44" i="166" s="1"/>
  <c r="T37" i="166"/>
  <c r="T44" i="166" s="1"/>
  <c r="S37" i="166"/>
  <c r="R37" i="166"/>
  <c r="R44" i="166" s="1"/>
  <c r="Q37" i="166"/>
  <c r="Q44" i="166" s="1"/>
  <c r="P37" i="166"/>
  <c r="O37" i="166"/>
  <c r="O44" i="166" s="1"/>
  <c r="N37" i="166"/>
  <c r="M37" i="166"/>
  <c r="M44" i="166" s="1"/>
  <c r="L37" i="166"/>
  <c r="L44" i="166" s="1"/>
  <c r="K37" i="166"/>
  <c r="J37" i="166"/>
  <c r="J44" i="166" s="1"/>
  <c r="I37" i="166"/>
  <c r="I44" i="166" s="1"/>
  <c r="H37" i="166"/>
  <c r="G37" i="166"/>
  <c r="G44" i="166" s="1"/>
  <c r="F37" i="166"/>
  <c r="E37" i="166"/>
  <c r="E44" i="166" s="1"/>
  <c r="D37" i="166"/>
  <c r="D44" i="166" s="1"/>
  <c r="C37" i="166"/>
  <c r="Y26" i="166"/>
  <c r="S26" i="166"/>
  <c r="C26" i="166"/>
  <c r="AA25" i="166"/>
  <c r="Z25" i="166"/>
  <c r="Y25" i="166"/>
  <c r="X25" i="166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AA45" i="166" s="1"/>
  <c r="Y13" i="166"/>
  <c r="X13" i="166"/>
  <c r="X26" i="166" s="1"/>
  <c r="W13" i="166"/>
  <c r="W26" i="166" s="1"/>
  <c r="V13" i="166"/>
  <c r="V26" i="166" s="1"/>
  <c r="U13" i="166"/>
  <c r="U26" i="166" s="1"/>
  <c r="U45" i="166" s="1"/>
  <c r="T13" i="166"/>
  <c r="S13" i="166"/>
  <c r="R13" i="166"/>
  <c r="R26" i="166" s="1"/>
  <c r="R45" i="166" s="1"/>
  <c r="Q13" i="166"/>
  <c r="Q26" i="166" s="1"/>
  <c r="P13" i="166"/>
  <c r="P26" i="166" s="1"/>
  <c r="O13" i="166"/>
  <c r="O26" i="166" s="1"/>
  <c r="N13" i="166"/>
  <c r="N26" i="166" s="1"/>
  <c r="M13" i="166"/>
  <c r="M26" i="166" s="1"/>
  <c r="M45" i="166" s="1"/>
  <c r="L13" i="166"/>
  <c r="K13" i="166"/>
  <c r="K26" i="166" s="1"/>
  <c r="J13" i="166"/>
  <c r="J26" i="166" s="1"/>
  <c r="J45" i="166" s="1"/>
  <c r="I13" i="166"/>
  <c r="I26" i="166" s="1"/>
  <c r="H13" i="166"/>
  <c r="H26" i="166" s="1"/>
  <c r="G13" i="166"/>
  <c r="G26" i="166" s="1"/>
  <c r="F13" i="166"/>
  <c r="F26" i="166" s="1"/>
  <c r="E13" i="166"/>
  <c r="E26" i="166" s="1"/>
  <c r="E45" i="166" s="1"/>
  <c r="D13" i="166"/>
  <c r="D26" i="166" s="1"/>
  <c r="D45" i="166" s="1"/>
  <c r="C13" i="166"/>
  <c r="AA50" i="167"/>
  <c r="Y50" i="167"/>
  <c r="X50" i="167"/>
  <c r="Z50" i="167" s="1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AA44" i="167" s="1"/>
  <c r="Y37" i="167"/>
  <c r="Y44" i="167" s="1"/>
  <c r="X37" i="167"/>
  <c r="W37" i="167"/>
  <c r="W44" i="167" s="1"/>
  <c r="V37" i="167"/>
  <c r="V44" i="167" s="1"/>
  <c r="U37" i="167"/>
  <c r="T37" i="167"/>
  <c r="T44" i="167" s="1"/>
  <c r="S37" i="167"/>
  <c r="S44" i="167" s="1"/>
  <c r="R37" i="167"/>
  <c r="Q37" i="167"/>
  <c r="Q44" i="167" s="1"/>
  <c r="P37" i="167"/>
  <c r="P44" i="167" s="1"/>
  <c r="O37" i="167"/>
  <c r="O44" i="167" s="1"/>
  <c r="N37" i="167"/>
  <c r="N44" i="167" s="1"/>
  <c r="M37" i="167"/>
  <c r="L37" i="167"/>
  <c r="L44" i="167" s="1"/>
  <c r="K37" i="167"/>
  <c r="K44" i="167" s="1"/>
  <c r="J37" i="167"/>
  <c r="I37" i="167"/>
  <c r="I44" i="167" s="1"/>
  <c r="H37" i="167"/>
  <c r="H44" i="167" s="1"/>
  <c r="G37" i="167"/>
  <c r="G44" i="167" s="1"/>
  <c r="F37" i="167"/>
  <c r="F44" i="167" s="1"/>
  <c r="E37" i="167"/>
  <c r="D37" i="167"/>
  <c r="D44" i="167" s="1"/>
  <c r="C37" i="167"/>
  <c r="C44" i="167" s="1"/>
  <c r="AA26" i="167"/>
  <c r="S26" i="167"/>
  <c r="R26" i="167"/>
  <c r="K26" i="167"/>
  <c r="J26" i="167"/>
  <c r="AA25" i="167"/>
  <c r="Y25" i="167"/>
  <c r="X25" i="167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Y13" i="167"/>
  <c r="Y26" i="167" s="1"/>
  <c r="X13" i="167"/>
  <c r="X26" i="167" s="1"/>
  <c r="W13" i="167"/>
  <c r="W26" i="167" s="1"/>
  <c r="V13" i="167"/>
  <c r="V26" i="167" s="1"/>
  <c r="U13" i="167"/>
  <c r="U26" i="167" s="1"/>
  <c r="T13" i="167"/>
  <c r="T26" i="167" s="1"/>
  <c r="S13" i="167"/>
  <c r="R13" i="167"/>
  <c r="Q13" i="167"/>
  <c r="Q26" i="167" s="1"/>
  <c r="P13" i="167"/>
  <c r="P26" i="167" s="1"/>
  <c r="O13" i="167"/>
  <c r="O26" i="167" s="1"/>
  <c r="N13" i="167"/>
  <c r="N26" i="167" s="1"/>
  <c r="M13" i="167"/>
  <c r="M26" i="167" s="1"/>
  <c r="L13" i="167"/>
  <c r="L26" i="167" s="1"/>
  <c r="K13" i="167"/>
  <c r="J13" i="167"/>
  <c r="I13" i="167"/>
  <c r="I26" i="167" s="1"/>
  <c r="H13" i="167"/>
  <c r="H26" i="167" s="1"/>
  <c r="G13" i="167"/>
  <c r="G26" i="167" s="1"/>
  <c r="F13" i="167"/>
  <c r="F26" i="167" s="1"/>
  <c r="E13" i="167"/>
  <c r="E26" i="167" s="1"/>
  <c r="D13" i="167"/>
  <c r="D26" i="167" s="1"/>
  <c r="C13" i="167"/>
  <c r="C26" i="167" s="1"/>
  <c r="C45" i="167" s="1"/>
  <c r="AA50" i="168"/>
  <c r="Y50" i="168"/>
  <c r="X50" i="168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43" i="168"/>
  <c r="Y43" i="168"/>
  <c r="X43" i="168"/>
  <c r="Z43" i="168" s="1"/>
  <c r="W43" i="168"/>
  <c r="W44" i="168" s="1"/>
  <c r="V43" i="168"/>
  <c r="U43" i="168"/>
  <c r="T43" i="168"/>
  <c r="S43" i="168"/>
  <c r="R43" i="168"/>
  <c r="Q43" i="168"/>
  <c r="P43" i="168"/>
  <c r="O43" i="168"/>
  <c r="O44" i="168" s="1"/>
  <c r="N43" i="168"/>
  <c r="M43" i="168"/>
  <c r="L43" i="168"/>
  <c r="K43" i="168"/>
  <c r="J43" i="168"/>
  <c r="I43" i="168"/>
  <c r="H43" i="168"/>
  <c r="G43" i="168"/>
  <c r="G44" i="168" s="1"/>
  <c r="F43" i="168"/>
  <c r="E43" i="168"/>
  <c r="D43" i="168"/>
  <c r="C43" i="168"/>
  <c r="AA37" i="168"/>
  <c r="AA44" i="168" s="1"/>
  <c r="Y37" i="168"/>
  <c r="Y44" i="168" s="1"/>
  <c r="X37" i="168"/>
  <c r="W37" i="168"/>
  <c r="V37" i="168"/>
  <c r="V44" i="168" s="1"/>
  <c r="U37" i="168"/>
  <c r="U44" i="168" s="1"/>
  <c r="T37" i="168"/>
  <c r="T44" i="168" s="1"/>
  <c r="S37" i="168"/>
  <c r="S44" i="168" s="1"/>
  <c r="R37" i="168"/>
  <c r="Q37" i="168"/>
  <c r="Q44" i="168" s="1"/>
  <c r="P37" i="168"/>
  <c r="P44" i="168" s="1"/>
  <c r="O37" i="168"/>
  <c r="N37" i="168"/>
  <c r="N44" i="168" s="1"/>
  <c r="M37" i="168"/>
  <c r="M44" i="168" s="1"/>
  <c r="L37" i="168"/>
  <c r="L44" i="168" s="1"/>
  <c r="K37" i="168"/>
  <c r="K44" i="168" s="1"/>
  <c r="J37" i="168"/>
  <c r="I37" i="168"/>
  <c r="I44" i="168" s="1"/>
  <c r="H37" i="168"/>
  <c r="H44" i="168" s="1"/>
  <c r="G37" i="168"/>
  <c r="F37" i="168"/>
  <c r="F44" i="168" s="1"/>
  <c r="E37" i="168"/>
  <c r="E44" i="168" s="1"/>
  <c r="D37" i="168"/>
  <c r="D44" i="168" s="1"/>
  <c r="C37" i="168"/>
  <c r="C44" i="168" s="1"/>
  <c r="R26" i="168"/>
  <c r="AA25" i="168"/>
  <c r="Y25" i="168"/>
  <c r="X25" i="168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Y13" i="168"/>
  <c r="Y26" i="168" s="1"/>
  <c r="X13" i="168"/>
  <c r="X26" i="168" s="1"/>
  <c r="W13" i="168"/>
  <c r="W26" i="168" s="1"/>
  <c r="V13" i="168"/>
  <c r="V26" i="168" s="1"/>
  <c r="V45" i="168" s="1"/>
  <c r="U13" i="168"/>
  <c r="U26" i="168" s="1"/>
  <c r="T13" i="168"/>
  <c r="T26" i="168" s="1"/>
  <c r="S13" i="168"/>
  <c r="S26" i="168" s="1"/>
  <c r="S45" i="168" s="1"/>
  <c r="R13" i="168"/>
  <c r="Q13" i="168"/>
  <c r="Q26" i="168" s="1"/>
  <c r="P13" i="168"/>
  <c r="P26" i="168" s="1"/>
  <c r="O13" i="168"/>
  <c r="O26" i="168" s="1"/>
  <c r="N13" i="168"/>
  <c r="N26" i="168" s="1"/>
  <c r="N45" i="168" s="1"/>
  <c r="M13" i="168"/>
  <c r="M26" i="168" s="1"/>
  <c r="L13" i="168"/>
  <c r="L26" i="168" s="1"/>
  <c r="K13" i="168"/>
  <c r="K26" i="168" s="1"/>
  <c r="J13" i="168"/>
  <c r="J26" i="168" s="1"/>
  <c r="I13" i="168"/>
  <c r="I26" i="168" s="1"/>
  <c r="H13" i="168"/>
  <c r="H26" i="168" s="1"/>
  <c r="G13" i="168"/>
  <c r="G26" i="168" s="1"/>
  <c r="F13" i="168"/>
  <c r="F26" i="168" s="1"/>
  <c r="F45" i="168" s="1"/>
  <c r="E13" i="168"/>
  <c r="E26" i="168" s="1"/>
  <c r="D13" i="168"/>
  <c r="D26" i="168" s="1"/>
  <c r="C13" i="168"/>
  <c r="C26" i="168" s="1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AA43" i="169"/>
  <c r="Y43" i="169"/>
  <c r="X43" i="169"/>
  <c r="Z43" i="169" s="1"/>
  <c r="W43" i="169"/>
  <c r="W44" i="169" s="1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G44" i="169" s="1"/>
  <c r="F43" i="169"/>
  <c r="E43" i="169"/>
  <c r="D43" i="169"/>
  <c r="C43" i="169"/>
  <c r="AA37" i="169"/>
  <c r="AA44" i="169" s="1"/>
  <c r="Y37" i="169"/>
  <c r="Y44" i="169" s="1"/>
  <c r="X37" i="169"/>
  <c r="W37" i="169"/>
  <c r="V37" i="169"/>
  <c r="V44" i="169" s="1"/>
  <c r="U37" i="169"/>
  <c r="U44" i="169" s="1"/>
  <c r="T37" i="169"/>
  <c r="S37" i="169"/>
  <c r="S44" i="169" s="1"/>
  <c r="R37" i="169"/>
  <c r="Q37" i="169"/>
  <c r="Q44" i="169" s="1"/>
  <c r="P37" i="169"/>
  <c r="P44" i="169" s="1"/>
  <c r="O37" i="169"/>
  <c r="N37" i="169"/>
  <c r="N44" i="169" s="1"/>
  <c r="M37" i="169"/>
  <c r="M44" i="169" s="1"/>
  <c r="L37" i="169"/>
  <c r="K37" i="169"/>
  <c r="K44" i="169" s="1"/>
  <c r="J37" i="169"/>
  <c r="I37" i="169"/>
  <c r="I44" i="169" s="1"/>
  <c r="H37" i="169"/>
  <c r="H44" i="169" s="1"/>
  <c r="G37" i="169"/>
  <c r="F37" i="169"/>
  <c r="F44" i="169" s="1"/>
  <c r="E37" i="169"/>
  <c r="E44" i="169" s="1"/>
  <c r="D37" i="169"/>
  <c r="C37" i="169"/>
  <c r="C44" i="169" s="1"/>
  <c r="AA26" i="169"/>
  <c r="S26" i="169"/>
  <c r="S45" i="169" s="1"/>
  <c r="R26" i="169"/>
  <c r="AA25" i="169"/>
  <c r="Y25" i="169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Y13" i="169"/>
  <c r="Y26" i="169" s="1"/>
  <c r="X13" i="169"/>
  <c r="X26" i="169" s="1"/>
  <c r="W13" i="169"/>
  <c r="W26" i="169" s="1"/>
  <c r="V13" i="169"/>
  <c r="V26" i="169" s="1"/>
  <c r="U13" i="169"/>
  <c r="U26" i="169" s="1"/>
  <c r="T13" i="169"/>
  <c r="T26" i="169" s="1"/>
  <c r="S13" i="169"/>
  <c r="R13" i="169"/>
  <c r="Q13" i="169"/>
  <c r="Q26" i="169" s="1"/>
  <c r="P13" i="169"/>
  <c r="P26" i="169" s="1"/>
  <c r="O13" i="169"/>
  <c r="O26" i="169" s="1"/>
  <c r="N13" i="169"/>
  <c r="N26" i="169" s="1"/>
  <c r="M13" i="169"/>
  <c r="M26" i="169" s="1"/>
  <c r="L13" i="169"/>
  <c r="L26" i="169" s="1"/>
  <c r="K13" i="169"/>
  <c r="K26" i="169" s="1"/>
  <c r="K45" i="169" s="1"/>
  <c r="J13" i="169"/>
  <c r="J26" i="169" s="1"/>
  <c r="I13" i="169"/>
  <c r="I26" i="169" s="1"/>
  <c r="H13" i="169"/>
  <c r="H26" i="169" s="1"/>
  <c r="G13" i="169"/>
  <c r="G26" i="169" s="1"/>
  <c r="F13" i="169"/>
  <c r="F26" i="169" s="1"/>
  <c r="E13" i="169"/>
  <c r="E26" i="169" s="1"/>
  <c r="D13" i="169"/>
  <c r="D26" i="169" s="1"/>
  <c r="C13" i="169"/>
  <c r="C26" i="169" s="1"/>
  <c r="C45" i="169" s="1"/>
  <c r="AA50" i="170"/>
  <c r="Y50" i="170"/>
  <c r="X50" i="170"/>
  <c r="Z50" i="170" s="1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W44" i="170"/>
  <c r="AA43" i="170"/>
  <c r="Y43" i="170"/>
  <c r="X43" i="170"/>
  <c r="Z43" i="170" s="1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Z37" i="170"/>
  <c r="Y37" i="170"/>
  <c r="X37" i="170"/>
  <c r="X44" i="170" s="1"/>
  <c r="W37" i="170"/>
  <c r="V37" i="170"/>
  <c r="U37" i="170"/>
  <c r="U44" i="170" s="1"/>
  <c r="T37" i="170"/>
  <c r="S37" i="170"/>
  <c r="S44" i="170" s="1"/>
  <c r="R37" i="170"/>
  <c r="R44" i="170" s="1"/>
  <c r="Q37" i="170"/>
  <c r="P37" i="170"/>
  <c r="P44" i="170" s="1"/>
  <c r="O37" i="170"/>
  <c r="O44" i="170" s="1"/>
  <c r="N37" i="170"/>
  <c r="M37" i="170"/>
  <c r="M44" i="170" s="1"/>
  <c r="L37" i="170"/>
  <c r="K37" i="170"/>
  <c r="K44" i="170" s="1"/>
  <c r="J37" i="170"/>
  <c r="J44" i="170" s="1"/>
  <c r="I37" i="170"/>
  <c r="H37" i="170"/>
  <c r="H44" i="170" s="1"/>
  <c r="G37" i="170"/>
  <c r="G44" i="170" s="1"/>
  <c r="F37" i="170"/>
  <c r="E37" i="170"/>
  <c r="E44" i="170" s="1"/>
  <c r="D37" i="170"/>
  <c r="C37" i="170"/>
  <c r="C44" i="170" s="1"/>
  <c r="AA26" i="170"/>
  <c r="R26" i="170"/>
  <c r="K26" i="170"/>
  <c r="J26" i="170"/>
  <c r="AA25" i="170"/>
  <c r="Y25" i="170"/>
  <c r="X25" i="170"/>
  <c r="Z25" i="170" s="1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Y13" i="170"/>
  <c r="Y26" i="170" s="1"/>
  <c r="X13" i="170"/>
  <c r="X26" i="170" s="1"/>
  <c r="W13" i="170"/>
  <c r="W26" i="170" s="1"/>
  <c r="V13" i="170"/>
  <c r="V26" i="170" s="1"/>
  <c r="U13" i="170"/>
  <c r="U26" i="170" s="1"/>
  <c r="T13" i="170"/>
  <c r="T26" i="170" s="1"/>
  <c r="S13" i="170"/>
  <c r="S26" i="170" s="1"/>
  <c r="R13" i="170"/>
  <c r="Q13" i="170"/>
  <c r="Q26" i="170" s="1"/>
  <c r="P13" i="170"/>
  <c r="P26" i="170" s="1"/>
  <c r="O13" i="170"/>
  <c r="O26" i="170" s="1"/>
  <c r="N13" i="170"/>
  <c r="N26" i="170" s="1"/>
  <c r="M13" i="170"/>
  <c r="M26" i="170" s="1"/>
  <c r="L13" i="170"/>
  <c r="L26" i="170" s="1"/>
  <c r="K13" i="170"/>
  <c r="J13" i="170"/>
  <c r="I13" i="170"/>
  <c r="I26" i="170" s="1"/>
  <c r="H13" i="170"/>
  <c r="H26" i="170" s="1"/>
  <c r="G13" i="170"/>
  <c r="G26" i="170" s="1"/>
  <c r="F13" i="170"/>
  <c r="F26" i="170" s="1"/>
  <c r="E13" i="170"/>
  <c r="E26" i="170" s="1"/>
  <c r="D13" i="170"/>
  <c r="D26" i="170" s="1"/>
  <c r="C13" i="170"/>
  <c r="C26" i="170" s="1"/>
  <c r="AA50" i="171"/>
  <c r="Y50" i="171"/>
  <c r="X50" i="171"/>
  <c r="Z50" i="171" s="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P44" i="171"/>
  <c r="H44" i="171"/>
  <c r="AA43" i="171"/>
  <c r="Y43" i="171"/>
  <c r="X43" i="171"/>
  <c r="Z43" i="171" s="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AA44" i="171" s="1"/>
  <c r="Z37" i="171"/>
  <c r="Y37" i="171"/>
  <c r="X37" i="171"/>
  <c r="X44" i="171" s="1"/>
  <c r="W37" i="171"/>
  <c r="W44" i="171" s="1"/>
  <c r="V37" i="171"/>
  <c r="U37" i="171"/>
  <c r="U44" i="171" s="1"/>
  <c r="T37" i="171"/>
  <c r="S37" i="171"/>
  <c r="S44" i="171" s="1"/>
  <c r="R37" i="171"/>
  <c r="Q37" i="171"/>
  <c r="P37" i="171"/>
  <c r="O37" i="171"/>
  <c r="O44" i="171" s="1"/>
  <c r="N37" i="171"/>
  <c r="M37" i="171"/>
  <c r="M44" i="171" s="1"/>
  <c r="L37" i="171"/>
  <c r="K37" i="171"/>
  <c r="K44" i="171" s="1"/>
  <c r="J37" i="171"/>
  <c r="I37" i="171"/>
  <c r="H37" i="171"/>
  <c r="G37" i="171"/>
  <c r="G44" i="171" s="1"/>
  <c r="F37" i="171"/>
  <c r="E37" i="171"/>
  <c r="E44" i="171" s="1"/>
  <c r="D37" i="171"/>
  <c r="C37" i="171"/>
  <c r="C44" i="171" s="1"/>
  <c r="AA26" i="171"/>
  <c r="AA25" i="171"/>
  <c r="Y25" i="171"/>
  <c r="X25" i="171"/>
  <c r="Z25" i="171" s="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Y13" i="171"/>
  <c r="Y26" i="171" s="1"/>
  <c r="X13" i="171"/>
  <c r="X26" i="171" s="1"/>
  <c r="W13" i="171"/>
  <c r="W26" i="171" s="1"/>
  <c r="V13" i="171"/>
  <c r="V26" i="171" s="1"/>
  <c r="U13" i="171"/>
  <c r="U26" i="171" s="1"/>
  <c r="U45" i="171" s="1"/>
  <c r="T13" i="171"/>
  <c r="T26" i="171" s="1"/>
  <c r="S13" i="171"/>
  <c r="S26" i="171" s="1"/>
  <c r="R13" i="171"/>
  <c r="R26" i="171" s="1"/>
  <c r="Q13" i="171"/>
  <c r="Q26" i="171" s="1"/>
  <c r="P13" i="171"/>
  <c r="P26" i="171" s="1"/>
  <c r="P45" i="171" s="1"/>
  <c r="O13" i="171"/>
  <c r="O26" i="171" s="1"/>
  <c r="N13" i="171"/>
  <c r="N26" i="171" s="1"/>
  <c r="M13" i="171"/>
  <c r="M26" i="171" s="1"/>
  <c r="M45" i="171" s="1"/>
  <c r="L13" i="171"/>
  <c r="L26" i="171" s="1"/>
  <c r="K13" i="171"/>
  <c r="K26" i="171" s="1"/>
  <c r="J13" i="171"/>
  <c r="J26" i="171" s="1"/>
  <c r="I13" i="171"/>
  <c r="I26" i="171" s="1"/>
  <c r="H13" i="171"/>
  <c r="H26" i="171" s="1"/>
  <c r="H45" i="171" s="1"/>
  <c r="G13" i="171"/>
  <c r="G26" i="171" s="1"/>
  <c r="F13" i="171"/>
  <c r="F26" i="171" s="1"/>
  <c r="E13" i="171"/>
  <c r="E26" i="171" s="1"/>
  <c r="E45" i="171" s="1"/>
  <c r="D13" i="171"/>
  <c r="D26" i="171" s="1"/>
  <c r="C13" i="171"/>
  <c r="C26" i="171" s="1"/>
  <c r="AA50" i="172"/>
  <c r="Y50" i="172"/>
  <c r="X50" i="172"/>
  <c r="Z50" i="172" s="1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Y37" i="172"/>
  <c r="X37" i="172"/>
  <c r="X44" i="172" s="1"/>
  <c r="Z44" i="172" s="1"/>
  <c r="W37" i="172"/>
  <c r="W44" i="172" s="1"/>
  <c r="V37" i="172"/>
  <c r="U37" i="172"/>
  <c r="U44" i="172" s="1"/>
  <c r="T37" i="172"/>
  <c r="T44" i="172" s="1"/>
  <c r="S37" i="172"/>
  <c r="R37" i="172"/>
  <c r="R44" i="172" s="1"/>
  <c r="Q37" i="172"/>
  <c r="P37" i="172"/>
  <c r="P44" i="172" s="1"/>
  <c r="O37" i="172"/>
  <c r="N37" i="172"/>
  <c r="M37" i="172"/>
  <c r="M44" i="172" s="1"/>
  <c r="L37" i="172"/>
  <c r="L44" i="172" s="1"/>
  <c r="K37" i="172"/>
  <c r="J37" i="172"/>
  <c r="J44" i="172" s="1"/>
  <c r="I37" i="172"/>
  <c r="H37" i="172"/>
  <c r="H44" i="172" s="1"/>
  <c r="G37" i="172"/>
  <c r="G44" i="172" s="1"/>
  <c r="F37" i="172"/>
  <c r="E37" i="172"/>
  <c r="E44" i="172" s="1"/>
  <c r="D37" i="172"/>
  <c r="D44" i="172" s="1"/>
  <c r="C37" i="172"/>
  <c r="AA26" i="172"/>
  <c r="AA45" i="172" s="1"/>
  <c r="S26" i="172"/>
  <c r="R26" i="172"/>
  <c r="R45" i="172" s="1"/>
  <c r="K26" i="172"/>
  <c r="AA25" i="172"/>
  <c r="Y25" i="172"/>
  <c r="X25" i="172"/>
  <c r="Z25" i="172" s="1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Y13" i="172"/>
  <c r="Y26" i="172" s="1"/>
  <c r="X13" i="172"/>
  <c r="X26" i="172" s="1"/>
  <c r="W13" i="172"/>
  <c r="W26" i="172" s="1"/>
  <c r="V13" i="172"/>
  <c r="V26" i="172" s="1"/>
  <c r="U13" i="172"/>
  <c r="U26" i="172" s="1"/>
  <c r="T13" i="172"/>
  <c r="T26" i="172" s="1"/>
  <c r="S13" i="172"/>
  <c r="R13" i="172"/>
  <c r="Q13" i="172"/>
  <c r="Q26" i="172" s="1"/>
  <c r="P13" i="172"/>
  <c r="P26" i="172" s="1"/>
  <c r="O13" i="172"/>
  <c r="O26" i="172" s="1"/>
  <c r="N13" i="172"/>
  <c r="N26" i="172" s="1"/>
  <c r="M13" i="172"/>
  <c r="M26" i="172" s="1"/>
  <c r="L13" i="172"/>
  <c r="L26" i="172" s="1"/>
  <c r="K13" i="172"/>
  <c r="J13" i="172"/>
  <c r="J26" i="172" s="1"/>
  <c r="I13" i="172"/>
  <c r="I26" i="172" s="1"/>
  <c r="H13" i="172"/>
  <c r="H26" i="172" s="1"/>
  <c r="G13" i="172"/>
  <c r="G26" i="172" s="1"/>
  <c r="F13" i="172"/>
  <c r="F26" i="172" s="1"/>
  <c r="E13" i="172"/>
  <c r="E26" i="172" s="1"/>
  <c r="D13" i="172"/>
  <c r="D26" i="172" s="1"/>
  <c r="C13" i="172"/>
  <c r="C26" i="172" s="1"/>
  <c r="AA50" i="173"/>
  <c r="Y50" i="173"/>
  <c r="X50" i="173"/>
  <c r="Z50" i="173" s="1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P44" i="173"/>
  <c r="O44" i="173"/>
  <c r="H44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AA44" i="173" s="1"/>
  <c r="Z37" i="173"/>
  <c r="Y37" i="173"/>
  <c r="X37" i="173"/>
  <c r="X44" i="173" s="1"/>
  <c r="Z44" i="173" s="1"/>
  <c r="W37" i="173"/>
  <c r="W44" i="173" s="1"/>
  <c r="W45" i="173" s="1"/>
  <c r="V37" i="173"/>
  <c r="V44" i="173" s="1"/>
  <c r="U37" i="173"/>
  <c r="U44" i="173" s="1"/>
  <c r="T37" i="173"/>
  <c r="S37" i="173"/>
  <c r="S44" i="173" s="1"/>
  <c r="R37" i="173"/>
  <c r="R44" i="173" s="1"/>
  <c r="Q37" i="173"/>
  <c r="P37" i="173"/>
  <c r="O37" i="173"/>
  <c r="N37" i="173"/>
  <c r="N44" i="173" s="1"/>
  <c r="M37" i="173"/>
  <c r="M44" i="173" s="1"/>
  <c r="L37" i="173"/>
  <c r="K37" i="173"/>
  <c r="K44" i="173" s="1"/>
  <c r="J37" i="173"/>
  <c r="J44" i="173" s="1"/>
  <c r="I37" i="173"/>
  <c r="H37" i="173"/>
  <c r="G37" i="173"/>
  <c r="G44" i="173" s="1"/>
  <c r="F37" i="173"/>
  <c r="F44" i="173" s="1"/>
  <c r="E37" i="173"/>
  <c r="E44" i="173" s="1"/>
  <c r="D37" i="173"/>
  <c r="C37" i="173"/>
  <c r="C44" i="173" s="1"/>
  <c r="AA26" i="173"/>
  <c r="AA45" i="173" s="1"/>
  <c r="R26" i="173"/>
  <c r="J26" i="173"/>
  <c r="AA25" i="173"/>
  <c r="Y25" i="173"/>
  <c r="X25" i="173"/>
  <c r="Z25" i="173" s="1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Y13" i="173"/>
  <c r="Y26" i="173" s="1"/>
  <c r="X13" i="173"/>
  <c r="X26" i="173" s="1"/>
  <c r="W13" i="173"/>
  <c r="W26" i="173" s="1"/>
  <c r="V13" i="173"/>
  <c r="V26" i="173" s="1"/>
  <c r="U13" i="173"/>
  <c r="U26" i="173" s="1"/>
  <c r="T13" i="173"/>
  <c r="T26" i="173" s="1"/>
  <c r="S13" i="173"/>
  <c r="S26" i="173" s="1"/>
  <c r="S45" i="173" s="1"/>
  <c r="R13" i="173"/>
  <c r="Q13" i="173"/>
  <c r="Q26" i="173" s="1"/>
  <c r="P13" i="173"/>
  <c r="P26" i="173" s="1"/>
  <c r="O13" i="173"/>
  <c r="O26" i="173" s="1"/>
  <c r="N13" i="173"/>
  <c r="N26" i="173" s="1"/>
  <c r="M13" i="173"/>
  <c r="M26" i="173" s="1"/>
  <c r="L13" i="173"/>
  <c r="L26" i="173" s="1"/>
  <c r="K13" i="173"/>
  <c r="K26" i="173" s="1"/>
  <c r="K45" i="173" s="1"/>
  <c r="J13" i="173"/>
  <c r="I13" i="173"/>
  <c r="I26" i="173" s="1"/>
  <c r="H13" i="173"/>
  <c r="H26" i="173" s="1"/>
  <c r="G13" i="173"/>
  <c r="G26" i="173" s="1"/>
  <c r="F13" i="173"/>
  <c r="F26" i="173" s="1"/>
  <c r="F45" i="173" s="1"/>
  <c r="E13" i="173"/>
  <c r="E26" i="173" s="1"/>
  <c r="D13" i="173"/>
  <c r="D26" i="173" s="1"/>
  <c r="C13" i="173"/>
  <c r="C26" i="173" s="1"/>
  <c r="C45" i="173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W44" i="174"/>
  <c r="O44" i="174"/>
  <c r="H44" i="174"/>
  <c r="G44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AA44" i="174" s="1"/>
  <c r="Y37" i="174"/>
  <c r="Y44" i="174" s="1"/>
  <c r="X37" i="174"/>
  <c r="W37" i="174"/>
  <c r="V37" i="174"/>
  <c r="V44" i="174" s="1"/>
  <c r="U37" i="174"/>
  <c r="U44" i="174" s="1"/>
  <c r="T37" i="174"/>
  <c r="T44" i="174" s="1"/>
  <c r="S37" i="174"/>
  <c r="S44" i="174" s="1"/>
  <c r="R37" i="174"/>
  <c r="Q37" i="174"/>
  <c r="Q44" i="174" s="1"/>
  <c r="P37" i="174"/>
  <c r="P44" i="174" s="1"/>
  <c r="O37" i="174"/>
  <c r="N37" i="174"/>
  <c r="N44" i="174" s="1"/>
  <c r="M37" i="174"/>
  <c r="M44" i="174" s="1"/>
  <c r="L37" i="174"/>
  <c r="L44" i="174" s="1"/>
  <c r="K37" i="174"/>
  <c r="K44" i="174" s="1"/>
  <c r="J37" i="174"/>
  <c r="I37" i="174"/>
  <c r="I44" i="174" s="1"/>
  <c r="H37" i="174"/>
  <c r="G37" i="174"/>
  <c r="F37" i="174"/>
  <c r="F44" i="174" s="1"/>
  <c r="E37" i="174"/>
  <c r="E44" i="174" s="1"/>
  <c r="D37" i="174"/>
  <c r="D44" i="174" s="1"/>
  <c r="C37" i="174"/>
  <c r="C44" i="174" s="1"/>
  <c r="AA25" i="174"/>
  <c r="Y25" i="174"/>
  <c r="X25" i="174"/>
  <c r="Z25" i="174" s="1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AA26" i="174" s="1"/>
  <c r="AA45" i="174" s="1"/>
  <c r="Y13" i="174"/>
  <c r="Y26" i="174" s="1"/>
  <c r="X13" i="174"/>
  <c r="X26" i="174" s="1"/>
  <c r="W13" i="174"/>
  <c r="W26" i="174" s="1"/>
  <c r="V13" i="174"/>
  <c r="V26" i="174" s="1"/>
  <c r="V45" i="174" s="1"/>
  <c r="U13" i="174"/>
  <c r="U26" i="174" s="1"/>
  <c r="T13" i="174"/>
  <c r="T26" i="174" s="1"/>
  <c r="S13" i="174"/>
  <c r="S26" i="174" s="1"/>
  <c r="R13" i="174"/>
  <c r="R26" i="174" s="1"/>
  <c r="Q13" i="174"/>
  <c r="Q26" i="174" s="1"/>
  <c r="P13" i="174"/>
  <c r="P26" i="174" s="1"/>
  <c r="O13" i="174"/>
  <c r="O26" i="174" s="1"/>
  <c r="N13" i="174"/>
  <c r="N26" i="174" s="1"/>
  <c r="N45" i="174" s="1"/>
  <c r="M13" i="174"/>
  <c r="M26" i="174" s="1"/>
  <c r="L13" i="174"/>
  <c r="L26" i="174" s="1"/>
  <c r="K13" i="174"/>
  <c r="K26" i="174" s="1"/>
  <c r="J13" i="174"/>
  <c r="J26" i="174" s="1"/>
  <c r="I13" i="174"/>
  <c r="I26" i="174" s="1"/>
  <c r="H13" i="174"/>
  <c r="H26" i="174" s="1"/>
  <c r="G13" i="174"/>
  <c r="G26" i="174" s="1"/>
  <c r="F13" i="174"/>
  <c r="F26" i="174" s="1"/>
  <c r="F45" i="174" s="1"/>
  <c r="E13" i="174"/>
  <c r="E26" i="174" s="1"/>
  <c r="D13" i="174"/>
  <c r="D26" i="174" s="1"/>
  <c r="C13" i="174"/>
  <c r="C26" i="174" s="1"/>
  <c r="C45" i="174" s="1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W44" i="175"/>
  <c r="Q44" i="175"/>
  <c r="Q45" i="175" s="1"/>
  <c r="H44" i="175"/>
  <c r="AA43" i="175"/>
  <c r="Z43" i="175"/>
  <c r="Y43" i="175"/>
  <c r="X43" i="175"/>
  <c r="X44" i="175" s="1"/>
  <c r="Z44" i="175" s="1"/>
  <c r="W43" i="175"/>
  <c r="V43" i="175"/>
  <c r="U43" i="175"/>
  <c r="T43" i="175"/>
  <c r="S43" i="175"/>
  <c r="R43" i="175"/>
  <c r="R44" i="175" s="1"/>
  <c r="Q43" i="175"/>
  <c r="P43" i="175"/>
  <c r="O43" i="175"/>
  <c r="N43" i="175"/>
  <c r="M43" i="175"/>
  <c r="L43" i="175"/>
  <c r="K43" i="175"/>
  <c r="J43" i="175"/>
  <c r="J44" i="175" s="1"/>
  <c r="I43" i="175"/>
  <c r="H43" i="175"/>
  <c r="G43" i="175"/>
  <c r="F43" i="175"/>
  <c r="E43" i="175"/>
  <c r="D43" i="175"/>
  <c r="C43" i="175"/>
  <c r="AA37" i="175"/>
  <c r="Z37" i="175"/>
  <c r="Y37" i="175"/>
  <c r="Y44" i="175" s="1"/>
  <c r="X37" i="175"/>
  <c r="W37" i="175"/>
  <c r="V37" i="175"/>
  <c r="V44" i="175" s="1"/>
  <c r="U37" i="175"/>
  <c r="T37" i="175"/>
  <c r="T44" i="175" s="1"/>
  <c r="S37" i="175"/>
  <c r="S44" i="175" s="1"/>
  <c r="R37" i="175"/>
  <c r="Q37" i="175"/>
  <c r="P37" i="175"/>
  <c r="O37" i="175"/>
  <c r="O44" i="175" s="1"/>
  <c r="N37" i="175"/>
  <c r="N44" i="175" s="1"/>
  <c r="M37" i="175"/>
  <c r="L37" i="175"/>
  <c r="L44" i="175" s="1"/>
  <c r="K37" i="175"/>
  <c r="K44" i="175" s="1"/>
  <c r="J37" i="175"/>
  <c r="I37" i="175"/>
  <c r="I44" i="175" s="1"/>
  <c r="H37" i="175"/>
  <c r="G37" i="175"/>
  <c r="G44" i="175" s="1"/>
  <c r="F37" i="175"/>
  <c r="F44" i="175" s="1"/>
  <c r="E37" i="175"/>
  <c r="D37" i="175"/>
  <c r="D44" i="175" s="1"/>
  <c r="C37" i="175"/>
  <c r="C44" i="175" s="1"/>
  <c r="R26" i="175"/>
  <c r="J26" i="175"/>
  <c r="AA25" i="175"/>
  <c r="Y25" i="175"/>
  <c r="X25" i="175"/>
  <c r="Z25" i="175" s="1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Y13" i="175"/>
  <c r="Y26" i="175" s="1"/>
  <c r="X13" i="175"/>
  <c r="W13" i="175"/>
  <c r="W26" i="175" s="1"/>
  <c r="V13" i="175"/>
  <c r="V26" i="175" s="1"/>
  <c r="U13" i="175"/>
  <c r="U26" i="175" s="1"/>
  <c r="T13" i="175"/>
  <c r="T26" i="175" s="1"/>
  <c r="S13" i="175"/>
  <c r="R13" i="175"/>
  <c r="Q13" i="175"/>
  <c r="Q26" i="175" s="1"/>
  <c r="P13" i="175"/>
  <c r="P26" i="175" s="1"/>
  <c r="O13" i="175"/>
  <c r="O26" i="175" s="1"/>
  <c r="N13" i="175"/>
  <c r="N26" i="175" s="1"/>
  <c r="M13" i="175"/>
  <c r="M26" i="175" s="1"/>
  <c r="L13" i="175"/>
  <c r="L26" i="175" s="1"/>
  <c r="K13" i="175"/>
  <c r="J13" i="175"/>
  <c r="I13" i="175"/>
  <c r="I26" i="175" s="1"/>
  <c r="H13" i="175"/>
  <c r="H26" i="175" s="1"/>
  <c r="G13" i="175"/>
  <c r="G26" i="175" s="1"/>
  <c r="F13" i="175"/>
  <c r="F26" i="175" s="1"/>
  <c r="E13" i="175"/>
  <c r="E26" i="175" s="1"/>
  <c r="D13" i="175"/>
  <c r="D26" i="175" s="1"/>
  <c r="C13" i="175"/>
  <c r="AA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I44" i="176"/>
  <c r="H44" i="176"/>
  <c r="G44" i="176"/>
  <c r="AA43" i="176"/>
  <c r="Y43" i="176"/>
  <c r="X43" i="176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Y37" i="176"/>
  <c r="Y44" i="176" s="1"/>
  <c r="X37" i="176"/>
  <c r="W37" i="176"/>
  <c r="W44" i="176" s="1"/>
  <c r="V37" i="176"/>
  <c r="V44" i="176" s="1"/>
  <c r="U37" i="176"/>
  <c r="U44" i="176" s="1"/>
  <c r="T37" i="176"/>
  <c r="S37" i="176"/>
  <c r="R37" i="176"/>
  <c r="R44" i="176" s="1"/>
  <c r="Q37" i="176"/>
  <c r="Q44" i="176" s="1"/>
  <c r="P37" i="176"/>
  <c r="P44" i="176" s="1"/>
  <c r="O37" i="176"/>
  <c r="O44" i="176" s="1"/>
  <c r="N37" i="176"/>
  <c r="N44" i="176" s="1"/>
  <c r="M37" i="176"/>
  <c r="M44" i="176" s="1"/>
  <c r="L37" i="176"/>
  <c r="K37" i="176"/>
  <c r="J37" i="176"/>
  <c r="J44" i="176" s="1"/>
  <c r="I37" i="176"/>
  <c r="H37" i="176"/>
  <c r="G37" i="176"/>
  <c r="F37" i="176"/>
  <c r="F44" i="176" s="1"/>
  <c r="E37" i="176"/>
  <c r="E44" i="176" s="1"/>
  <c r="D37" i="176"/>
  <c r="C37" i="176"/>
  <c r="C44" i="176" s="1"/>
  <c r="S26" i="176"/>
  <c r="K26" i="176"/>
  <c r="AA25" i="176"/>
  <c r="Y25" i="176"/>
  <c r="X25" i="176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Y13" i="176"/>
  <c r="Y26" i="176" s="1"/>
  <c r="Y45" i="176" s="1"/>
  <c r="X13" i="176"/>
  <c r="W13" i="176"/>
  <c r="W26" i="176" s="1"/>
  <c r="W45" i="176" s="1"/>
  <c r="V13" i="176"/>
  <c r="V26" i="176" s="1"/>
  <c r="V45" i="176" s="1"/>
  <c r="U13" i="176"/>
  <c r="U26" i="176" s="1"/>
  <c r="T13" i="176"/>
  <c r="T26" i="176" s="1"/>
  <c r="S13" i="176"/>
  <c r="R13" i="176"/>
  <c r="R26" i="176" s="1"/>
  <c r="R45" i="176" s="1"/>
  <c r="Q13" i="176"/>
  <c r="Q26" i="176" s="1"/>
  <c r="P13" i="176"/>
  <c r="P26" i="176" s="1"/>
  <c r="P45" i="176" s="1"/>
  <c r="O13" i="176"/>
  <c r="O26" i="176" s="1"/>
  <c r="N13" i="176"/>
  <c r="N26" i="176" s="1"/>
  <c r="N45" i="176" s="1"/>
  <c r="M13" i="176"/>
  <c r="M26" i="176" s="1"/>
  <c r="L13" i="176"/>
  <c r="L26" i="176" s="1"/>
  <c r="K13" i="176"/>
  <c r="J13" i="176"/>
  <c r="J26" i="176" s="1"/>
  <c r="I13" i="176"/>
  <c r="I26" i="176" s="1"/>
  <c r="H13" i="176"/>
  <c r="H26" i="176" s="1"/>
  <c r="H45" i="176" s="1"/>
  <c r="G13" i="176"/>
  <c r="G26" i="176" s="1"/>
  <c r="G45" i="176" s="1"/>
  <c r="F13" i="176"/>
  <c r="F26" i="176" s="1"/>
  <c r="F45" i="176" s="1"/>
  <c r="E13" i="176"/>
  <c r="E26" i="176" s="1"/>
  <c r="D13" i="176"/>
  <c r="D26" i="176" s="1"/>
  <c r="C13" i="176"/>
  <c r="AA50" i="177"/>
  <c r="Y50" i="177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S44" i="177"/>
  <c r="R44" i="177"/>
  <c r="R45" i="177" s="1"/>
  <c r="J44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AA44" i="177" s="1"/>
  <c r="Y37" i="177"/>
  <c r="Y44" i="177" s="1"/>
  <c r="X37" i="177"/>
  <c r="W37" i="177"/>
  <c r="W44" i="177" s="1"/>
  <c r="V37" i="177"/>
  <c r="V44" i="177" s="1"/>
  <c r="U37" i="177"/>
  <c r="U44" i="177" s="1"/>
  <c r="T37" i="177"/>
  <c r="S37" i="177"/>
  <c r="R37" i="177"/>
  <c r="Q37" i="177"/>
  <c r="Q44" i="177" s="1"/>
  <c r="P37" i="177"/>
  <c r="O37" i="177"/>
  <c r="O44" i="177" s="1"/>
  <c r="N37" i="177"/>
  <c r="N44" i="177" s="1"/>
  <c r="M37" i="177"/>
  <c r="M44" i="177" s="1"/>
  <c r="L37" i="177"/>
  <c r="K37" i="177"/>
  <c r="K44" i="177" s="1"/>
  <c r="J37" i="177"/>
  <c r="I37" i="177"/>
  <c r="I44" i="177" s="1"/>
  <c r="H37" i="177"/>
  <c r="G37" i="177"/>
  <c r="G44" i="177" s="1"/>
  <c r="G45" i="177" s="1"/>
  <c r="F37" i="177"/>
  <c r="F44" i="177" s="1"/>
  <c r="E37" i="177"/>
  <c r="E44" i="177" s="1"/>
  <c r="D37" i="177"/>
  <c r="C37" i="177"/>
  <c r="C44" i="177" s="1"/>
  <c r="R26" i="177"/>
  <c r="L26" i="177"/>
  <c r="J26" i="177"/>
  <c r="J45" i="177" s="1"/>
  <c r="AA25" i="177"/>
  <c r="Y25" i="177"/>
  <c r="X25" i="177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Y13" i="177"/>
  <c r="Y26" i="177" s="1"/>
  <c r="Y45" i="177" s="1"/>
  <c r="X13" i="177"/>
  <c r="W13" i="177"/>
  <c r="W26" i="177" s="1"/>
  <c r="V13" i="177"/>
  <c r="V26" i="177" s="1"/>
  <c r="V45" i="177" s="1"/>
  <c r="U13" i="177"/>
  <c r="U26" i="177" s="1"/>
  <c r="U45" i="177" s="1"/>
  <c r="T13" i="177"/>
  <c r="T26" i="177" s="1"/>
  <c r="S13" i="177"/>
  <c r="S26" i="177" s="1"/>
  <c r="R13" i="177"/>
  <c r="Q13" i="177"/>
  <c r="Q26" i="177" s="1"/>
  <c r="Q45" i="177" s="1"/>
  <c r="P13" i="177"/>
  <c r="P26" i="177" s="1"/>
  <c r="O13" i="177"/>
  <c r="O26" i="177" s="1"/>
  <c r="N13" i="177"/>
  <c r="N26" i="177" s="1"/>
  <c r="N45" i="177" s="1"/>
  <c r="M13" i="177"/>
  <c r="M26" i="177" s="1"/>
  <c r="M45" i="177" s="1"/>
  <c r="L13" i="177"/>
  <c r="K13" i="177"/>
  <c r="K26" i="177" s="1"/>
  <c r="J13" i="177"/>
  <c r="I13" i="177"/>
  <c r="I26" i="177" s="1"/>
  <c r="I45" i="177" s="1"/>
  <c r="H13" i="177"/>
  <c r="H26" i="177" s="1"/>
  <c r="G13" i="177"/>
  <c r="G26" i="177" s="1"/>
  <c r="F13" i="177"/>
  <c r="F26" i="177" s="1"/>
  <c r="F45" i="177" s="1"/>
  <c r="E13" i="177"/>
  <c r="E26" i="177" s="1"/>
  <c r="E45" i="177" s="1"/>
  <c r="D13" i="177"/>
  <c r="D26" i="177" s="1"/>
  <c r="C13" i="177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H44" i="178"/>
  <c r="H45" i="178" s="1"/>
  <c r="G44" i="178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AA44" i="178" s="1"/>
  <c r="Z37" i="178"/>
  <c r="Y37" i="178"/>
  <c r="X37" i="178"/>
  <c r="W37" i="178"/>
  <c r="W44" i="178" s="1"/>
  <c r="V37" i="178"/>
  <c r="V44" i="178" s="1"/>
  <c r="U37" i="178"/>
  <c r="U44" i="178" s="1"/>
  <c r="T37" i="178"/>
  <c r="T44" i="178" s="1"/>
  <c r="S37" i="178"/>
  <c r="S44" i="178" s="1"/>
  <c r="R37" i="178"/>
  <c r="R44" i="178" s="1"/>
  <c r="R45" i="178" s="1"/>
  <c r="Q37" i="178"/>
  <c r="P37" i="178"/>
  <c r="O37" i="178"/>
  <c r="O44" i="178" s="1"/>
  <c r="N37" i="178"/>
  <c r="N44" i="178" s="1"/>
  <c r="M37" i="178"/>
  <c r="M44" i="178" s="1"/>
  <c r="L37" i="178"/>
  <c r="L44" i="178" s="1"/>
  <c r="K37" i="178"/>
  <c r="K44" i="178" s="1"/>
  <c r="J37" i="178"/>
  <c r="J44" i="178" s="1"/>
  <c r="I37" i="178"/>
  <c r="H37" i="178"/>
  <c r="G37" i="178"/>
  <c r="F37" i="178"/>
  <c r="F44" i="178" s="1"/>
  <c r="E37" i="178"/>
  <c r="E44" i="178" s="1"/>
  <c r="D37" i="178"/>
  <c r="D44" i="178" s="1"/>
  <c r="C37" i="178"/>
  <c r="U26" i="178"/>
  <c r="U45" i="178" s="1"/>
  <c r="J26" i="178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Y13" i="178"/>
  <c r="Y26" i="178" s="1"/>
  <c r="X13" i="178"/>
  <c r="W13" i="178"/>
  <c r="W26" i="178" s="1"/>
  <c r="V13" i="178"/>
  <c r="V26" i="178" s="1"/>
  <c r="V45" i="178" s="1"/>
  <c r="U13" i="178"/>
  <c r="T13" i="178"/>
  <c r="T26" i="178" s="1"/>
  <c r="S13" i="178"/>
  <c r="R13" i="178"/>
  <c r="R26" i="178" s="1"/>
  <c r="Q13" i="178"/>
  <c r="Q26" i="178" s="1"/>
  <c r="P13" i="178"/>
  <c r="P26" i="178" s="1"/>
  <c r="O13" i="178"/>
  <c r="O26" i="178" s="1"/>
  <c r="N13" i="178"/>
  <c r="N26" i="178" s="1"/>
  <c r="N45" i="178" s="1"/>
  <c r="M13" i="178"/>
  <c r="M26" i="178" s="1"/>
  <c r="M45" i="178" s="1"/>
  <c r="L13" i="178"/>
  <c r="L26" i="178" s="1"/>
  <c r="K13" i="178"/>
  <c r="K26" i="178" s="1"/>
  <c r="K45" i="178" s="1"/>
  <c r="J13" i="178"/>
  <c r="I13" i="178"/>
  <c r="I26" i="178" s="1"/>
  <c r="H13" i="178"/>
  <c r="H26" i="178" s="1"/>
  <c r="G13" i="178"/>
  <c r="G26" i="178" s="1"/>
  <c r="F13" i="178"/>
  <c r="F26" i="178" s="1"/>
  <c r="F45" i="178" s="1"/>
  <c r="E13" i="178"/>
  <c r="E26" i="178" s="1"/>
  <c r="D13" i="178"/>
  <c r="D26" i="178" s="1"/>
  <c r="C13" i="178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O43" i="179"/>
  <c r="O44" i="179" s="1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AA44" i="179" s="1"/>
  <c r="Y37" i="179"/>
  <c r="Y44" i="179" s="1"/>
  <c r="X37" i="179"/>
  <c r="Z37" i="179" s="1"/>
  <c r="W37" i="179"/>
  <c r="W44" i="179" s="1"/>
  <c r="W45" i="179" s="1"/>
  <c r="V37" i="179"/>
  <c r="V44" i="179" s="1"/>
  <c r="U37" i="179"/>
  <c r="T37" i="179"/>
  <c r="T44" i="179" s="1"/>
  <c r="S37" i="179"/>
  <c r="R37" i="179"/>
  <c r="R44" i="179" s="1"/>
  <c r="Q37" i="179"/>
  <c r="Q44" i="179" s="1"/>
  <c r="P37" i="179"/>
  <c r="O37" i="179"/>
  <c r="N37" i="179"/>
  <c r="N44" i="179" s="1"/>
  <c r="M37" i="179"/>
  <c r="L37" i="179"/>
  <c r="L44" i="179" s="1"/>
  <c r="K37" i="179"/>
  <c r="J37" i="179"/>
  <c r="J44" i="179" s="1"/>
  <c r="I37" i="179"/>
  <c r="I44" i="179" s="1"/>
  <c r="H37" i="179"/>
  <c r="G37" i="179"/>
  <c r="G44" i="179" s="1"/>
  <c r="F37" i="179"/>
  <c r="F44" i="179" s="1"/>
  <c r="E37" i="179"/>
  <c r="D37" i="179"/>
  <c r="D44" i="179" s="1"/>
  <c r="C37" i="179"/>
  <c r="U26" i="179"/>
  <c r="R26" i="179"/>
  <c r="R45" i="179" s="1"/>
  <c r="M26" i="179"/>
  <c r="K26" i="179"/>
  <c r="AA25" i="179"/>
  <c r="Y25" i="179"/>
  <c r="X25" i="179"/>
  <c r="Z25" i="179" s="1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Y13" i="179"/>
  <c r="Y26" i="179" s="1"/>
  <c r="Y45" i="179" s="1"/>
  <c r="X13" i="179"/>
  <c r="W13" i="179"/>
  <c r="W26" i="179" s="1"/>
  <c r="V13" i="179"/>
  <c r="V26" i="179" s="1"/>
  <c r="U13" i="179"/>
  <c r="T13" i="179"/>
  <c r="T26" i="179" s="1"/>
  <c r="T45" i="179" s="1"/>
  <c r="S13" i="179"/>
  <c r="R13" i="179"/>
  <c r="Q13" i="179"/>
  <c r="Q26" i="179" s="1"/>
  <c r="Q45" i="179" s="1"/>
  <c r="P13" i="179"/>
  <c r="P26" i="179" s="1"/>
  <c r="O13" i="179"/>
  <c r="O26" i="179" s="1"/>
  <c r="N13" i="179"/>
  <c r="N26" i="179" s="1"/>
  <c r="M13" i="179"/>
  <c r="L13" i="179"/>
  <c r="L26" i="179" s="1"/>
  <c r="L45" i="179" s="1"/>
  <c r="K13" i="179"/>
  <c r="J13" i="179"/>
  <c r="J26" i="179" s="1"/>
  <c r="J45" i="179" s="1"/>
  <c r="I13" i="179"/>
  <c r="I26" i="179" s="1"/>
  <c r="H13" i="179"/>
  <c r="H26" i="179" s="1"/>
  <c r="G13" i="179"/>
  <c r="G26" i="179" s="1"/>
  <c r="F13" i="179"/>
  <c r="F26" i="179" s="1"/>
  <c r="E13" i="179"/>
  <c r="E26" i="179" s="1"/>
  <c r="D13" i="179"/>
  <c r="D26" i="179" s="1"/>
  <c r="D45" i="179" s="1"/>
  <c r="C13" i="179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O44" i="180"/>
  <c r="O45" i="180" s="1"/>
  <c r="J44" i="180"/>
  <c r="G44" i="180"/>
  <c r="G45" i="180" s="1"/>
  <c r="AA43" i="180"/>
  <c r="Y43" i="180"/>
  <c r="X43" i="180"/>
  <c r="Z43" i="180" s="1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AA44" i="180" s="1"/>
  <c r="Y37" i="180"/>
  <c r="Y44" i="180" s="1"/>
  <c r="X37" i="180"/>
  <c r="W37" i="180"/>
  <c r="W44" i="180" s="1"/>
  <c r="W45" i="180" s="1"/>
  <c r="V37" i="180"/>
  <c r="V44" i="180" s="1"/>
  <c r="U37" i="180"/>
  <c r="U44" i="180" s="1"/>
  <c r="T37" i="180"/>
  <c r="T44" i="180" s="1"/>
  <c r="S37" i="180"/>
  <c r="S44" i="180" s="1"/>
  <c r="R37" i="180"/>
  <c r="R44" i="180" s="1"/>
  <c r="Q37" i="180"/>
  <c r="Q44" i="180" s="1"/>
  <c r="P37" i="180"/>
  <c r="O37" i="180"/>
  <c r="N37" i="180"/>
  <c r="N44" i="180" s="1"/>
  <c r="M37" i="180"/>
  <c r="L37" i="180"/>
  <c r="L44" i="180" s="1"/>
  <c r="K37" i="180"/>
  <c r="K44" i="180" s="1"/>
  <c r="J37" i="180"/>
  <c r="I37" i="180"/>
  <c r="I44" i="180" s="1"/>
  <c r="H37" i="180"/>
  <c r="G37" i="180"/>
  <c r="F37" i="180"/>
  <c r="F44" i="180" s="1"/>
  <c r="E37" i="180"/>
  <c r="D37" i="180"/>
  <c r="D44" i="180" s="1"/>
  <c r="C37" i="180"/>
  <c r="C44" i="180" s="1"/>
  <c r="V26" i="180"/>
  <c r="V45" i="180" s="1"/>
  <c r="J26" i="180"/>
  <c r="AA25" i="180"/>
  <c r="Y25" i="180"/>
  <c r="X25" i="180"/>
  <c r="Z25" i="180" s="1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Y13" i="180"/>
  <c r="Y26" i="180" s="1"/>
  <c r="Y45" i="180" s="1"/>
  <c r="X13" i="180"/>
  <c r="W13" i="180"/>
  <c r="W26" i="180" s="1"/>
  <c r="V13" i="180"/>
  <c r="U13" i="180"/>
  <c r="U26" i="180" s="1"/>
  <c r="T13" i="180"/>
  <c r="T26" i="180" s="1"/>
  <c r="S13" i="180"/>
  <c r="R13" i="180"/>
  <c r="R26" i="180" s="1"/>
  <c r="Q13" i="180"/>
  <c r="Q26" i="180" s="1"/>
  <c r="Q45" i="180" s="1"/>
  <c r="P13" i="180"/>
  <c r="P26" i="180" s="1"/>
  <c r="O13" i="180"/>
  <c r="O26" i="180" s="1"/>
  <c r="N13" i="180"/>
  <c r="N26" i="180" s="1"/>
  <c r="N45" i="180" s="1"/>
  <c r="M13" i="180"/>
  <c r="M26" i="180" s="1"/>
  <c r="L13" i="180"/>
  <c r="L26" i="180" s="1"/>
  <c r="K13" i="180"/>
  <c r="J13" i="180"/>
  <c r="I13" i="180"/>
  <c r="I26" i="180" s="1"/>
  <c r="I45" i="180" s="1"/>
  <c r="H13" i="180"/>
  <c r="H26" i="180" s="1"/>
  <c r="G13" i="180"/>
  <c r="G26" i="180" s="1"/>
  <c r="F13" i="180"/>
  <c r="F26" i="180" s="1"/>
  <c r="F45" i="180" s="1"/>
  <c r="E13" i="180"/>
  <c r="E26" i="180" s="1"/>
  <c r="D13" i="180"/>
  <c r="D26" i="180" s="1"/>
  <c r="C13" i="180"/>
  <c r="AA50" i="181"/>
  <c r="Y50" i="181"/>
  <c r="X50" i="18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AA43" i="181"/>
  <c r="Y43" i="181"/>
  <c r="X43" i="181"/>
  <c r="W43" i="181"/>
  <c r="V43" i="181"/>
  <c r="U43" i="181"/>
  <c r="T43" i="181"/>
  <c r="S43" i="181"/>
  <c r="R43" i="181"/>
  <c r="Q43" i="181"/>
  <c r="P43" i="181"/>
  <c r="O43" i="181"/>
  <c r="O44" i="181" s="1"/>
  <c r="O45" i="181" s="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AA44" i="181" s="1"/>
  <c r="Y37" i="181"/>
  <c r="X37" i="181"/>
  <c r="Z37" i="181" s="1"/>
  <c r="W37" i="181"/>
  <c r="W44" i="181" s="1"/>
  <c r="V37" i="181"/>
  <c r="V44" i="181" s="1"/>
  <c r="U37" i="181"/>
  <c r="T37" i="181"/>
  <c r="T44" i="181" s="1"/>
  <c r="S37" i="181"/>
  <c r="R37" i="181"/>
  <c r="R44" i="181" s="1"/>
  <c r="Q37" i="181"/>
  <c r="Q44" i="181" s="1"/>
  <c r="P37" i="181"/>
  <c r="O37" i="181"/>
  <c r="N37" i="181"/>
  <c r="N44" i="181" s="1"/>
  <c r="M37" i="181"/>
  <c r="L37" i="181"/>
  <c r="L44" i="181" s="1"/>
  <c r="K37" i="181"/>
  <c r="K44" i="181" s="1"/>
  <c r="J37" i="181"/>
  <c r="J44" i="181" s="1"/>
  <c r="I37" i="181"/>
  <c r="I44" i="181" s="1"/>
  <c r="H37" i="181"/>
  <c r="G37" i="181"/>
  <c r="F37" i="181"/>
  <c r="F44" i="181" s="1"/>
  <c r="E37" i="181"/>
  <c r="D37" i="181"/>
  <c r="D44" i="181" s="1"/>
  <c r="C37" i="181"/>
  <c r="N26" i="181"/>
  <c r="N45" i="181" s="1"/>
  <c r="M26" i="181"/>
  <c r="AA25" i="181"/>
  <c r="Y25" i="181"/>
  <c r="X25" i="181"/>
  <c r="Z25" i="181" s="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Y13" i="181"/>
  <c r="Y26" i="181" s="1"/>
  <c r="X13" i="181"/>
  <c r="W13" i="181"/>
  <c r="W26" i="181" s="1"/>
  <c r="V13" i="181"/>
  <c r="V26" i="181" s="1"/>
  <c r="U13" i="181"/>
  <c r="U26" i="181" s="1"/>
  <c r="T13" i="181"/>
  <c r="T26" i="181" s="1"/>
  <c r="T45" i="181" s="1"/>
  <c r="S13" i="181"/>
  <c r="R13" i="181"/>
  <c r="R26" i="181" s="1"/>
  <c r="R45" i="181" s="1"/>
  <c r="Q13" i="181"/>
  <c r="Q26" i="181" s="1"/>
  <c r="P13" i="181"/>
  <c r="P26" i="181" s="1"/>
  <c r="O13" i="181"/>
  <c r="O26" i="181" s="1"/>
  <c r="N13" i="181"/>
  <c r="M13" i="181"/>
  <c r="L13" i="181"/>
  <c r="L26" i="181" s="1"/>
  <c r="L45" i="181" s="1"/>
  <c r="K13" i="181"/>
  <c r="J13" i="181"/>
  <c r="J26" i="181" s="1"/>
  <c r="I13" i="181"/>
  <c r="I26" i="181" s="1"/>
  <c r="H13" i="181"/>
  <c r="H26" i="181" s="1"/>
  <c r="G13" i="181"/>
  <c r="G26" i="181" s="1"/>
  <c r="F13" i="181"/>
  <c r="F26" i="181" s="1"/>
  <c r="E13" i="181"/>
  <c r="E26" i="181" s="1"/>
  <c r="D13" i="181"/>
  <c r="D26" i="181" s="1"/>
  <c r="D45" i="181" s="1"/>
  <c r="C13" i="181"/>
  <c r="AA50" i="182"/>
  <c r="Y50" i="182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AA43" i="182"/>
  <c r="Z43" i="182"/>
  <c r="Y43" i="182"/>
  <c r="Y44" i="182" s="1"/>
  <c r="X43" i="182"/>
  <c r="W43" i="182"/>
  <c r="V43" i="182"/>
  <c r="U43" i="182"/>
  <c r="T43" i="182"/>
  <c r="S43" i="182"/>
  <c r="R43" i="182"/>
  <c r="Q43" i="182"/>
  <c r="Q44" i="182" s="1"/>
  <c r="P43" i="182"/>
  <c r="O43" i="182"/>
  <c r="N43" i="182"/>
  <c r="M43" i="182"/>
  <c r="L43" i="182"/>
  <c r="K43" i="182"/>
  <c r="J43" i="182"/>
  <c r="I43" i="182"/>
  <c r="I44" i="182" s="1"/>
  <c r="H43" i="182"/>
  <c r="G43" i="182"/>
  <c r="F43" i="182"/>
  <c r="E43" i="182"/>
  <c r="D43" i="182"/>
  <c r="C43" i="182"/>
  <c r="AA37" i="182"/>
  <c r="AA44" i="182" s="1"/>
  <c r="Z37" i="182"/>
  <c r="Y37" i="182"/>
  <c r="X37" i="182"/>
  <c r="X44" i="182" s="1"/>
  <c r="Z44" i="182" s="1"/>
  <c r="W37" i="182"/>
  <c r="V37" i="182"/>
  <c r="V44" i="182" s="1"/>
  <c r="U37" i="182"/>
  <c r="T37" i="182"/>
  <c r="T44" i="182" s="1"/>
  <c r="S37" i="182"/>
  <c r="S44" i="182" s="1"/>
  <c r="R37" i="182"/>
  <c r="Q37" i="182"/>
  <c r="P37" i="182"/>
  <c r="P44" i="182" s="1"/>
  <c r="O37" i="182"/>
  <c r="O44" i="182" s="1"/>
  <c r="O45" i="182" s="1"/>
  <c r="N37" i="182"/>
  <c r="N44" i="182" s="1"/>
  <c r="M37" i="182"/>
  <c r="L37" i="182"/>
  <c r="L44" i="182" s="1"/>
  <c r="K37" i="182"/>
  <c r="K44" i="182" s="1"/>
  <c r="J37" i="182"/>
  <c r="J44" i="182" s="1"/>
  <c r="I37" i="182"/>
  <c r="H37" i="182"/>
  <c r="H44" i="182" s="1"/>
  <c r="G37" i="182"/>
  <c r="G44" i="182" s="1"/>
  <c r="F37" i="182"/>
  <c r="F44" i="182" s="1"/>
  <c r="E37" i="182"/>
  <c r="D37" i="182"/>
  <c r="D44" i="182" s="1"/>
  <c r="C37" i="182"/>
  <c r="C44" i="182" s="1"/>
  <c r="W26" i="182"/>
  <c r="O26" i="182"/>
  <c r="G26" i="182"/>
  <c r="AA25" i="182"/>
  <c r="Y25" i="182"/>
  <c r="X25" i="182"/>
  <c r="Z25" i="182" s="1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AA26" i="182" s="1"/>
  <c r="Y13" i="182"/>
  <c r="Y26" i="182" s="1"/>
  <c r="X13" i="182"/>
  <c r="X26" i="182" s="1"/>
  <c r="W13" i="182"/>
  <c r="V13" i="182"/>
  <c r="V26" i="182" s="1"/>
  <c r="U13" i="182"/>
  <c r="U26" i="182" s="1"/>
  <c r="T13" i="182"/>
  <c r="T26" i="182" s="1"/>
  <c r="T45" i="182" s="1"/>
  <c r="S13" i="182"/>
  <c r="S26" i="182" s="1"/>
  <c r="R13" i="182"/>
  <c r="R26" i="182" s="1"/>
  <c r="Q13" i="182"/>
  <c r="Q26" i="182" s="1"/>
  <c r="P13" i="182"/>
  <c r="P26" i="182" s="1"/>
  <c r="O13" i="182"/>
  <c r="N13" i="182"/>
  <c r="N26" i="182" s="1"/>
  <c r="M13" i="182"/>
  <c r="M26" i="182" s="1"/>
  <c r="L13" i="182"/>
  <c r="L26" i="182" s="1"/>
  <c r="L45" i="182" s="1"/>
  <c r="K13" i="182"/>
  <c r="K26" i="182" s="1"/>
  <c r="J13" i="182"/>
  <c r="J26" i="182" s="1"/>
  <c r="J45" i="182" s="1"/>
  <c r="I13" i="182"/>
  <c r="I26" i="182" s="1"/>
  <c r="H13" i="182"/>
  <c r="H26" i="182" s="1"/>
  <c r="G13" i="182"/>
  <c r="F13" i="182"/>
  <c r="F26" i="182" s="1"/>
  <c r="E13" i="182"/>
  <c r="E26" i="182" s="1"/>
  <c r="D13" i="182"/>
  <c r="D26" i="182" s="1"/>
  <c r="D45" i="182" s="1"/>
  <c r="C13" i="182"/>
  <c r="C26" i="182" s="1"/>
  <c r="AA50" i="183"/>
  <c r="Z50" i="183"/>
  <c r="Y50" i="183"/>
  <c r="X50" i="183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L44" i="183"/>
  <c r="H44" i="183"/>
  <c r="AA43" i="183"/>
  <c r="Y43" i="183"/>
  <c r="X43" i="183"/>
  <c r="Z43" i="183" s="1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Y37" i="183"/>
  <c r="Y44" i="183" s="1"/>
  <c r="X37" i="183"/>
  <c r="W37" i="183"/>
  <c r="W44" i="183" s="1"/>
  <c r="V37" i="183"/>
  <c r="V44" i="183" s="1"/>
  <c r="U37" i="183"/>
  <c r="T37" i="183"/>
  <c r="T44" i="183" s="1"/>
  <c r="S37" i="183"/>
  <c r="R37" i="183"/>
  <c r="R44" i="183" s="1"/>
  <c r="Q37" i="183"/>
  <c r="Q44" i="183" s="1"/>
  <c r="P37" i="183"/>
  <c r="P44" i="183" s="1"/>
  <c r="O37" i="183"/>
  <c r="O44" i="183" s="1"/>
  <c r="N37" i="183"/>
  <c r="N44" i="183" s="1"/>
  <c r="M37" i="183"/>
  <c r="L37" i="183"/>
  <c r="K37" i="183"/>
  <c r="J37" i="183"/>
  <c r="J44" i="183" s="1"/>
  <c r="I37" i="183"/>
  <c r="I44" i="183" s="1"/>
  <c r="H37" i="183"/>
  <c r="G37" i="183"/>
  <c r="G44" i="183" s="1"/>
  <c r="F37" i="183"/>
  <c r="F44" i="183" s="1"/>
  <c r="E37" i="183"/>
  <c r="D37" i="183"/>
  <c r="D44" i="183" s="1"/>
  <c r="C37" i="183"/>
  <c r="W26" i="183"/>
  <c r="W45" i="183" s="1"/>
  <c r="T26" i="183"/>
  <c r="T45" i="183" s="1"/>
  <c r="S26" i="183"/>
  <c r="O26" i="183"/>
  <c r="O45" i="183" s="1"/>
  <c r="AA25" i="183"/>
  <c r="Y25" i="183"/>
  <c r="X25" i="183"/>
  <c r="Z25" i="183" s="1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Y13" i="183"/>
  <c r="Y26" i="183" s="1"/>
  <c r="X13" i="183"/>
  <c r="X26" i="183" s="1"/>
  <c r="W13" i="183"/>
  <c r="V13" i="183"/>
  <c r="V26" i="183" s="1"/>
  <c r="U13" i="183"/>
  <c r="U26" i="183" s="1"/>
  <c r="T13" i="183"/>
  <c r="S13" i="183"/>
  <c r="R13" i="183"/>
  <c r="R26" i="183" s="1"/>
  <c r="R45" i="183" s="1"/>
  <c r="Q13" i="183"/>
  <c r="Q26" i="183" s="1"/>
  <c r="P13" i="183"/>
  <c r="P26" i="183" s="1"/>
  <c r="O13" i="183"/>
  <c r="N13" i="183"/>
  <c r="N26" i="183" s="1"/>
  <c r="M13" i="183"/>
  <c r="M26" i="183" s="1"/>
  <c r="L13" i="183"/>
  <c r="L26" i="183" s="1"/>
  <c r="L45" i="183" s="1"/>
  <c r="K13" i="183"/>
  <c r="K26" i="183" s="1"/>
  <c r="J13" i="183"/>
  <c r="J26" i="183" s="1"/>
  <c r="J45" i="183" s="1"/>
  <c r="I13" i="183"/>
  <c r="I26" i="183" s="1"/>
  <c r="H13" i="183"/>
  <c r="H26" i="183" s="1"/>
  <c r="H45" i="183" s="1"/>
  <c r="G13" i="183"/>
  <c r="G26" i="183" s="1"/>
  <c r="F13" i="183"/>
  <c r="F26" i="183" s="1"/>
  <c r="E13" i="183"/>
  <c r="E26" i="183" s="1"/>
  <c r="D13" i="183"/>
  <c r="D26" i="183" s="1"/>
  <c r="D45" i="183" s="1"/>
  <c r="C13" i="183"/>
  <c r="C26" i="183" s="1"/>
  <c r="AA50" i="184"/>
  <c r="Y50" i="184"/>
  <c r="Z50" i="184" s="1"/>
  <c r="X50" i="184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AA43" i="184"/>
  <c r="Z43" i="184"/>
  <c r="Y43" i="184"/>
  <c r="X43" i="184"/>
  <c r="X44" i="184" s="1"/>
  <c r="Z44" i="184" s="1"/>
  <c r="W43" i="184"/>
  <c r="V43" i="184"/>
  <c r="U43" i="184"/>
  <c r="T43" i="184"/>
  <c r="S43" i="184"/>
  <c r="R43" i="184"/>
  <c r="Q43" i="184"/>
  <c r="P43" i="184"/>
  <c r="P44" i="184" s="1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AA44" i="184" s="1"/>
  <c r="Z37" i="184"/>
  <c r="Y37" i="184"/>
  <c r="Y44" i="184" s="1"/>
  <c r="X37" i="184"/>
  <c r="W37" i="184"/>
  <c r="W44" i="184" s="1"/>
  <c r="V37" i="184"/>
  <c r="U37" i="184"/>
  <c r="U44" i="184" s="1"/>
  <c r="T37" i="184"/>
  <c r="T44" i="184" s="1"/>
  <c r="S37" i="184"/>
  <c r="S44" i="184" s="1"/>
  <c r="R37" i="184"/>
  <c r="Q37" i="184"/>
  <c r="Q44" i="184" s="1"/>
  <c r="P37" i="184"/>
  <c r="O37" i="184"/>
  <c r="O44" i="184" s="1"/>
  <c r="N37" i="184"/>
  <c r="M37" i="184"/>
  <c r="M44" i="184" s="1"/>
  <c r="L37" i="184"/>
  <c r="L44" i="184" s="1"/>
  <c r="K37" i="184"/>
  <c r="K44" i="184" s="1"/>
  <c r="J37" i="184"/>
  <c r="I37" i="184"/>
  <c r="I44" i="184" s="1"/>
  <c r="H37" i="184"/>
  <c r="G37" i="184"/>
  <c r="G44" i="184" s="1"/>
  <c r="F37" i="184"/>
  <c r="E37" i="184"/>
  <c r="E44" i="184" s="1"/>
  <c r="D37" i="184"/>
  <c r="D44" i="184" s="1"/>
  <c r="C37" i="184"/>
  <c r="C44" i="184" s="1"/>
  <c r="AA26" i="184"/>
  <c r="T26" i="184"/>
  <c r="T45" i="184" s="1"/>
  <c r="L26" i="184"/>
  <c r="AA25" i="184"/>
  <c r="Y25" i="184"/>
  <c r="X25" i="184"/>
  <c r="Z25" i="184" s="1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Y13" i="184"/>
  <c r="Y26" i="184" s="1"/>
  <c r="X13" i="184"/>
  <c r="X26" i="184" s="1"/>
  <c r="W13" i="184"/>
  <c r="W26" i="184" s="1"/>
  <c r="V13" i="184"/>
  <c r="V26" i="184" s="1"/>
  <c r="U13" i="184"/>
  <c r="U26" i="184" s="1"/>
  <c r="U45" i="184" s="1"/>
  <c r="T13" i="184"/>
  <c r="S13" i="184"/>
  <c r="S26" i="184" s="1"/>
  <c r="R13" i="184"/>
  <c r="R26" i="184" s="1"/>
  <c r="Q13" i="184"/>
  <c r="Q26" i="184" s="1"/>
  <c r="P13" i="184"/>
  <c r="P26" i="184" s="1"/>
  <c r="P45" i="184" s="1"/>
  <c r="O13" i="184"/>
  <c r="O26" i="184" s="1"/>
  <c r="N13" i="184"/>
  <c r="N26" i="184" s="1"/>
  <c r="M13" i="184"/>
  <c r="M26" i="184" s="1"/>
  <c r="M45" i="184" s="1"/>
  <c r="L13" i="184"/>
  <c r="K13" i="184"/>
  <c r="K26" i="184" s="1"/>
  <c r="J13" i="184"/>
  <c r="J26" i="184" s="1"/>
  <c r="I13" i="184"/>
  <c r="I26" i="184" s="1"/>
  <c r="H13" i="184"/>
  <c r="H26" i="184" s="1"/>
  <c r="G13" i="184"/>
  <c r="G26" i="184" s="1"/>
  <c r="F13" i="184"/>
  <c r="F26" i="184" s="1"/>
  <c r="E13" i="184"/>
  <c r="E26" i="184" s="1"/>
  <c r="E45" i="184" s="1"/>
  <c r="D13" i="184"/>
  <c r="D26" i="184" s="1"/>
  <c r="C13" i="184"/>
  <c r="C26" i="184" s="1"/>
  <c r="C45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Q44" i="185"/>
  <c r="AA43" i="185"/>
  <c r="Z43" i="185"/>
  <c r="Y43" i="185"/>
  <c r="Y44" i="185" s="1"/>
  <c r="X43" i="185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AA44" i="185" s="1"/>
  <c r="Z37" i="185"/>
  <c r="Y37" i="185"/>
  <c r="X37" i="185"/>
  <c r="X44" i="185" s="1"/>
  <c r="Z44" i="185" s="1"/>
  <c r="W37" i="185"/>
  <c r="V37" i="185"/>
  <c r="V44" i="185" s="1"/>
  <c r="U37" i="185"/>
  <c r="U44" i="185" s="1"/>
  <c r="T37" i="185"/>
  <c r="T44" i="185" s="1"/>
  <c r="S37" i="185"/>
  <c r="S44" i="185" s="1"/>
  <c r="R37" i="185"/>
  <c r="R44" i="185" s="1"/>
  <c r="Q37" i="185"/>
  <c r="P37" i="185"/>
  <c r="P44" i="185" s="1"/>
  <c r="O37" i="185"/>
  <c r="N37" i="185"/>
  <c r="N44" i="185" s="1"/>
  <c r="M37" i="185"/>
  <c r="M44" i="185" s="1"/>
  <c r="L37" i="185"/>
  <c r="L44" i="185" s="1"/>
  <c r="K37" i="185"/>
  <c r="K44" i="185" s="1"/>
  <c r="J37" i="185"/>
  <c r="J44" i="185" s="1"/>
  <c r="I37" i="185"/>
  <c r="H37" i="185"/>
  <c r="H44" i="185" s="1"/>
  <c r="G37" i="185"/>
  <c r="F37" i="185"/>
  <c r="F44" i="185" s="1"/>
  <c r="E37" i="185"/>
  <c r="E44" i="185" s="1"/>
  <c r="D37" i="185"/>
  <c r="D44" i="185" s="1"/>
  <c r="C37" i="185"/>
  <c r="C44" i="185" s="1"/>
  <c r="AA26" i="185"/>
  <c r="AA45" i="185" s="1"/>
  <c r="T26" i="185"/>
  <c r="T45" i="185" s="1"/>
  <c r="S26" i="185"/>
  <c r="S45" i="185" s="1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Y13" i="185"/>
  <c r="Y26" i="185" s="1"/>
  <c r="X13" i="185"/>
  <c r="W13" i="185"/>
  <c r="W26" i="185" s="1"/>
  <c r="V13" i="185"/>
  <c r="V26" i="185" s="1"/>
  <c r="V45" i="185" s="1"/>
  <c r="U13" i="185"/>
  <c r="U26" i="185" s="1"/>
  <c r="T13" i="185"/>
  <c r="S13" i="185"/>
  <c r="R13" i="185"/>
  <c r="R26" i="185" s="1"/>
  <c r="Q13" i="185"/>
  <c r="Q26" i="185" s="1"/>
  <c r="P13" i="185"/>
  <c r="P26" i="185" s="1"/>
  <c r="P45" i="185" s="1"/>
  <c r="O13" i="185"/>
  <c r="O26" i="185" s="1"/>
  <c r="N13" i="185"/>
  <c r="N26" i="185" s="1"/>
  <c r="N45" i="185" s="1"/>
  <c r="M13" i="185"/>
  <c r="M26" i="185" s="1"/>
  <c r="L13" i="185"/>
  <c r="L26" i="185" s="1"/>
  <c r="L45" i="185" s="1"/>
  <c r="K13" i="185"/>
  <c r="K26" i="185" s="1"/>
  <c r="J13" i="185"/>
  <c r="J26" i="185" s="1"/>
  <c r="I13" i="185"/>
  <c r="I26" i="185" s="1"/>
  <c r="H13" i="185"/>
  <c r="H26" i="185" s="1"/>
  <c r="H45" i="185" s="1"/>
  <c r="G13" i="185"/>
  <c r="G26" i="185" s="1"/>
  <c r="F13" i="185"/>
  <c r="F26" i="185" s="1"/>
  <c r="F45" i="185" s="1"/>
  <c r="E13" i="185"/>
  <c r="E26" i="185" s="1"/>
  <c r="D13" i="185"/>
  <c r="D26" i="185" s="1"/>
  <c r="D45" i="185" s="1"/>
  <c r="C13" i="185"/>
  <c r="C26" i="185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Q44" i="186"/>
  <c r="P44" i="186"/>
  <c r="AA43" i="186"/>
  <c r="Y43" i="186"/>
  <c r="Y44" i="186" s="1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AA44" i="186" s="1"/>
  <c r="Z37" i="186"/>
  <c r="Y37" i="186"/>
  <c r="X37" i="186"/>
  <c r="X44" i="186" s="1"/>
  <c r="Z44" i="186" s="1"/>
  <c r="W37" i="186"/>
  <c r="V37" i="186"/>
  <c r="U37" i="186"/>
  <c r="U44" i="186" s="1"/>
  <c r="T37" i="186"/>
  <c r="T44" i="186" s="1"/>
  <c r="S37" i="186"/>
  <c r="S44" i="186" s="1"/>
  <c r="R37" i="186"/>
  <c r="R44" i="186" s="1"/>
  <c r="Q37" i="186"/>
  <c r="P37" i="186"/>
  <c r="O37" i="186"/>
  <c r="N37" i="186"/>
  <c r="M37" i="186"/>
  <c r="M44" i="186" s="1"/>
  <c r="L37" i="186"/>
  <c r="L44" i="186" s="1"/>
  <c r="K37" i="186"/>
  <c r="K44" i="186" s="1"/>
  <c r="J37" i="186"/>
  <c r="J44" i="186" s="1"/>
  <c r="I37" i="186"/>
  <c r="H37" i="186"/>
  <c r="H44" i="186" s="1"/>
  <c r="G37" i="186"/>
  <c r="F37" i="186"/>
  <c r="E37" i="186"/>
  <c r="E44" i="186" s="1"/>
  <c r="D37" i="186"/>
  <c r="D44" i="186" s="1"/>
  <c r="C37" i="186"/>
  <c r="C44" i="186" s="1"/>
  <c r="AA26" i="186"/>
  <c r="AA45" i="186" s="1"/>
  <c r="T26" i="186"/>
  <c r="T45" i="186" s="1"/>
  <c r="S26" i="186"/>
  <c r="S45" i="186" s="1"/>
  <c r="L26" i="186"/>
  <c r="L45" i="186" s="1"/>
  <c r="AA25" i="186"/>
  <c r="Y25" i="186"/>
  <c r="X25" i="186"/>
  <c r="Z25" i="186" s="1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Y13" i="186"/>
  <c r="Y26" i="186" s="1"/>
  <c r="Y45" i="186" s="1"/>
  <c r="X13" i="186"/>
  <c r="X26" i="186" s="1"/>
  <c r="W13" i="186"/>
  <c r="W26" i="186" s="1"/>
  <c r="V13" i="186"/>
  <c r="V26" i="186" s="1"/>
  <c r="U13" i="186"/>
  <c r="U26" i="186" s="1"/>
  <c r="U45" i="186" s="1"/>
  <c r="T13" i="186"/>
  <c r="S13" i="186"/>
  <c r="R13" i="186"/>
  <c r="R26" i="186" s="1"/>
  <c r="Q13" i="186"/>
  <c r="Q26" i="186" s="1"/>
  <c r="Q45" i="186" s="1"/>
  <c r="P13" i="186"/>
  <c r="O13" i="186"/>
  <c r="O26" i="186" s="1"/>
  <c r="N13" i="186"/>
  <c r="N26" i="186" s="1"/>
  <c r="M13" i="186"/>
  <c r="M26" i="186" s="1"/>
  <c r="M45" i="186" s="1"/>
  <c r="L13" i="186"/>
  <c r="K13" i="186"/>
  <c r="K26" i="186" s="1"/>
  <c r="K45" i="186" s="1"/>
  <c r="J13" i="186"/>
  <c r="J26" i="186" s="1"/>
  <c r="I13" i="186"/>
  <c r="I26" i="186" s="1"/>
  <c r="H13" i="186"/>
  <c r="G13" i="186"/>
  <c r="G26" i="186" s="1"/>
  <c r="F13" i="186"/>
  <c r="F26" i="186" s="1"/>
  <c r="E13" i="186"/>
  <c r="E26" i="186" s="1"/>
  <c r="E45" i="186" s="1"/>
  <c r="D13" i="186"/>
  <c r="D26" i="186" s="1"/>
  <c r="C13" i="186"/>
  <c r="C26" i="186" s="1"/>
  <c r="C45" i="186" s="1"/>
  <c r="AA50" i="187"/>
  <c r="Y50" i="187"/>
  <c r="X50" i="187"/>
  <c r="Z50" i="187" s="1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Q44" i="187"/>
  <c r="P44" i="187"/>
  <c r="I44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AA44" i="187" s="1"/>
  <c r="Y37" i="187"/>
  <c r="Y44" i="187" s="1"/>
  <c r="X37" i="187"/>
  <c r="Z37" i="187" s="1"/>
  <c r="W37" i="187"/>
  <c r="W44" i="187" s="1"/>
  <c r="V37" i="187"/>
  <c r="V44" i="187" s="1"/>
  <c r="U37" i="187"/>
  <c r="T37" i="187"/>
  <c r="T44" i="187" s="1"/>
  <c r="S37" i="187"/>
  <c r="S44" i="187" s="1"/>
  <c r="R37" i="187"/>
  <c r="R44" i="187" s="1"/>
  <c r="Q37" i="187"/>
  <c r="P37" i="187"/>
  <c r="O37" i="187"/>
  <c r="O44" i="187" s="1"/>
  <c r="N37" i="187"/>
  <c r="N44" i="187" s="1"/>
  <c r="M37" i="187"/>
  <c r="L37" i="187"/>
  <c r="L44" i="187" s="1"/>
  <c r="K37" i="187"/>
  <c r="K44" i="187" s="1"/>
  <c r="J37" i="187"/>
  <c r="J44" i="187" s="1"/>
  <c r="I37" i="187"/>
  <c r="H37" i="187"/>
  <c r="H44" i="187" s="1"/>
  <c r="G37" i="187"/>
  <c r="G44" i="187" s="1"/>
  <c r="F37" i="187"/>
  <c r="F44" i="187" s="1"/>
  <c r="E37" i="187"/>
  <c r="D37" i="187"/>
  <c r="D44" i="187" s="1"/>
  <c r="C37" i="187"/>
  <c r="C44" i="187" s="1"/>
  <c r="T26" i="187"/>
  <c r="T45" i="187" s="1"/>
  <c r="S26" i="187"/>
  <c r="S45" i="187" s="1"/>
  <c r="L26" i="187"/>
  <c r="L45" i="187" s="1"/>
  <c r="K26" i="187"/>
  <c r="K45" i="187" s="1"/>
  <c r="AA25" i="187"/>
  <c r="Y25" i="187"/>
  <c r="X25" i="187"/>
  <c r="Z25" i="187" s="1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Y13" i="187"/>
  <c r="Y26" i="187" s="1"/>
  <c r="X13" i="187"/>
  <c r="X26" i="187" s="1"/>
  <c r="W13" i="187"/>
  <c r="W26" i="187" s="1"/>
  <c r="W45" i="187" s="1"/>
  <c r="V13" i="187"/>
  <c r="V26" i="187" s="1"/>
  <c r="U13" i="187"/>
  <c r="U26" i="187" s="1"/>
  <c r="T13" i="187"/>
  <c r="S13" i="187"/>
  <c r="R13" i="187"/>
  <c r="R26" i="187" s="1"/>
  <c r="R45" i="187" s="1"/>
  <c r="Q13" i="187"/>
  <c r="Q26" i="187" s="1"/>
  <c r="P13" i="187"/>
  <c r="P26" i="187" s="1"/>
  <c r="P45" i="187" s="1"/>
  <c r="O13" i="187"/>
  <c r="O26" i="187" s="1"/>
  <c r="O45" i="187" s="1"/>
  <c r="N13" i="187"/>
  <c r="M13" i="187"/>
  <c r="M26" i="187" s="1"/>
  <c r="L13" i="187"/>
  <c r="K13" i="187"/>
  <c r="J13" i="187"/>
  <c r="J26" i="187" s="1"/>
  <c r="J45" i="187" s="1"/>
  <c r="I13" i="187"/>
  <c r="I26" i="187" s="1"/>
  <c r="H13" i="187"/>
  <c r="H26" i="187" s="1"/>
  <c r="H45" i="187" s="1"/>
  <c r="G13" i="187"/>
  <c r="G26" i="187" s="1"/>
  <c r="G45" i="187" s="1"/>
  <c r="F13" i="187"/>
  <c r="F26" i="187" s="1"/>
  <c r="E13" i="187"/>
  <c r="E26" i="187" s="1"/>
  <c r="D13" i="187"/>
  <c r="D26" i="187" s="1"/>
  <c r="D45" i="187" s="1"/>
  <c r="C13" i="187"/>
  <c r="C26" i="187" s="1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Q44" i="188"/>
  <c r="P44" i="188"/>
  <c r="I44" i="188"/>
  <c r="AA43" i="188"/>
  <c r="Y43" i="188"/>
  <c r="X43" i="188"/>
  <c r="Z43" i="188" s="1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AA44" i="188" s="1"/>
  <c r="Y37" i="188"/>
  <c r="Y44" i="188" s="1"/>
  <c r="X37" i="188"/>
  <c r="Z37" i="188" s="1"/>
  <c r="W37" i="188"/>
  <c r="W44" i="188" s="1"/>
  <c r="V37" i="188"/>
  <c r="V44" i="188" s="1"/>
  <c r="U37" i="188"/>
  <c r="T37" i="188"/>
  <c r="T44" i="188" s="1"/>
  <c r="S37" i="188"/>
  <c r="S44" i="188" s="1"/>
  <c r="R37" i="188"/>
  <c r="R44" i="188" s="1"/>
  <c r="Q37" i="188"/>
  <c r="P37" i="188"/>
  <c r="O37" i="188"/>
  <c r="O44" i="188" s="1"/>
  <c r="N37" i="188"/>
  <c r="N44" i="188" s="1"/>
  <c r="M37" i="188"/>
  <c r="L37" i="188"/>
  <c r="L44" i="188" s="1"/>
  <c r="K37" i="188"/>
  <c r="K44" i="188" s="1"/>
  <c r="J37" i="188"/>
  <c r="J44" i="188" s="1"/>
  <c r="I37" i="188"/>
  <c r="H37" i="188"/>
  <c r="H44" i="188" s="1"/>
  <c r="G37" i="188"/>
  <c r="G44" i="188" s="1"/>
  <c r="F37" i="188"/>
  <c r="F44" i="188" s="1"/>
  <c r="E37" i="188"/>
  <c r="D37" i="188"/>
  <c r="D44" i="188" s="1"/>
  <c r="C37" i="188"/>
  <c r="C44" i="188" s="1"/>
  <c r="T26" i="188"/>
  <c r="T45" i="188" s="1"/>
  <c r="S26" i="188"/>
  <c r="S45" i="188" s="1"/>
  <c r="L26" i="188"/>
  <c r="L45" i="188" s="1"/>
  <c r="K26" i="188"/>
  <c r="K45" i="188" s="1"/>
  <c r="AA25" i="188"/>
  <c r="Y25" i="188"/>
  <c r="X25" i="188"/>
  <c r="Z25" i="188" s="1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AA26" i="188" s="1"/>
  <c r="Y13" i="188"/>
  <c r="Y26" i="188" s="1"/>
  <c r="X13" i="188"/>
  <c r="X26" i="188" s="1"/>
  <c r="W13" i="188"/>
  <c r="W26" i="188" s="1"/>
  <c r="W45" i="188" s="1"/>
  <c r="V13" i="188"/>
  <c r="V26" i="188" s="1"/>
  <c r="U13" i="188"/>
  <c r="U26" i="188" s="1"/>
  <c r="T13" i="188"/>
  <c r="S13" i="188"/>
  <c r="R13" i="188"/>
  <c r="R26" i="188" s="1"/>
  <c r="R45" i="188" s="1"/>
  <c r="Q13" i="188"/>
  <c r="Q26" i="188" s="1"/>
  <c r="P13" i="188"/>
  <c r="P26" i="188" s="1"/>
  <c r="P45" i="188" s="1"/>
  <c r="O13" i="188"/>
  <c r="O26" i="188" s="1"/>
  <c r="O45" i="188" s="1"/>
  <c r="N13" i="188"/>
  <c r="M13" i="188"/>
  <c r="M26" i="188" s="1"/>
  <c r="L13" i="188"/>
  <c r="K13" i="188"/>
  <c r="J13" i="188"/>
  <c r="J26" i="188" s="1"/>
  <c r="J45" i="188" s="1"/>
  <c r="I13" i="188"/>
  <c r="I26" i="188" s="1"/>
  <c r="H13" i="188"/>
  <c r="H26" i="188" s="1"/>
  <c r="H45" i="188" s="1"/>
  <c r="G13" i="188"/>
  <c r="G26" i="188" s="1"/>
  <c r="G45" i="188" s="1"/>
  <c r="F13" i="188"/>
  <c r="E13" i="188"/>
  <c r="E26" i="188" s="1"/>
  <c r="D13" i="188"/>
  <c r="D26" i="188" s="1"/>
  <c r="D45" i="188" s="1"/>
  <c r="C13" i="188"/>
  <c r="C26" i="188" s="1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Q44" i="189"/>
  <c r="P44" i="189"/>
  <c r="I44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Y44" i="189" s="1"/>
  <c r="X37" i="189"/>
  <c r="W37" i="189"/>
  <c r="W44" i="189" s="1"/>
  <c r="V37" i="189"/>
  <c r="V44" i="189" s="1"/>
  <c r="U37" i="189"/>
  <c r="U44" i="189" s="1"/>
  <c r="T37" i="189"/>
  <c r="S37" i="189"/>
  <c r="S44" i="189" s="1"/>
  <c r="R37" i="189"/>
  <c r="R44" i="189" s="1"/>
  <c r="Q37" i="189"/>
  <c r="P37" i="189"/>
  <c r="O37" i="189"/>
  <c r="O44" i="189" s="1"/>
  <c r="N37" i="189"/>
  <c r="N44" i="189" s="1"/>
  <c r="M37" i="189"/>
  <c r="M44" i="189" s="1"/>
  <c r="L37" i="189"/>
  <c r="K37" i="189"/>
  <c r="K44" i="189" s="1"/>
  <c r="J37" i="189"/>
  <c r="J44" i="189" s="1"/>
  <c r="I37" i="189"/>
  <c r="H37" i="189"/>
  <c r="H44" i="189" s="1"/>
  <c r="G37" i="189"/>
  <c r="G44" i="189" s="1"/>
  <c r="F37" i="189"/>
  <c r="F44" i="189" s="1"/>
  <c r="E37" i="189"/>
  <c r="E44" i="189" s="1"/>
  <c r="D37" i="189"/>
  <c r="C37" i="189"/>
  <c r="C44" i="189" s="1"/>
  <c r="S26" i="189"/>
  <c r="S45" i="189" s="1"/>
  <c r="K26" i="189"/>
  <c r="K45" i="189" s="1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AA26" i="189" s="1"/>
  <c r="AA45" i="189" s="1"/>
  <c r="Y13" i="189"/>
  <c r="Y26" i="189" s="1"/>
  <c r="X13" i="189"/>
  <c r="X26" i="189" s="1"/>
  <c r="W13" i="189"/>
  <c r="W26" i="189" s="1"/>
  <c r="W45" i="189" s="1"/>
  <c r="V13" i="189"/>
  <c r="V26" i="189" s="1"/>
  <c r="V45" i="189" s="1"/>
  <c r="U13" i="189"/>
  <c r="U26" i="189" s="1"/>
  <c r="T13" i="189"/>
  <c r="T26" i="189" s="1"/>
  <c r="S13" i="189"/>
  <c r="R13" i="189"/>
  <c r="R26" i="189" s="1"/>
  <c r="Q13" i="189"/>
  <c r="Q26" i="189" s="1"/>
  <c r="P13" i="189"/>
  <c r="P26" i="189" s="1"/>
  <c r="O13" i="189"/>
  <c r="O26" i="189" s="1"/>
  <c r="O45" i="189" s="1"/>
  <c r="N13" i="189"/>
  <c r="N26" i="189" s="1"/>
  <c r="N45" i="189" s="1"/>
  <c r="M13" i="189"/>
  <c r="M26" i="189" s="1"/>
  <c r="L13" i="189"/>
  <c r="L26" i="189" s="1"/>
  <c r="K13" i="189"/>
  <c r="J13" i="189"/>
  <c r="J26" i="189" s="1"/>
  <c r="I13" i="189"/>
  <c r="I26" i="189" s="1"/>
  <c r="H13" i="189"/>
  <c r="H26" i="189" s="1"/>
  <c r="G13" i="189"/>
  <c r="G26" i="189" s="1"/>
  <c r="G45" i="189" s="1"/>
  <c r="F13" i="189"/>
  <c r="F26" i="189" s="1"/>
  <c r="F45" i="189" s="1"/>
  <c r="E13" i="189"/>
  <c r="E26" i="189" s="1"/>
  <c r="D13" i="189"/>
  <c r="D26" i="189" s="1"/>
  <c r="C13" i="189"/>
  <c r="C26" i="189" s="1"/>
  <c r="C45" i="189" s="1"/>
  <c r="AA50" i="190"/>
  <c r="Y50" i="190"/>
  <c r="X50" i="190"/>
  <c r="Z50" i="190" s="1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P44" i="190"/>
  <c r="I44" i="190"/>
  <c r="H44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Y37" i="190"/>
  <c r="Y44" i="190" s="1"/>
  <c r="X37" i="190"/>
  <c r="Z37" i="190" s="1"/>
  <c r="W37" i="190"/>
  <c r="W44" i="190" s="1"/>
  <c r="V37" i="190"/>
  <c r="V44" i="190" s="1"/>
  <c r="U37" i="190"/>
  <c r="U44" i="190" s="1"/>
  <c r="T37" i="190"/>
  <c r="T44" i="190" s="1"/>
  <c r="S37" i="190"/>
  <c r="R37" i="190"/>
  <c r="R44" i="190" s="1"/>
  <c r="Q37" i="190"/>
  <c r="Q44" i="190" s="1"/>
  <c r="P37" i="190"/>
  <c r="O37" i="190"/>
  <c r="O44" i="190" s="1"/>
  <c r="N37" i="190"/>
  <c r="N44" i="190" s="1"/>
  <c r="M37" i="190"/>
  <c r="M44" i="190" s="1"/>
  <c r="L37" i="190"/>
  <c r="L44" i="190" s="1"/>
  <c r="K37" i="190"/>
  <c r="J37" i="190"/>
  <c r="J44" i="190" s="1"/>
  <c r="I37" i="190"/>
  <c r="H37" i="190"/>
  <c r="G37" i="190"/>
  <c r="G44" i="190" s="1"/>
  <c r="F37" i="190"/>
  <c r="F44" i="190" s="1"/>
  <c r="E37" i="190"/>
  <c r="E44" i="190" s="1"/>
  <c r="D37" i="190"/>
  <c r="D44" i="190" s="1"/>
  <c r="C37" i="190"/>
  <c r="L26" i="190"/>
  <c r="K26" i="190"/>
  <c r="AA25" i="190"/>
  <c r="Y25" i="190"/>
  <c r="X25" i="190"/>
  <c r="Z25" i="190" s="1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Y13" i="190"/>
  <c r="Y26" i="190" s="1"/>
  <c r="X13" i="190"/>
  <c r="X26" i="190" s="1"/>
  <c r="W13" i="190"/>
  <c r="W26" i="190" s="1"/>
  <c r="V13" i="190"/>
  <c r="V26" i="190" s="1"/>
  <c r="V45" i="190" s="1"/>
  <c r="U13" i="190"/>
  <c r="U26" i="190" s="1"/>
  <c r="U45" i="190" s="1"/>
  <c r="T13" i="190"/>
  <c r="T26" i="190" s="1"/>
  <c r="S13" i="190"/>
  <c r="S26" i="190" s="1"/>
  <c r="R13" i="190"/>
  <c r="R26" i="190" s="1"/>
  <c r="R45" i="190" s="1"/>
  <c r="Q13" i="190"/>
  <c r="Q26" i="190" s="1"/>
  <c r="P13" i="190"/>
  <c r="P26" i="190" s="1"/>
  <c r="O13" i="190"/>
  <c r="O26" i="190" s="1"/>
  <c r="N13" i="190"/>
  <c r="N26" i="190" s="1"/>
  <c r="N45" i="190" s="1"/>
  <c r="M13" i="190"/>
  <c r="M26" i="190" s="1"/>
  <c r="M45" i="190" s="1"/>
  <c r="L13" i="190"/>
  <c r="K13" i="190"/>
  <c r="J13" i="190"/>
  <c r="J26" i="190" s="1"/>
  <c r="J45" i="190" s="1"/>
  <c r="I13" i="190"/>
  <c r="I26" i="190" s="1"/>
  <c r="H13" i="190"/>
  <c r="H26" i="190" s="1"/>
  <c r="G13" i="190"/>
  <c r="G26" i="190" s="1"/>
  <c r="F13" i="190"/>
  <c r="F26" i="190" s="1"/>
  <c r="F45" i="190" s="1"/>
  <c r="E13" i="190"/>
  <c r="E26" i="190" s="1"/>
  <c r="E45" i="190" s="1"/>
  <c r="D13" i="190"/>
  <c r="D26" i="190" s="1"/>
  <c r="C13" i="190"/>
  <c r="C26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I44" i="191"/>
  <c r="H44" i="191"/>
  <c r="AA43" i="191"/>
  <c r="Z43" i="191"/>
  <c r="Y43" i="191"/>
  <c r="X43" i="19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AA44" i="191" s="1"/>
  <c r="Y37" i="191"/>
  <c r="Y44" i="191" s="1"/>
  <c r="X37" i="191"/>
  <c r="Z37" i="191" s="1"/>
  <c r="W37" i="191"/>
  <c r="W44" i="191" s="1"/>
  <c r="V37" i="191"/>
  <c r="V44" i="191" s="1"/>
  <c r="U37" i="191"/>
  <c r="U44" i="191" s="1"/>
  <c r="T37" i="191"/>
  <c r="T44" i="191" s="1"/>
  <c r="S37" i="191"/>
  <c r="S44" i="191" s="1"/>
  <c r="R37" i="191"/>
  <c r="Q37" i="191"/>
  <c r="Q44" i="191" s="1"/>
  <c r="P37" i="191"/>
  <c r="P44" i="191" s="1"/>
  <c r="O37" i="191"/>
  <c r="O44" i="191" s="1"/>
  <c r="N37" i="191"/>
  <c r="N44" i="191" s="1"/>
  <c r="M37" i="191"/>
  <c r="M44" i="191" s="1"/>
  <c r="L37" i="191"/>
  <c r="L44" i="191" s="1"/>
  <c r="K37" i="191"/>
  <c r="J37" i="191"/>
  <c r="I37" i="191"/>
  <c r="H37" i="191"/>
  <c r="G37" i="191"/>
  <c r="G44" i="191" s="1"/>
  <c r="F37" i="191"/>
  <c r="F44" i="191" s="1"/>
  <c r="E37" i="191"/>
  <c r="E44" i="191" s="1"/>
  <c r="D37" i="191"/>
  <c r="D44" i="191" s="1"/>
  <c r="C37" i="191"/>
  <c r="K26" i="191"/>
  <c r="AA25" i="191"/>
  <c r="Y25" i="191"/>
  <c r="X25" i="191"/>
  <c r="Z25" i="191" s="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Y13" i="191"/>
  <c r="Y26" i="191" s="1"/>
  <c r="X13" i="191"/>
  <c r="X26" i="191" s="1"/>
  <c r="W13" i="191"/>
  <c r="W26" i="191" s="1"/>
  <c r="W45" i="191" s="1"/>
  <c r="V13" i="191"/>
  <c r="V26" i="191" s="1"/>
  <c r="U13" i="191"/>
  <c r="U26" i="191" s="1"/>
  <c r="U45" i="191" s="1"/>
  <c r="T13" i="191"/>
  <c r="T26" i="191" s="1"/>
  <c r="S13" i="191"/>
  <c r="S26" i="191" s="1"/>
  <c r="R13" i="191"/>
  <c r="R26" i="191" s="1"/>
  <c r="Q13" i="191"/>
  <c r="Q26" i="191" s="1"/>
  <c r="P13" i="191"/>
  <c r="P26" i="191" s="1"/>
  <c r="O13" i="191"/>
  <c r="O26" i="191" s="1"/>
  <c r="O45" i="191" s="1"/>
  <c r="N13" i="191"/>
  <c r="N26" i="191" s="1"/>
  <c r="M13" i="191"/>
  <c r="M26" i="191" s="1"/>
  <c r="M45" i="191" s="1"/>
  <c r="L13" i="191"/>
  <c r="L26" i="191" s="1"/>
  <c r="K13" i="191"/>
  <c r="J13" i="191"/>
  <c r="J26" i="191" s="1"/>
  <c r="I13" i="191"/>
  <c r="I26" i="191" s="1"/>
  <c r="H13" i="191"/>
  <c r="H26" i="191" s="1"/>
  <c r="G13" i="191"/>
  <c r="G26" i="191" s="1"/>
  <c r="G45" i="191" s="1"/>
  <c r="F13" i="191"/>
  <c r="F26" i="191" s="1"/>
  <c r="E13" i="191"/>
  <c r="E26" i="191" s="1"/>
  <c r="E45" i="191" s="1"/>
  <c r="D13" i="191"/>
  <c r="D26" i="191" s="1"/>
  <c r="D45" i="191" s="1"/>
  <c r="C13" i="191"/>
  <c r="C26" i="191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H44" i="192"/>
  <c r="AA43" i="192"/>
  <c r="Z43" i="192"/>
  <c r="Y43" i="192"/>
  <c r="Y44" i="192" s="1"/>
  <c r="X43" i="192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AA44" i="192" s="1"/>
  <c r="Z37" i="192"/>
  <c r="Y37" i="192"/>
  <c r="X37" i="192"/>
  <c r="X44" i="192" s="1"/>
  <c r="Z44" i="192" s="1"/>
  <c r="W37" i="192"/>
  <c r="W44" i="192" s="1"/>
  <c r="V37" i="192"/>
  <c r="V44" i="192" s="1"/>
  <c r="U37" i="192"/>
  <c r="U44" i="192" s="1"/>
  <c r="T37" i="192"/>
  <c r="S37" i="192"/>
  <c r="S44" i="192" s="1"/>
  <c r="R37" i="192"/>
  <c r="R44" i="192" s="1"/>
  <c r="Q37" i="192"/>
  <c r="Q44" i="192" s="1"/>
  <c r="P37" i="192"/>
  <c r="P44" i="192" s="1"/>
  <c r="O37" i="192"/>
  <c r="O44" i="192" s="1"/>
  <c r="N37" i="192"/>
  <c r="N44" i="192" s="1"/>
  <c r="M37" i="192"/>
  <c r="M44" i="192" s="1"/>
  <c r="L37" i="192"/>
  <c r="K37" i="192"/>
  <c r="K44" i="192" s="1"/>
  <c r="J37" i="192"/>
  <c r="J44" i="192" s="1"/>
  <c r="I37" i="192"/>
  <c r="I44" i="192" s="1"/>
  <c r="H37" i="192"/>
  <c r="G37" i="192"/>
  <c r="G44" i="192" s="1"/>
  <c r="F37" i="192"/>
  <c r="F44" i="192" s="1"/>
  <c r="E37" i="192"/>
  <c r="E44" i="192" s="1"/>
  <c r="D37" i="192"/>
  <c r="C37" i="192"/>
  <c r="C44" i="192" s="1"/>
  <c r="D26" i="192"/>
  <c r="AA25" i="192"/>
  <c r="Y25" i="192"/>
  <c r="X25" i="192"/>
  <c r="Z25" i="192" s="1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AA26" i="192" s="1"/>
  <c r="AA45" i="192" s="1"/>
  <c r="Y13" i="192"/>
  <c r="Y26" i="192" s="1"/>
  <c r="X13" i="192"/>
  <c r="X26" i="192" s="1"/>
  <c r="W13" i="192"/>
  <c r="W26" i="192" s="1"/>
  <c r="V13" i="192"/>
  <c r="V26" i="192" s="1"/>
  <c r="V45" i="192" s="1"/>
  <c r="U13" i="192"/>
  <c r="U26" i="192" s="1"/>
  <c r="T13" i="192"/>
  <c r="T26" i="192" s="1"/>
  <c r="S13" i="192"/>
  <c r="S26" i="192" s="1"/>
  <c r="R13" i="192"/>
  <c r="Q13" i="192"/>
  <c r="Q26" i="192" s="1"/>
  <c r="P13" i="192"/>
  <c r="P26" i="192" s="1"/>
  <c r="O13" i="192"/>
  <c r="O26" i="192" s="1"/>
  <c r="N13" i="192"/>
  <c r="N26" i="192" s="1"/>
  <c r="N45" i="192" s="1"/>
  <c r="M13" i="192"/>
  <c r="M26" i="192" s="1"/>
  <c r="L13" i="192"/>
  <c r="L26" i="192" s="1"/>
  <c r="K13" i="192"/>
  <c r="K26" i="192" s="1"/>
  <c r="J13" i="192"/>
  <c r="J26" i="192" s="1"/>
  <c r="I13" i="192"/>
  <c r="I26" i="192" s="1"/>
  <c r="H13" i="192"/>
  <c r="H26" i="192" s="1"/>
  <c r="G13" i="192"/>
  <c r="G26" i="192" s="1"/>
  <c r="F13" i="192"/>
  <c r="F26" i="192" s="1"/>
  <c r="F45" i="192" s="1"/>
  <c r="E13" i="192"/>
  <c r="E26" i="192" s="1"/>
  <c r="D13" i="192"/>
  <c r="C13" i="192"/>
  <c r="C26" i="192" s="1"/>
  <c r="C45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X45" i="193"/>
  <c r="P44" i="193"/>
  <c r="P45" i="193" s="1"/>
  <c r="I44" i="193"/>
  <c r="H44" i="193"/>
  <c r="AA43" i="193"/>
  <c r="Y43" i="193"/>
  <c r="Y44" i="193" s="1"/>
  <c r="X43" i="193"/>
  <c r="Z43" i="193" s="1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Z37" i="193"/>
  <c r="Y37" i="193"/>
  <c r="X37" i="193"/>
  <c r="X44" i="193" s="1"/>
  <c r="Z44" i="193" s="1"/>
  <c r="W37" i="193"/>
  <c r="W44" i="193" s="1"/>
  <c r="V37" i="193"/>
  <c r="V44" i="193" s="1"/>
  <c r="U37" i="193"/>
  <c r="T37" i="193"/>
  <c r="T44" i="193" s="1"/>
  <c r="S37" i="193"/>
  <c r="R37" i="193"/>
  <c r="Q37" i="193"/>
  <c r="Q44" i="193" s="1"/>
  <c r="P37" i="193"/>
  <c r="O37" i="193"/>
  <c r="O44" i="193" s="1"/>
  <c r="N37" i="193"/>
  <c r="N44" i="193" s="1"/>
  <c r="M37" i="193"/>
  <c r="L37" i="193"/>
  <c r="L44" i="193" s="1"/>
  <c r="K37" i="193"/>
  <c r="J37" i="193"/>
  <c r="I37" i="193"/>
  <c r="H37" i="193"/>
  <c r="G37" i="193"/>
  <c r="G44" i="193" s="1"/>
  <c r="F37" i="193"/>
  <c r="F44" i="193" s="1"/>
  <c r="E37" i="193"/>
  <c r="D37" i="193"/>
  <c r="D44" i="193" s="1"/>
  <c r="C37" i="193"/>
  <c r="AA26" i="193"/>
  <c r="L26" i="193"/>
  <c r="K26" i="193"/>
  <c r="AA25" i="193"/>
  <c r="Y25" i="193"/>
  <c r="X25" i="193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Y13" i="193"/>
  <c r="Y26" i="193" s="1"/>
  <c r="X13" i="193"/>
  <c r="X26" i="193" s="1"/>
  <c r="W13" i="193"/>
  <c r="W26" i="193" s="1"/>
  <c r="V13" i="193"/>
  <c r="V26" i="193" s="1"/>
  <c r="U13" i="193"/>
  <c r="U26" i="193" s="1"/>
  <c r="T13" i="193"/>
  <c r="T26" i="193" s="1"/>
  <c r="S13" i="193"/>
  <c r="S26" i="193" s="1"/>
  <c r="R13" i="193"/>
  <c r="R26" i="193" s="1"/>
  <c r="Q13" i="193"/>
  <c r="Q26" i="193" s="1"/>
  <c r="P13" i="193"/>
  <c r="P26" i="193" s="1"/>
  <c r="O13" i="193"/>
  <c r="O26" i="193" s="1"/>
  <c r="N13" i="193"/>
  <c r="N26" i="193" s="1"/>
  <c r="M13" i="193"/>
  <c r="M26" i="193" s="1"/>
  <c r="L13" i="193"/>
  <c r="K13" i="193"/>
  <c r="J13" i="193"/>
  <c r="J26" i="193" s="1"/>
  <c r="I13" i="193"/>
  <c r="I26" i="193" s="1"/>
  <c r="H13" i="193"/>
  <c r="H26" i="193" s="1"/>
  <c r="H45" i="193" s="1"/>
  <c r="G13" i="193"/>
  <c r="G26" i="193" s="1"/>
  <c r="F13" i="193"/>
  <c r="F26" i="193" s="1"/>
  <c r="E13" i="193"/>
  <c r="E26" i="193" s="1"/>
  <c r="D13" i="193"/>
  <c r="D26" i="193" s="1"/>
  <c r="C13" i="193"/>
  <c r="C26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I44" i="194"/>
  <c r="H44" i="194"/>
  <c r="AA43" i="194"/>
  <c r="Z43" i="194"/>
  <c r="Y43" i="194"/>
  <c r="X43" i="194"/>
  <c r="X44" i="194" s="1"/>
  <c r="Z44" i="194" s="1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AA44" i="194" s="1"/>
  <c r="Y37" i="194"/>
  <c r="Y44" i="194" s="1"/>
  <c r="X37" i="194"/>
  <c r="Z37" i="194" s="1"/>
  <c r="W37" i="194"/>
  <c r="W44" i="194" s="1"/>
  <c r="V37" i="194"/>
  <c r="V44" i="194" s="1"/>
  <c r="U37" i="194"/>
  <c r="U44" i="194" s="1"/>
  <c r="T37" i="194"/>
  <c r="T44" i="194" s="1"/>
  <c r="S37" i="194"/>
  <c r="S44" i="194" s="1"/>
  <c r="R37" i="194"/>
  <c r="Q37" i="194"/>
  <c r="Q44" i="194" s="1"/>
  <c r="P37" i="194"/>
  <c r="P44" i="194" s="1"/>
  <c r="O37" i="194"/>
  <c r="O44" i="194" s="1"/>
  <c r="N37" i="194"/>
  <c r="N44" i="194" s="1"/>
  <c r="M37" i="194"/>
  <c r="M44" i="194" s="1"/>
  <c r="L37" i="194"/>
  <c r="L44" i="194" s="1"/>
  <c r="K37" i="194"/>
  <c r="K44" i="194" s="1"/>
  <c r="J37" i="194"/>
  <c r="I37" i="194"/>
  <c r="H37" i="194"/>
  <c r="G37" i="194"/>
  <c r="G44" i="194" s="1"/>
  <c r="F37" i="194"/>
  <c r="F44" i="194" s="1"/>
  <c r="E37" i="194"/>
  <c r="E44" i="194" s="1"/>
  <c r="D37" i="194"/>
  <c r="D44" i="194" s="1"/>
  <c r="C37" i="194"/>
  <c r="C44" i="194" s="1"/>
  <c r="K26" i="194"/>
  <c r="K45" i="194" s="1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Y13" i="194"/>
  <c r="Y26" i="194" s="1"/>
  <c r="X13" i="194"/>
  <c r="X26" i="194" s="1"/>
  <c r="Z26" i="194" s="1"/>
  <c r="W13" i="194"/>
  <c r="W26" i="194" s="1"/>
  <c r="W45" i="194" s="1"/>
  <c r="V13" i="194"/>
  <c r="V26" i="194" s="1"/>
  <c r="U13" i="194"/>
  <c r="U26" i="194" s="1"/>
  <c r="U45" i="194" s="1"/>
  <c r="T13" i="194"/>
  <c r="T26" i="194" s="1"/>
  <c r="S13" i="194"/>
  <c r="S26" i="194" s="1"/>
  <c r="S45" i="194" s="1"/>
  <c r="R13" i="194"/>
  <c r="R26" i="194" s="1"/>
  <c r="Q13" i="194"/>
  <c r="Q26" i="194" s="1"/>
  <c r="P13" i="194"/>
  <c r="P26" i="194" s="1"/>
  <c r="O13" i="194"/>
  <c r="O26" i="194" s="1"/>
  <c r="O45" i="194" s="1"/>
  <c r="N13" i="194"/>
  <c r="N26" i="194" s="1"/>
  <c r="M13" i="194"/>
  <c r="M26" i="194" s="1"/>
  <c r="M45" i="194" s="1"/>
  <c r="L13" i="194"/>
  <c r="L26" i="194" s="1"/>
  <c r="K13" i="194"/>
  <c r="J13" i="194"/>
  <c r="J26" i="194" s="1"/>
  <c r="I13" i="194"/>
  <c r="I26" i="194" s="1"/>
  <c r="H13" i="194"/>
  <c r="H26" i="194" s="1"/>
  <c r="G13" i="194"/>
  <c r="G26" i="194" s="1"/>
  <c r="G45" i="194" s="1"/>
  <c r="F13" i="194"/>
  <c r="F26" i="194" s="1"/>
  <c r="E13" i="194"/>
  <c r="E26" i="194" s="1"/>
  <c r="E45" i="194" s="1"/>
  <c r="D13" i="194"/>
  <c r="D26" i="194" s="1"/>
  <c r="D45" i="194" s="1"/>
  <c r="C13" i="194"/>
  <c r="C26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H44" i="195"/>
  <c r="AA43" i="195"/>
  <c r="Z43" i="195"/>
  <c r="Y43" i="195"/>
  <c r="Y44" i="195" s="1"/>
  <c r="X43" i="195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AA44" i="195" s="1"/>
  <c r="Z37" i="195"/>
  <c r="Y37" i="195"/>
  <c r="X37" i="195"/>
  <c r="X44" i="195" s="1"/>
  <c r="Z44" i="195" s="1"/>
  <c r="W37" i="195"/>
  <c r="W44" i="195" s="1"/>
  <c r="V37" i="195"/>
  <c r="V44" i="195" s="1"/>
  <c r="U37" i="195"/>
  <c r="U44" i="195" s="1"/>
  <c r="T37" i="195"/>
  <c r="S37" i="195"/>
  <c r="S44" i="195" s="1"/>
  <c r="R37" i="195"/>
  <c r="R44" i="195" s="1"/>
  <c r="Q37" i="195"/>
  <c r="Q44" i="195" s="1"/>
  <c r="P37" i="195"/>
  <c r="P44" i="195" s="1"/>
  <c r="O37" i="195"/>
  <c r="O44" i="195" s="1"/>
  <c r="N37" i="195"/>
  <c r="N44" i="195" s="1"/>
  <c r="M37" i="195"/>
  <c r="M44" i="195" s="1"/>
  <c r="L37" i="195"/>
  <c r="K37" i="195"/>
  <c r="K44" i="195" s="1"/>
  <c r="J37" i="195"/>
  <c r="J44" i="195" s="1"/>
  <c r="I37" i="195"/>
  <c r="I44" i="195" s="1"/>
  <c r="H37" i="195"/>
  <c r="G37" i="195"/>
  <c r="G44" i="195" s="1"/>
  <c r="F37" i="195"/>
  <c r="F44" i="195" s="1"/>
  <c r="E37" i="195"/>
  <c r="E44" i="195" s="1"/>
  <c r="D37" i="195"/>
  <c r="C37" i="195"/>
  <c r="C44" i="195" s="1"/>
  <c r="AA26" i="195"/>
  <c r="AA45" i="195" s="1"/>
  <c r="D26" i="195"/>
  <c r="AA25" i="195"/>
  <c r="Y25" i="195"/>
  <c r="X25" i="195"/>
  <c r="Z25" i="195" s="1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Y13" i="195"/>
  <c r="Y26" i="195" s="1"/>
  <c r="X13" i="195"/>
  <c r="X26" i="195" s="1"/>
  <c r="Z26" i="195" s="1"/>
  <c r="W13" i="195"/>
  <c r="W26" i="195" s="1"/>
  <c r="W45" i="195" s="1"/>
  <c r="V13" i="195"/>
  <c r="V26" i="195" s="1"/>
  <c r="V45" i="195" s="1"/>
  <c r="U13" i="195"/>
  <c r="U26" i="195" s="1"/>
  <c r="T13" i="195"/>
  <c r="T26" i="195" s="1"/>
  <c r="S13" i="195"/>
  <c r="S26" i="195" s="1"/>
  <c r="R13" i="195"/>
  <c r="R26" i="195" s="1"/>
  <c r="Q13" i="195"/>
  <c r="Q26" i="195" s="1"/>
  <c r="P13" i="195"/>
  <c r="P26" i="195" s="1"/>
  <c r="P45" i="195" s="1"/>
  <c r="O13" i="195"/>
  <c r="O26" i="195" s="1"/>
  <c r="O45" i="195" s="1"/>
  <c r="N13" i="195"/>
  <c r="N26" i="195" s="1"/>
  <c r="N45" i="195" s="1"/>
  <c r="M13" i="195"/>
  <c r="M26" i="195" s="1"/>
  <c r="L13" i="195"/>
  <c r="L26" i="195" s="1"/>
  <c r="K13" i="195"/>
  <c r="K26" i="195" s="1"/>
  <c r="J13" i="195"/>
  <c r="J26" i="195" s="1"/>
  <c r="I13" i="195"/>
  <c r="I26" i="195" s="1"/>
  <c r="H13" i="195"/>
  <c r="H26" i="195" s="1"/>
  <c r="H45" i="195" s="1"/>
  <c r="G13" i="195"/>
  <c r="G26" i="195" s="1"/>
  <c r="G45" i="195" s="1"/>
  <c r="F13" i="195"/>
  <c r="F26" i="195" s="1"/>
  <c r="F45" i="195" s="1"/>
  <c r="E13" i="195"/>
  <c r="E26" i="195" s="1"/>
  <c r="D13" i="195"/>
  <c r="C13" i="195"/>
  <c r="C26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Y44" i="196"/>
  <c r="H44" i="196"/>
  <c r="AA43" i="196"/>
  <c r="Z43" i="196"/>
  <c r="Y43" i="196"/>
  <c r="X43" i="196"/>
  <c r="W43" i="196"/>
  <c r="V43" i="196"/>
  <c r="U43" i="196"/>
  <c r="T43" i="196"/>
  <c r="S43" i="196"/>
  <c r="R43" i="196"/>
  <c r="Q43" i="196"/>
  <c r="Q44" i="196" s="1"/>
  <c r="P43" i="196"/>
  <c r="O43" i="196"/>
  <c r="N43" i="196"/>
  <c r="M43" i="196"/>
  <c r="L43" i="196"/>
  <c r="K43" i="196"/>
  <c r="J43" i="196"/>
  <c r="I43" i="196"/>
  <c r="I44" i="196" s="1"/>
  <c r="H43" i="196"/>
  <c r="G43" i="196"/>
  <c r="F43" i="196"/>
  <c r="E43" i="196"/>
  <c r="D43" i="196"/>
  <c r="C43" i="196"/>
  <c r="AA37" i="196"/>
  <c r="Z37" i="196"/>
  <c r="Y37" i="196"/>
  <c r="X37" i="196"/>
  <c r="X44" i="196" s="1"/>
  <c r="W37" i="196"/>
  <c r="V37" i="196"/>
  <c r="V44" i="196" s="1"/>
  <c r="U37" i="196"/>
  <c r="U44" i="196" s="1"/>
  <c r="T37" i="196"/>
  <c r="S37" i="196"/>
  <c r="R37" i="196"/>
  <c r="R44" i="196" s="1"/>
  <c r="Q37" i="196"/>
  <c r="P37" i="196"/>
  <c r="P44" i="196" s="1"/>
  <c r="O37" i="196"/>
  <c r="N37" i="196"/>
  <c r="N44" i="196" s="1"/>
  <c r="M37" i="196"/>
  <c r="M44" i="196" s="1"/>
  <c r="L37" i="196"/>
  <c r="K37" i="196"/>
  <c r="J37" i="196"/>
  <c r="J44" i="196" s="1"/>
  <c r="I37" i="196"/>
  <c r="H37" i="196"/>
  <c r="G37" i="196"/>
  <c r="F37" i="196"/>
  <c r="F44" i="196" s="1"/>
  <c r="E37" i="196"/>
  <c r="E44" i="196" s="1"/>
  <c r="D37" i="196"/>
  <c r="C37" i="196"/>
  <c r="AA26" i="196"/>
  <c r="AA25" i="196"/>
  <c r="Y25" i="196"/>
  <c r="X25" i="196"/>
  <c r="Z25" i="196" s="1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Y13" i="196"/>
  <c r="Y26" i="196" s="1"/>
  <c r="Y45" i="196" s="1"/>
  <c r="X13" i="196"/>
  <c r="X26" i="196" s="1"/>
  <c r="Z26" i="196" s="1"/>
  <c r="W13" i="196"/>
  <c r="W26" i="196" s="1"/>
  <c r="V13" i="196"/>
  <c r="V26" i="196" s="1"/>
  <c r="U13" i="196"/>
  <c r="U26" i="196" s="1"/>
  <c r="T13" i="196"/>
  <c r="T26" i="196" s="1"/>
  <c r="S13" i="196"/>
  <c r="R13" i="196"/>
  <c r="R26" i="196" s="1"/>
  <c r="Q13" i="196"/>
  <c r="Q26" i="196" s="1"/>
  <c r="Q45" i="196" s="1"/>
  <c r="P13" i="196"/>
  <c r="P26" i="196" s="1"/>
  <c r="O13" i="196"/>
  <c r="O26" i="196" s="1"/>
  <c r="N13" i="196"/>
  <c r="N26" i="196" s="1"/>
  <c r="M13" i="196"/>
  <c r="M26" i="196" s="1"/>
  <c r="L13" i="196"/>
  <c r="L26" i="196" s="1"/>
  <c r="K13" i="196"/>
  <c r="K26" i="196" s="1"/>
  <c r="J13" i="196"/>
  <c r="J26" i="196" s="1"/>
  <c r="I13" i="196"/>
  <c r="I26" i="196" s="1"/>
  <c r="I45" i="196" s="1"/>
  <c r="H13" i="196"/>
  <c r="H26" i="196" s="1"/>
  <c r="G13" i="196"/>
  <c r="G26" i="196" s="1"/>
  <c r="F13" i="196"/>
  <c r="F26" i="196" s="1"/>
  <c r="E13" i="196"/>
  <c r="E26" i="196" s="1"/>
  <c r="D13" i="196"/>
  <c r="D26" i="196" s="1"/>
  <c r="C13" i="196"/>
  <c r="C26" i="196" s="1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P45" i="197"/>
  <c r="P44" i="197"/>
  <c r="I44" i="197"/>
  <c r="AA43" i="197"/>
  <c r="Y43" i="197"/>
  <c r="Y44" i="197" s="1"/>
  <c r="X43" i="197"/>
  <c r="Z43" i="197" s="1"/>
  <c r="W43" i="197"/>
  <c r="V43" i="197"/>
  <c r="U43" i="197"/>
  <c r="T43" i="197"/>
  <c r="S43" i="197"/>
  <c r="R43" i="197"/>
  <c r="Q43" i="197"/>
  <c r="Q44" i="197" s="1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Z37" i="197"/>
  <c r="Y37" i="197"/>
  <c r="X37" i="197"/>
  <c r="X44" i="197" s="1"/>
  <c r="Z44" i="197" s="1"/>
  <c r="W37" i="197"/>
  <c r="W44" i="197" s="1"/>
  <c r="V37" i="197"/>
  <c r="V44" i="197" s="1"/>
  <c r="U37" i="197"/>
  <c r="T37" i="197"/>
  <c r="T44" i="197" s="1"/>
  <c r="S37" i="197"/>
  <c r="R37" i="197"/>
  <c r="Q37" i="197"/>
  <c r="P37" i="197"/>
  <c r="O37" i="197"/>
  <c r="O44" i="197" s="1"/>
  <c r="N37" i="197"/>
  <c r="N44" i="197" s="1"/>
  <c r="M37" i="197"/>
  <c r="L37" i="197"/>
  <c r="L44" i="197" s="1"/>
  <c r="K37" i="197"/>
  <c r="J37" i="197"/>
  <c r="I37" i="197"/>
  <c r="H37" i="197"/>
  <c r="H44" i="197" s="1"/>
  <c r="G37" i="197"/>
  <c r="G44" i="197" s="1"/>
  <c r="F37" i="197"/>
  <c r="F44" i="197" s="1"/>
  <c r="E37" i="197"/>
  <c r="D37" i="197"/>
  <c r="D44" i="197" s="1"/>
  <c r="C37" i="197"/>
  <c r="AA26" i="197"/>
  <c r="L26" i="197"/>
  <c r="AA25" i="197"/>
  <c r="Y25" i="197"/>
  <c r="X25" i="197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Y13" i="197"/>
  <c r="Y26" i="197" s="1"/>
  <c r="X13" i="197"/>
  <c r="X26" i="197" s="1"/>
  <c r="X45" i="197" s="1"/>
  <c r="W13" i="197"/>
  <c r="W26" i="197" s="1"/>
  <c r="V13" i="197"/>
  <c r="V26" i="197" s="1"/>
  <c r="U13" i="197"/>
  <c r="U26" i="197" s="1"/>
  <c r="T13" i="197"/>
  <c r="T26" i="197" s="1"/>
  <c r="S13" i="197"/>
  <c r="S26" i="197" s="1"/>
  <c r="R13" i="197"/>
  <c r="R26" i="197" s="1"/>
  <c r="Q13" i="197"/>
  <c r="Q26" i="197" s="1"/>
  <c r="P13" i="197"/>
  <c r="P26" i="197" s="1"/>
  <c r="O13" i="197"/>
  <c r="O26" i="197" s="1"/>
  <c r="N13" i="197"/>
  <c r="N26" i="197" s="1"/>
  <c r="M13" i="197"/>
  <c r="M26" i="197" s="1"/>
  <c r="L13" i="197"/>
  <c r="K13" i="197"/>
  <c r="K26" i="197" s="1"/>
  <c r="J13" i="197"/>
  <c r="J26" i="197" s="1"/>
  <c r="I13" i="197"/>
  <c r="I26" i="197" s="1"/>
  <c r="H13" i="197"/>
  <c r="H26" i="197" s="1"/>
  <c r="H45" i="197" s="1"/>
  <c r="G13" i="197"/>
  <c r="G26" i="197" s="1"/>
  <c r="F13" i="197"/>
  <c r="F26" i="197" s="1"/>
  <c r="E13" i="197"/>
  <c r="E26" i="197" s="1"/>
  <c r="D13" i="197"/>
  <c r="D26" i="197" s="1"/>
  <c r="C13" i="197"/>
  <c r="C26" i="197" s="1"/>
  <c r="AA50" i="198"/>
  <c r="Y50" i="198"/>
  <c r="X50" i="198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I44" i="198"/>
  <c r="H44" i="198"/>
  <c r="AA43" i="198"/>
  <c r="Z43" i="198"/>
  <c r="Y43" i="198"/>
  <c r="X43" i="198"/>
  <c r="X44" i="198" s="1"/>
  <c r="W43" i="198"/>
  <c r="V43" i="198"/>
  <c r="U43" i="198"/>
  <c r="T43" i="198"/>
  <c r="S43" i="198"/>
  <c r="R43" i="198"/>
  <c r="Q43" i="198"/>
  <c r="P43" i="198"/>
  <c r="P44" i="198" s="1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AA44" i="198" s="1"/>
  <c r="Y37" i="198"/>
  <c r="Y44" i="198" s="1"/>
  <c r="X37" i="198"/>
  <c r="Z37" i="198" s="1"/>
  <c r="W37" i="198"/>
  <c r="W44" i="198" s="1"/>
  <c r="V37" i="198"/>
  <c r="V44" i="198" s="1"/>
  <c r="U37" i="198"/>
  <c r="T37" i="198"/>
  <c r="S37" i="198"/>
  <c r="S44" i="198" s="1"/>
  <c r="R37" i="198"/>
  <c r="Q37" i="198"/>
  <c r="Q44" i="198" s="1"/>
  <c r="P37" i="198"/>
  <c r="O37" i="198"/>
  <c r="O44" i="198" s="1"/>
  <c r="N37" i="198"/>
  <c r="N44" i="198" s="1"/>
  <c r="M37" i="198"/>
  <c r="L37" i="198"/>
  <c r="K37" i="198"/>
  <c r="K44" i="198" s="1"/>
  <c r="J37" i="198"/>
  <c r="I37" i="198"/>
  <c r="H37" i="198"/>
  <c r="G37" i="198"/>
  <c r="G44" i="198" s="1"/>
  <c r="F37" i="198"/>
  <c r="F44" i="198" s="1"/>
  <c r="E37" i="198"/>
  <c r="E44" i="198" s="1"/>
  <c r="D37" i="198"/>
  <c r="C37" i="198"/>
  <c r="C44" i="198" s="1"/>
  <c r="K26" i="198"/>
  <c r="D26" i="198"/>
  <c r="AA25" i="198"/>
  <c r="Y25" i="198"/>
  <c r="X25" i="198"/>
  <c r="Z25" i="198" s="1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AA26" i="198" s="1"/>
  <c r="Y13" i="198"/>
  <c r="Y26" i="198" s="1"/>
  <c r="X13" i="198"/>
  <c r="X26" i="198" s="1"/>
  <c r="Z26" i="198" s="1"/>
  <c r="W13" i="198"/>
  <c r="W26" i="198" s="1"/>
  <c r="V13" i="198"/>
  <c r="V26" i="198" s="1"/>
  <c r="U13" i="198"/>
  <c r="U26" i="198" s="1"/>
  <c r="T13" i="198"/>
  <c r="T26" i="198" s="1"/>
  <c r="S13" i="198"/>
  <c r="S26" i="198" s="1"/>
  <c r="R13" i="198"/>
  <c r="R26" i="198" s="1"/>
  <c r="Q13" i="198"/>
  <c r="Q26" i="198" s="1"/>
  <c r="P13" i="198"/>
  <c r="P26" i="198" s="1"/>
  <c r="O13" i="198"/>
  <c r="O26" i="198" s="1"/>
  <c r="N13" i="198"/>
  <c r="N26" i="198" s="1"/>
  <c r="M13" i="198"/>
  <c r="M26" i="198" s="1"/>
  <c r="L13" i="198"/>
  <c r="L26" i="198" s="1"/>
  <c r="K13" i="198"/>
  <c r="J13" i="198"/>
  <c r="J26" i="198" s="1"/>
  <c r="I13" i="198"/>
  <c r="I26" i="198" s="1"/>
  <c r="H13" i="198"/>
  <c r="H26" i="198" s="1"/>
  <c r="G13" i="198"/>
  <c r="G26" i="198" s="1"/>
  <c r="F13" i="198"/>
  <c r="F26" i="198" s="1"/>
  <c r="E13" i="198"/>
  <c r="E26" i="198" s="1"/>
  <c r="D13" i="198"/>
  <c r="C13" i="198"/>
  <c r="C26" i="198" s="1"/>
  <c r="AA50" i="199"/>
  <c r="Y50" i="199"/>
  <c r="X50" i="199"/>
  <c r="Z50" i="199" s="1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H44" i="199"/>
  <c r="AA43" i="199"/>
  <c r="Z43" i="199"/>
  <c r="Y43" i="199"/>
  <c r="Y44" i="199" s="1"/>
  <c r="X43" i="199"/>
  <c r="W43" i="199"/>
  <c r="V43" i="199"/>
  <c r="U43" i="199"/>
  <c r="T43" i="199"/>
  <c r="S43" i="199"/>
  <c r="R43" i="199"/>
  <c r="Q43" i="199"/>
  <c r="Q44" i="199" s="1"/>
  <c r="P43" i="199"/>
  <c r="O43" i="199"/>
  <c r="N43" i="199"/>
  <c r="M43" i="199"/>
  <c r="L43" i="199"/>
  <c r="K43" i="199"/>
  <c r="J43" i="199"/>
  <c r="I43" i="199"/>
  <c r="I44" i="199" s="1"/>
  <c r="H43" i="199"/>
  <c r="G43" i="199"/>
  <c r="F43" i="199"/>
  <c r="E43" i="199"/>
  <c r="D43" i="199"/>
  <c r="C43" i="199"/>
  <c r="AA37" i="199"/>
  <c r="Z37" i="199"/>
  <c r="Y37" i="199"/>
  <c r="X37" i="199"/>
  <c r="X44" i="199" s="1"/>
  <c r="W37" i="199"/>
  <c r="V37" i="199"/>
  <c r="V44" i="199" s="1"/>
  <c r="U37" i="199"/>
  <c r="U44" i="199" s="1"/>
  <c r="T37" i="199"/>
  <c r="T44" i="199" s="1"/>
  <c r="S37" i="199"/>
  <c r="R37" i="199"/>
  <c r="R44" i="199" s="1"/>
  <c r="Q37" i="199"/>
  <c r="P37" i="199"/>
  <c r="P44" i="199" s="1"/>
  <c r="O37" i="199"/>
  <c r="N37" i="199"/>
  <c r="N44" i="199" s="1"/>
  <c r="M37" i="199"/>
  <c r="M44" i="199" s="1"/>
  <c r="L37" i="199"/>
  <c r="L44" i="199" s="1"/>
  <c r="K37" i="199"/>
  <c r="J37" i="199"/>
  <c r="J44" i="199" s="1"/>
  <c r="I37" i="199"/>
  <c r="H37" i="199"/>
  <c r="G37" i="199"/>
  <c r="F37" i="199"/>
  <c r="F44" i="199" s="1"/>
  <c r="E37" i="199"/>
  <c r="E44" i="199" s="1"/>
  <c r="D37" i="199"/>
  <c r="D44" i="199" s="1"/>
  <c r="C37" i="199"/>
  <c r="AA26" i="199"/>
  <c r="AA25" i="199"/>
  <c r="Y25" i="199"/>
  <c r="X25" i="199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Y13" i="199"/>
  <c r="Y26" i="199" s="1"/>
  <c r="X13" i="199"/>
  <c r="X26" i="199" s="1"/>
  <c r="W13" i="199"/>
  <c r="W26" i="199" s="1"/>
  <c r="V13" i="199"/>
  <c r="V26" i="199" s="1"/>
  <c r="U13" i="199"/>
  <c r="U26" i="199" s="1"/>
  <c r="T13" i="199"/>
  <c r="T26" i="199" s="1"/>
  <c r="S13" i="199"/>
  <c r="S26" i="199" s="1"/>
  <c r="R13" i="199"/>
  <c r="R26" i="199" s="1"/>
  <c r="Q13" i="199"/>
  <c r="Q26" i="199" s="1"/>
  <c r="P13" i="199"/>
  <c r="P26" i="199" s="1"/>
  <c r="O13" i="199"/>
  <c r="O26" i="199" s="1"/>
  <c r="N13" i="199"/>
  <c r="N26" i="199" s="1"/>
  <c r="M13" i="199"/>
  <c r="M26" i="199" s="1"/>
  <c r="L13" i="199"/>
  <c r="L26" i="199" s="1"/>
  <c r="K13" i="199"/>
  <c r="K26" i="199" s="1"/>
  <c r="J13" i="199"/>
  <c r="J26" i="199" s="1"/>
  <c r="I13" i="199"/>
  <c r="I26" i="199" s="1"/>
  <c r="I45" i="199" s="1"/>
  <c r="H13" i="199"/>
  <c r="H26" i="199" s="1"/>
  <c r="G13" i="199"/>
  <c r="G26" i="199" s="1"/>
  <c r="F13" i="199"/>
  <c r="F26" i="199" s="1"/>
  <c r="E13" i="199"/>
  <c r="E26" i="199" s="1"/>
  <c r="D13" i="199"/>
  <c r="D26" i="199" s="1"/>
  <c r="D45" i="199" s="1"/>
  <c r="C13" i="199"/>
  <c r="C26" i="199" s="1"/>
  <c r="AA50" i="200"/>
  <c r="Z50" i="200"/>
  <c r="Y50" i="200"/>
  <c r="X50" i="200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P44" i="200"/>
  <c r="P45" i="200" s="1"/>
  <c r="I44" i="200"/>
  <c r="AA43" i="200"/>
  <c r="Y43" i="200"/>
  <c r="Y44" i="200" s="1"/>
  <c r="X43" i="200"/>
  <c r="Z43" i="200" s="1"/>
  <c r="W43" i="200"/>
  <c r="V43" i="200"/>
  <c r="U43" i="200"/>
  <c r="T43" i="200"/>
  <c r="S43" i="200"/>
  <c r="R43" i="200"/>
  <c r="Q43" i="200"/>
  <c r="Q44" i="200" s="1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Z37" i="200"/>
  <c r="Y37" i="200"/>
  <c r="X37" i="200"/>
  <c r="X44" i="200" s="1"/>
  <c r="Z44" i="200" s="1"/>
  <c r="W37" i="200"/>
  <c r="W44" i="200" s="1"/>
  <c r="V37" i="200"/>
  <c r="U37" i="200"/>
  <c r="T37" i="200"/>
  <c r="T44" i="200" s="1"/>
  <c r="S37" i="200"/>
  <c r="R37" i="200"/>
  <c r="Q37" i="200"/>
  <c r="P37" i="200"/>
  <c r="O37" i="200"/>
  <c r="O44" i="200" s="1"/>
  <c r="N37" i="200"/>
  <c r="M37" i="200"/>
  <c r="L37" i="200"/>
  <c r="L44" i="200" s="1"/>
  <c r="K37" i="200"/>
  <c r="J37" i="200"/>
  <c r="I37" i="200"/>
  <c r="H37" i="200"/>
  <c r="H44" i="200" s="1"/>
  <c r="G37" i="200"/>
  <c r="G44" i="200" s="1"/>
  <c r="F37" i="200"/>
  <c r="E37" i="200"/>
  <c r="D37" i="200"/>
  <c r="D44" i="200" s="1"/>
  <c r="C37" i="200"/>
  <c r="AA26" i="200"/>
  <c r="K26" i="200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Y13" i="200"/>
  <c r="Y26" i="200" s="1"/>
  <c r="Y45" i="200" s="1"/>
  <c r="X13" i="200"/>
  <c r="W13" i="200"/>
  <c r="W26" i="200" s="1"/>
  <c r="V13" i="200"/>
  <c r="V26" i="200" s="1"/>
  <c r="U13" i="200"/>
  <c r="U26" i="200" s="1"/>
  <c r="T13" i="200"/>
  <c r="T26" i="200" s="1"/>
  <c r="S13" i="200"/>
  <c r="S26" i="200" s="1"/>
  <c r="R13" i="200"/>
  <c r="R26" i="200" s="1"/>
  <c r="Q13" i="200"/>
  <c r="Q26" i="200" s="1"/>
  <c r="Q45" i="200" s="1"/>
  <c r="P13" i="200"/>
  <c r="P26" i="200" s="1"/>
  <c r="O13" i="200"/>
  <c r="O26" i="200" s="1"/>
  <c r="N13" i="200"/>
  <c r="N26" i="200" s="1"/>
  <c r="M13" i="200"/>
  <c r="M26" i="200" s="1"/>
  <c r="L13" i="200"/>
  <c r="K13" i="200"/>
  <c r="J13" i="200"/>
  <c r="J26" i="200" s="1"/>
  <c r="I13" i="200"/>
  <c r="I26" i="200" s="1"/>
  <c r="H13" i="200"/>
  <c r="H26" i="200" s="1"/>
  <c r="G13" i="200"/>
  <c r="G26" i="200" s="1"/>
  <c r="F13" i="200"/>
  <c r="F26" i="200" s="1"/>
  <c r="E13" i="200"/>
  <c r="E26" i="200" s="1"/>
  <c r="D13" i="200"/>
  <c r="C13" i="200"/>
  <c r="C26" i="200" s="1"/>
  <c r="AA50" i="201"/>
  <c r="Z50" i="201"/>
  <c r="Y50" i="201"/>
  <c r="X50" i="20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X44" i="201"/>
  <c r="H44" i="201"/>
  <c r="AA43" i="201"/>
  <c r="Z43" i="201"/>
  <c r="Y43" i="201"/>
  <c r="X43" i="20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Y37" i="201"/>
  <c r="X37" i="201"/>
  <c r="Z37" i="201" s="1"/>
  <c r="W37" i="201"/>
  <c r="W44" i="201" s="1"/>
  <c r="V37" i="201"/>
  <c r="V44" i="201" s="1"/>
  <c r="U37" i="201"/>
  <c r="U44" i="201" s="1"/>
  <c r="T37" i="201"/>
  <c r="S37" i="201"/>
  <c r="R37" i="201"/>
  <c r="R44" i="201" s="1"/>
  <c r="Q37" i="201"/>
  <c r="Q44" i="201" s="1"/>
  <c r="Q45" i="201" s="1"/>
  <c r="P37" i="201"/>
  <c r="P44" i="201" s="1"/>
  <c r="O37" i="201"/>
  <c r="O44" i="201" s="1"/>
  <c r="N37" i="201"/>
  <c r="N44" i="201" s="1"/>
  <c r="M37" i="201"/>
  <c r="M44" i="201" s="1"/>
  <c r="L37" i="201"/>
  <c r="K37" i="201"/>
  <c r="K44" i="201" s="1"/>
  <c r="J37" i="201"/>
  <c r="I37" i="201"/>
  <c r="I44" i="201" s="1"/>
  <c r="I45" i="201" s="1"/>
  <c r="H37" i="201"/>
  <c r="G37" i="201"/>
  <c r="G44" i="201" s="1"/>
  <c r="F37" i="201"/>
  <c r="F44" i="201" s="1"/>
  <c r="E37" i="201"/>
  <c r="E44" i="201" s="1"/>
  <c r="D37" i="201"/>
  <c r="C37" i="201"/>
  <c r="C44" i="201" s="1"/>
  <c r="C45" i="201" s="1"/>
  <c r="S26" i="201"/>
  <c r="AA25" i="201"/>
  <c r="Y25" i="201"/>
  <c r="X25" i="20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Y13" i="201"/>
  <c r="Y26" i="201" s="1"/>
  <c r="X13" i="201"/>
  <c r="W13" i="201"/>
  <c r="W26" i="201" s="1"/>
  <c r="W45" i="201" s="1"/>
  <c r="V13" i="201"/>
  <c r="V26" i="201" s="1"/>
  <c r="U13" i="201"/>
  <c r="U26" i="201" s="1"/>
  <c r="T13" i="201"/>
  <c r="S13" i="201"/>
  <c r="R13" i="201"/>
  <c r="R26" i="201" s="1"/>
  <c r="Q13" i="201"/>
  <c r="Q26" i="201" s="1"/>
  <c r="P13" i="201"/>
  <c r="P26" i="201" s="1"/>
  <c r="O13" i="201"/>
  <c r="O26" i="201" s="1"/>
  <c r="O45" i="201" s="1"/>
  <c r="N13" i="201"/>
  <c r="N26" i="201" s="1"/>
  <c r="M13" i="201"/>
  <c r="M26" i="201" s="1"/>
  <c r="L13" i="201"/>
  <c r="K13" i="201"/>
  <c r="K26" i="201" s="1"/>
  <c r="J13" i="201"/>
  <c r="J26" i="201" s="1"/>
  <c r="I13" i="201"/>
  <c r="I26" i="201" s="1"/>
  <c r="H13" i="201"/>
  <c r="H26" i="201" s="1"/>
  <c r="G13" i="201"/>
  <c r="G26" i="201" s="1"/>
  <c r="G45" i="201" s="1"/>
  <c r="F13" i="201"/>
  <c r="F26" i="201" s="1"/>
  <c r="E13" i="201"/>
  <c r="E26" i="201" s="1"/>
  <c r="D13" i="201"/>
  <c r="C13" i="201"/>
  <c r="C26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T44" i="202"/>
  <c r="L44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H44" i="202" s="1"/>
  <c r="G43" i="202"/>
  <c r="F43" i="202"/>
  <c r="E43" i="202"/>
  <c r="D43" i="202"/>
  <c r="C43" i="202"/>
  <c r="AA37" i="202"/>
  <c r="AA44" i="202" s="1"/>
  <c r="Y37" i="202"/>
  <c r="Z37" i="202" s="1"/>
  <c r="X37" i="202"/>
  <c r="W37" i="202"/>
  <c r="W44" i="202" s="1"/>
  <c r="V37" i="202"/>
  <c r="U37" i="202"/>
  <c r="U44" i="202" s="1"/>
  <c r="T37" i="202"/>
  <c r="S37" i="202"/>
  <c r="S44" i="202" s="1"/>
  <c r="R37" i="202"/>
  <c r="R44" i="202" s="1"/>
  <c r="Q37" i="202"/>
  <c r="P37" i="202"/>
  <c r="P44" i="202" s="1"/>
  <c r="O37" i="202"/>
  <c r="O44" i="202" s="1"/>
  <c r="N37" i="202"/>
  <c r="M37" i="202"/>
  <c r="M44" i="202" s="1"/>
  <c r="L37" i="202"/>
  <c r="K37" i="202"/>
  <c r="K44" i="202" s="1"/>
  <c r="J37" i="202"/>
  <c r="J44" i="202" s="1"/>
  <c r="I37" i="202"/>
  <c r="I44" i="202" s="1"/>
  <c r="I45" i="202" s="1"/>
  <c r="H37" i="202"/>
  <c r="G37" i="202"/>
  <c r="G44" i="202" s="1"/>
  <c r="F37" i="202"/>
  <c r="E37" i="202"/>
  <c r="E44" i="202" s="1"/>
  <c r="D37" i="202"/>
  <c r="C37" i="202"/>
  <c r="C44" i="202" s="1"/>
  <c r="V26" i="202"/>
  <c r="S26" i="202"/>
  <c r="M26" i="202"/>
  <c r="M45" i="202" s="1"/>
  <c r="AA25" i="202"/>
  <c r="Y25" i="202"/>
  <c r="X25" i="202"/>
  <c r="Z25" i="202" s="1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Y13" i="202"/>
  <c r="Y26" i="202" s="1"/>
  <c r="X13" i="202"/>
  <c r="W13" i="202"/>
  <c r="W26" i="202" s="1"/>
  <c r="V13" i="202"/>
  <c r="U13" i="202"/>
  <c r="U26" i="202" s="1"/>
  <c r="U45" i="202" s="1"/>
  <c r="T13" i="202"/>
  <c r="S13" i="202"/>
  <c r="R13" i="202"/>
  <c r="R26" i="202" s="1"/>
  <c r="R45" i="202" s="1"/>
  <c r="Q13" i="202"/>
  <c r="Q26" i="202" s="1"/>
  <c r="P13" i="202"/>
  <c r="P26" i="202" s="1"/>
  <c r="O13" i="202"/>
  <c r="O26" i="202" s="1"/>
  <c r="N13" i="202"/>
  <c r="N26" i="202" s="1"/>
  <c r="M13" i="202"/>
  <c r="L13" i="202"/>
  <c r="L26" i="202" s="1"/>
  <c r="K13" i="202"/>
  <c r="K26" i="202" s="1"/>
  <c r="K45" i="202" s="1"/>
  <c r="J13" i="202"/>
  <c r="J26" i="202" s="1"/>
  <c r="J45" i="202" s="1"/>
  <c r="I13" i="202"/>
  <c r="I26" i="202" s="1"/>
  <c r="H13" i="202"/>
  <c r="H26" i="202" s="1"/>
  <c r="G13" i="202"/>
  <c r="G26" i="202" s="1"/>
  <c r="F13" i="202"/>
  <c r="F26" i="202" s="1"/>
  <c r="E13" i="202"/>
  <c r="E26" i="202" s="1"/>
  <c r="D13" i="202"/>
  <c r="C13" i="202"/>
  <c r="C26" i="202" s="1"/>
  <c r="AA50" i="203"/>
  <c r="Y50" i="203"/>
  <c r="X50" i="203"/>
  <c r="Z50" i="203" s="1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O45" i="203"/>
  <c r="AA43" i="203"/>
  <c r="Y43" i="203"/>
  <c r="X43" i="203"/>
  <c r="Z43" i="203" s="1"/>
  <c r="W43" i="203"/>
  <c r="V43" i="203"/>
  <c r="U43" i="203"/>
  <c r="T43" i="203"/>
  <c r="S43" i="203"/>
  <c r="R43" i="203"/>
  <c r="Q43" i="203"/>
  <c r="P43" i="203"/>
  <c r="P44" i="203" s="1"/>
  <c r="P45" i="203" s="1"/>
  <c r="O43" i="203"/>
  <c r="N43" i="203"/>
  <c r="M43" i="203"/>
  <c r="L43" i="203"/>
  <c r="K43" i="203"/>
  <c r="J43" i="203"/>
  <c r="I43" i="203"/>
  <c r="H43" i="203"/>
  <c r="H44" i="203" s="1"/>
  <c r="G43" i="203"/>
  <c r="F43" i="203"/>
  <c r="E43" i="203"/>
  <c r="D43" i="203"/>
  <c r="C43" i="203"/>
  <c r="AA37" i="203"/>
  <c r="AA44" i="203" s="1"/>
  <c r="Y37" i="203"/>
  <c r="Z37" i="203" s="1"/>
  <c r="X37" i="203"/>
  <c r="X44" i="203" s="1"/>
  <c r="W37" i="203"/>
  <c r="W44" i="203" s="1"/>
  <c r="V37" i="203"/>
  <c r="U37" i="203"/>
  <c r="U44" i="203" s="1"/>
  <c r="T37" i="203"/>
  <c r="S37" i="203"/>
  <c r="S44" i="203" s="1"/>
  <c r="R37" i="203"/>
  <c r="R44" i="203" s="1"/>
  <c r="Q37" i="203"/>
  <c r="P37" i="203"/>
  <c r="O37" i="203"/>
  <c r="O44" i="203" s="1"/>
  <c r="N37" i="203"/>
  <c r="M37" i="203"/>
  <c r="M44" i="203" s="1"/>
  <c r="L37" i="203"/>
  <c r="L44" i="203" s="1"/>
  <c r="K37" i="203"/>
  <c r="K44" i="203" s="1"/>
  <c r="J37" i="203"/>
  <c r="J44" i="203" s="1"/>
  <c r="I37" i="203"/>
  <c r="H37" i="203"/>
  <c r="G37" i="203"/>
  <c r="G44" i="203" s="1"/>
  <c r="F37" i="203"/>
  <c r="E37" i="203"/>
  <c r="E44" i="203" s="1"/>
  <c r="D37" i="203"/>
  <c r="C37" i="203"/>
  <c r="C44" i="203" s="1"/>
  <c r="AA26" i="203"/>
  <c r="S26" i="203"/>
  <c r="S45" i="203" s="1"/>
  <c r="N26" i="203"/>
  <c r="AA25" i="203"/>
  <c r="Y25" i="203"/>
  <c r="X25" i="203"/>
  <c r="Z25" i="203" s="1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Y13" i="203"/>
  <c r="Y26" i="203" s="1"/>
  <c r="X13" i="203"/>
  <c r="W13" i="203"/>
  <c r="W26" i="203" s="1"/>
  <c r="W45" i="203" s="1"/>
  <c r="V13" i="203"/>
  <c r="V26" i="203" s="1"/>
  <c r="U13" i="203"/>
  <c r="U26" i="203" s="1"/>
  <c r="U45" i="203" s="1"/>
  <c r="T13" i="203"/>
  <c r="S13" i="203"/>
  <c r="R13" i="203"/>
  <c r="R26" i="203" s="1"/>
  <c r="Q13" i="203"/>
  <c r="Q26" i="203" s="1"/>
  <c r="P13" i="203"/>
  <c r="P26" i="203" s="1"/>
  <c r="O13" i="203"/>
  <c r="O26" i="203" s="1"/>
  <c r="N13" i="203"/>
  <c r="M13" i="203"/>
  <c r="M26" i="203" s="1"/>
  <c r="M45" i="203" s="1"/>
  <c r="L13" i="203"/>
  <c r="K13" i="203"/>
  <c r="K26" i="203" s="1"/>
  <c r="J13" i="203"/>
  <c r="J26" i="203" s="1"/>
  <c r="I13" i="203"/>
  <c r="I26" i="203" s="1"/>
  <c r="H13" i="203"/>
  <c r="H26" i="203" s="1"/>
  <c r="G13" i="203"/>
  <c r="G26" i="203" s="1"/>
  <c r="G45" i="203" s="1"/>
  <c r="F13" i="203"/>
  <c r="F26" i="203" s="1"/>
  <c r="E13" i="203"/>
  <c r="E26" i="203" s="1"/>
  <c r="E45" i="203" s="1"/>
  <c r="D13" i="203"/>
  <c r="C13" i="203"/>
  <c r="C26" i="203" s="1"/>
  <c r="C45" i="203" s="1"/>
  <c r="AA50" i="204"/>
  <c r="Y50" i="204"/>
  <c r="X50" i="204"/>
  <c r="Z50" i="204" s="1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Q44" i="204"/>
  <c r="J44" i="204"/>
  <c r="AA43" i="204"/>
  <c r="Y43" i="204"/>
  <c r="X43" i="204"/>
  <c r="Z43" i="204" s="1"/>
  <c r="W43" i="204"/>
  <c r="V43" i="204"/>
  <c r="U43" i="204"/>
  <c r="T43" i="204"/>
  <c r="S43" i="204"/>
  <c r="R43" i="204"/>
  <c r="R44" i="204" s="1"/>
  <c r="R45" i="204" s="1"/>
  <c r="Q43" i="204"/>
  <c r="P43" i="204"/>
  <c r="O43" i="204"/>
  <c r="N43" i="204"/>
  <c r="M43" i="204"/>
  <c r="L43" i="204"/>
  <c r="K43" i="204"/>
  <c r="J43" i="204"/>
  <c r="I43" i="204"/>
  <c r="H43" i="204"/>
  <c r="H44" i="204" s="1"/>
  <c r="G43" i="204"/>
  <c r="F43" i="204"/>
  <c r="E43" i="204"/>
  <c r="D43" i="204"/>
  <c r="C43" i="204"/>
  <c r="AA37" i="204"/>
  <c r="Y37" i="204"/>
  <c r="X37" i="204"/>
  <c r="X44" i="204" s="1"/>
  <c r="W37" i="204"/>
  <c r="W44" i="204" s="1"/>
  <c r="V37" i="204"/>
  <c r="U37" i="204"/>
  <c r="T37" i="204"/>
  <c r="S37" i="204"/>
  <c r="S44" i="204" s="1"/>
  <c r="R37" i="204"/>
  <c r="Q37" i="204"/>
  <c r="P37" i="204"/>
  <c r="P44" i="204" s="1"/>
  <c r="O37" i="204"/>
  <c r="O44" i="204" s="1"/>
  <c r="N37" i="204"/>
  <c r="M37" i="204"/>
  <c r="L37" i="204"/>
  <c r="K37" i="204"/>
  <c r="K44" i="204" s="1"/>
  <c r="J37" i="204"/>
  <c r="I37" i="204"/>
  <c r="I44" i="204" s="1"/>
  <c r="H37" i="204"/>
  <c r="G37" i="204"/>
  <c r="G44" i="204" s="1"/>
  <c r="F37" i="204"/>
  <c r="E37" i="204"/>
  <c r="D37" i="204"/>
  <c r="D44" i="204" s="1"/>
  <c r="C37" i="204"/>
  <c r="C44" i="204" s="1"/>
  <c r="T26" i="204"/>
  <c r="L26" i="204"/>
  <c r="AA25" i="204"/>
  <c r="Y25" i="204"/>
  <c r="X25" i="204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Y13" i="204"/>
  <c r="Y26" i="204" s="1"/>
  <c r="X13" i="204"/>
  <c r="W13" i="204"/>
  <c r="W26" i="204" s="1"/>
  <c r="W45" i="204" s="1"/>
  <c r="V13" i="204"/>
  <c r="V26" i="204" s="1"/>
  <c r="U13" i="204"/>
  <c r="U26" i="204" s="1"/>
  <c r="T13" i="204"/>
  <c r="S13" i="204"/>
  <c r="S26" i="204" s="1"/>
  <c r="S45" i="204" s="1"/>
  <c r="R13" i="204"/>
  <c r="R26" i="204" s="1"/>
  <c r="Q13" i="204"/>
  <c r="P13" i="204"/>
  <c r="P26" i="204" s="1"/>
  <c r="O13" i="204"/>
  <c r="O26" i="204" s="1"/>
  <c r="O45" i="204" s="1"/>
  <c r="N13" i="204"/>
  <c r="N26" i="204" s="1"/>
  <c r="M13" i="204"/>
  <c r="M26" i="204" s="1"/>
  <c r="L13" i="204"/>
  <c r="K13" i="204"/>
  <c r="K26" i="204" s="1"/>
  <c r="J13" i="204"/>
  <c r="J26" i="204" s="1"/>
  <c r="I13" i="204"/>
  <c r="I26" i="204" s="1"/>
  <c r="I45" i="204" s="1"/>
  <c r="H13" i="204"/>
  <c r="H26" i="204" s="1"/>
  <c r="G13" i="204"/>
  <c r="G26" i="204" s="1"/>
  <c r="G45" i="204" s="1"/>
  <c r="F13" i="204"/>
  <c r="F26" i="204" s="1"/>
  <c r="E13" i="204"/>
  <c r="E26" i="204" s="1"/>
  <c r="D13" i="204"/>
  <c r="C13" i="204"/>
  <c r="C26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X44" i="205"/>
  <c r="Z44" i="205" s="1"/>
  <c r="P44" i="205"/>
  <c r="AA43" i="205"/>
  <c r="Z43" i="205"/>
  <c r="Y43" i="205"/>
  <c r="X43" i="205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AA44" i="205" s="1"/>
  <c r="Y37" i="205"/>
  <c r="X37" i="205"/>
  <c r="Z37" i="205" s="1"/>
  <c r="W37" i="205"/>
  <c r="W44" i="205" s="1"/>
  <c r="V37" i="205"/>
  <c r="U37" i="205"/>
  <c r="U44" i="205" s="1"/>
  <c r="T37" i="205"/>
  <c r="S37" i="205"/>
  <c r="S44" i="205" s="1"/>
  <c r="R37" i="205"/>
  <c r="Q37" i="205"/>
  <c r="P37" i="205"/>
  <c r="O37" i="205"/>
  <c r="O44" i="205" s="1"/>
  <c r="N37" i="205"/>
  <c r="M37" i="205"/>
  <c r="M44" i="205" s="1"/>
  <c r="L37" i="205"/>
  <c r="K37" i="205"/>
  <c r="K44" i="205" s="1"/>
  <c r="J37" i="205"/>
  <c r="J44" i="205" s="1"/>
  <c r="I37" i="205"/>
  <c r="H37" i="205"/>
  <c r="H44" i="205" s="1"/>
  <c r="G37" i="205"/>
  <c r="G44" i="205" s="1"/>
  <c r="F37" i="205"/>
  <c r="E37" i="205"/>
  <c r="E44" i="205" s="1"/>
  <c r="D37" i="205"/>
  <c r="C37" i="205"/>
  <c r="C44" i="205" s="1"/>
  <c r="V26" i="205"/>
  <c r="S26" i="205"/>
  <c r="S45" i="205" s="1"/>
  <c r="N26" i="205"/>
  <c r="L26" i="205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AA26" i="205" s="1"/>
  <c r="Y13" i="205"/>
  <c r="Y26" i="205" s="1"/>
  <c r="X13" i="205"/>
  <c r="W13" i="205"/>
  <c r="W26" i="205" s="1"/>
  <c r="W45" i="205" s="1"/>
  <c r="V13" i="205"/>
  <c r="U13" i="205"/>
  <c r="U26" i="205" s="1"/>
  <c r="T13" i="205"/>
  <c r="S13" i="205"/>
  <c r="R13" i="205"/>
  <c r="Q13" i="205"/>
  <c r="P13" i="205"/>
  <c r="P26" i="205" s="1"/>
  <c r="O13" i="205"/>
  <c r="O26" i="205" s="1"/>
  <c r="O45" i="205" s="1"/>
  <c r="N13" i="205"/>
  <c r="M13" i="205"/>
  <c r="M26" i="205" s="1"/>
  <c r="L13" i="205"/>
  <c r="K13" i="205"/>
  <c r="K26" i="205" s="1"/>
  <c r="J13" i="205"/>
  <c r="J26" i="205" s="1"/>
  <c r="I13" i="205"/>
  <c r="I26" i="205" s="1"/>
  <c r="H13" i="205"/>
  <c r="H26" i="205" s="1"/>
  <c r="G13" i="205"/>
  <c r="G26" i="205" s="1"/>
  <c r="G45" i="205" s="1"/>
  <c r="F13" i="205"/>
  <c r="F26" i="205" s="1"/>
  <c r="E13" i="205"/>
  <c r="E26" i="205" s="1"/>
  <c r="D13" i="205"/>
  <c r="C13" i="205"/>
  <c r="C26" i="205" s="1"/>
  <c r="AA50" i="206"/>
  <c r="Z50" i="206"/>
  <c r="Y50" i="206"/>
  <c r="X50" i="206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Z44" i="206"/>
  <c r="AA43" i="206"/>
  <c r="Z43" i="206"/>
  <c r="Y43" i="206"/>
  <c r="Y44" i="206" s="1"/>
  <c r="X43" i="206"/>
  <c r="W43" i="206"/>
  <c r="V43" i="206"/>
  <c r="U43" i="206"/>
  <c r="T43" i="206"/>
  <c r="S43" i="206"/>
  <c r="R43" i="206"/>
  <c r="R44" i="206" s="1"/>
  <c r="R45" i="206" s="1"/>
  <c r="Q43" i="206"/>
  <c r="Q44" i="206" s="1"/>
  <c r="Q45" i="206" s="1"/>
  <c r="P43" i="206"/>
  <c r="O43" i="206"/>
  <c r="N43" i="206"/>
  <c r="M43" i="206"/>
  <c r="L43" i="206"/>
  <c r="K43" i="206"/>
  <c r="J43" i="206"/>
  <c r="J44" i="206" s="1"/>
  <c r="J45" i="206" s="1"/>
  <c r="I43" i="206"/>
  <c r="I44" i="206" s="1"/>
  <c r="H43" i="206"/>
  <c r="G43" i="206"/>
  <c r="F43" i="206"/>
  <c r="E43" i="206"/>
  <c r="D43" i="206"/>
  <c r="C43" i="206"/>
  <c r="AA37" i="206"/>
  <c r="Y37" i="206"/>
  <c r="X37" i="206"/>
  <c r="X44" i="206" s="1"/>
  <c r="W37" i="206"/>
  <c r="V37" i="206"/>
  <c r="V44" i="206" s="1"/>
  <c r="U37" i="206"/>
  <c r="T37" i="206"/>
  <c r="T44" i="206" s="1"/>
  <c r="S37" i="206"/>
  <c r="S44" i="206" s="1"/>
  <c r="R37" i="206"/>
  <c r="Q37" i="206"/>
  <c r="P37" i="206"/>
  <c r="P44" i="206" s="1"/>
  <c r="O37" i="206"/>
  <c r="N37" i="206"/>
  <c r="N44" i="206" s="1"/>
  <c r="M37" i="206"/>
  <c r="L37" i="206"/>
  <c r="L44" i="206" s="1"/>
  <c r="K37" i="206"/>
  <c r="K44" i="206" s="1"/>
  <c r="J37" i="206"/>
  <c r="I37" i="206"/>
  <c r="H37" i="206"/>
  <c r="H44" i="206" s="1"/>
  <c r="G37" i="206"/>
  <c r="F37" i="206"/>
  <c r="F44" i="206" s="1"/>
  <c r="E37" i="206"/>
  <c r="D37" i="206"/>
  <c r="D44" i="206" s="1"/>
  <c r="C37" i="206"/>
  <c r="C44" i="206" s="1"/>
  <c r="AA26" i="206"/>
  <c r="AA25" i="206"/>
  <c r="Y25" i="206"/>
  <c r="X25" i="206"/>
  <c r="Z25" i="206" s="1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Y13" i="206"/>
  <c r="Y26" i="206" s="1"/>
  <c r="X13" i="206"/>
  <c r="W13" i="206"/>
  <c r="W26" i="206" s="1"/>
  <c r="V13" i="206"/>
  <c r="V26" i="206" s="1"/>
  <c r="U13" i="206"/>
  <c r="U26" i="206" s="1"/>
  <c r="T13" i="206"/>
  <c r="S13" i="206"/>
  <c r="S26" i="206" s="1"/>
  <c r="R13" i="206"/>
  <c r="R26" i="206" s="1"/>
  <c r="Q13" i="206"/>
  <c r="Q26" i="206" s="1"/>
  <c r="P13" i="206"/>
  <c r="P26" i="206" s="1"/>
  <c r="O13" i="206"/>
  <c r="O26" i="206" s="1"/>
  <c r="N13" i="206"/>
  <c r="N26" i="206" s="1"/>
  <c r="M13" i="206"/>
  <c r="M26" i="206" s="1"/>
  <c r="L13" i="206"/>
  <c r="K13" i="206"/>
  <c r="K26" i="206" s="1"/>
  <c r="J13" i="206"/>
  <c r="J26" i="206" s="1"/>
  <c r="I13" i="206"/>
  <c r="I26" i="206" s="1"/>
  <c r="H13" i="206"/>
  <c r="H26" i="206" s="1"/>
  <c r="G13" i="206"/>
  <c r="G26" i="206" s="1"/>
  <c r="F13" i="206"/>
  <c r="F26" i="206" s="1"/>
  <c r="E13" i="206"/>
  <c r="E26" i="206" s="1"/>
  <c r="D13" i="206"/>
  <c r="C13" i="206"/>
  <c r="C26" i="206" s="1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S44" i="207"/>
  <c r="S45" i="207" s="1"/>
  <c r="P44" i="207"/>
  <c r="H44" i="207"/>
  <c r="H45" i="207" s="1"/>
  <c r="AA43" i="207"/>
  <c r="Y43" i="207"/>
  <c r="X43" i="207"/>
  <c r="Z43" i="207" s="1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Y37" i="207"/>
  <c r="X37" i="207"/>
  <c r="W37" i="207"/>
  <c r="V37" i="207"/>
  <c r="V44" i="207" s="1"/>
  <c r="U37" i="207"/>
  <c r="T37" i="207"/>
  <c r="T44" i="207" s="1"/>
  <c r="S37" i="207"/>
  <c r="R37" i="207"/>
  <c r="R44" i="207" s="1"/>
  <c r="Q37" i="207"/>
  <c r="P37" i="207"/>
  <c r="O37" i="207"/>
  <c r="N37" i="207"/>
  <c r="N44" i="207" s="1"/>
  <c r="M37" i="207"/>
  <c r="L37" i="207"/>
  <c r="L44" i="207" s="1"/>
  <c r="K37" i="207"/>
  <c r="K44" i="207" s="1"/>
  <c r="J37" i="207"/>
  <c r="J44" i="207" s="1"/>
  <c r="I37" i="207"/>
  <c r="H37" i="207"/>
  <c r="G37" i="207"/>
  <c r="F37" i="207"/>
  <c r="F44" i="207" s="1"/>
  <c r="E37" i="207"/>
  <c r="D37" i="207"/>
  <c r="D44" i="207" s="1"/>
  <c r="C37" i="207"/>
  <c r="U26" i="207"/>
  <c r="T26" i="207"/>
  <c r="M26" i="207"/>
  <c r="K26" i="207"/>
  <c r="AA25" i="207"/>
  <c r="Y25" i="207"/>
  <c r="X25" i="207"/>
  <c r="Z25" i="207" s="1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AA26" i="207" s="1"/>
  <c r="Y13" i="207"/>
  <c r="Y26" i="207" s="1"/>
  <c r="X13" i="207"/>
  <c r="W13" i="207"/>
  <c r="W26" i="207" s="1"/>
  <c r="V13" i="207"/>
  <c r="V26" i="207" s="1"/>
  <c r="V45" i="207" s="1"/>
  <c r="U13" i="207"/>
  <c r="T13" i="207"/>
  <c r="S13" i="207"/>
  <c r="S26" i="207" s="1"/>
  <c r="R13" i="207"/>
  <c r="R26" i="207" s="1"/>
  <c r="R45" i="207" s="1"/>
  <c r="Q13" i="207"/>
  <c r="Q26" i="207" s="1"/>
  <c r="P13" i="207"/>
  <c r="O13" i="207"/>
  <c r="O26" i="207" s="1"/>
  <c r="N13" i="207"/>
  <c r="N26" i="207" s="1"/>
  <c r="N45" i="207" s="1"/>
  <c r="M13" i="207"/>
  <c r="L13" i="207"/>
  <c r="L26" i="207" s="1"/>
  <c r="K13" i="207"/>
  <c r="J13" i="207"/>
  <c r="J26" i="207" s="1"/>
  <c r="J45" i="207" s="1"/>
  <c r="I13" i="207"/>
  <c r="I26" i="207" s="1"/>
  <c r="H13" i="207"/>
  <c r="H26" i="207" s="1"/>
  <c r="G13" i="207"/>
  <c r="G26" i="207" s="1"/>
  <c r="F13" i="207"/>
  <c r="F26" i="207" s="1"/>
  <c r="F45" i="207" s="1"/>
  <c r="E13" i="207"/>
  <c r="E26" i="207" s="1"/>
  <c r="D13" i="207"/>
  <c r="C13" i="207"/>
  <c r="C26" i="207" s="1"/>
  <c r="AA50" i="208"/>
  <c r="Y50" i="208"/>
  <c r="X50" i="208"/>
  <c r="Z50" i="208" s="1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P44" i="208"/>
  <c r="AA43" i="208"/>
  <c r="Y43" i="208"/>
  <c r="X43" i="208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Z37" i="208" s="1"/>
  <c r="X37" i="208"/>
  <c r="X44" i="208" s="1"/>
  <c r="W37" i="208"/>
  <c r="W44" i="208" s="1"/>
  <c r="V37" i="208"/>
  <c r="V44" i="208" s="1"/>
  <c r="U37" i="208"/>
  <c r="U44" i="208" s="1"/>
  <c r="T37" i="208"/>
  <c r="S37" i="208"/>
  <c r="S44" i="208" s="1"/>
  <c r="R37" i="208"/>
  <c r="Q37" i="208"/>
  <c r="P37" i="208"/>
  <c r="O37" i="208"/>
  <c r="O44" i="208" s="1"/>
  <c r="N37" i="208"/>
  <c r="N44" i="208" s="1"/>
  <c r="M37" i="208"/>
  <c r="M44" i="208" s="1"/>
  <c r="L37" i="208"/>
  <c r="K37" i="208"/>
  <c r="K44" i="208" s="1"/>
  <c r="J37" i="208"/>
  <c r="I37" i="208"/>
  <c r="H37" i="208"/>
  <c r="H44" i="208" s="1"/>
  <c r="G37" i="208"/>
  <c r="G44" i="208" s="1"/>
  <c r="F37" i="208"/>
  <c r="F44" i="208" s="1"/>
  <c r="E37" i="208"/>
  <c r="E44" i="208" s="1"/>
  <c r="D37" i="208"/>
  <c r="C37" i="208"/>
  <c r="C44" i="208" s="1"/>
  <c r="AA25" i="208"/>
  <c r="Y25" i="208"/>
  <c r="X25" i="208"/>
  <c r="Z25" i="208" s="1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AA45" i="208" s="1"/>
  <c r="Y13" i="208"/>
  <c r="Y26" i="208" s="1"/>
  <c r="X13" i="208"/>
  <c r="X26" i="208" s="1"/>
  <c r="Z26" i="208" s="1"/>
  <c r="W13" i="208"/>
  <c r="W26" i="208" s="1"/>
  <c r="W45" i="208" s="1"/>
  <c r="V13" i="208"/>
  <c r="V26" i="208" s="1"/>
  <c r="U13" i="208"/>
  <c r="U26" i="208" s="1"/>
  <c r="U45" i="208" s="1"/>
  <c r="T13" i="208"/>
  <c r="T26" i="208" s="1"/>
  <c r="S13" i="208"/>
  <c r="R13" i="208"/>
  <c r="R26" i="208" s="1"/>
  <c r="Q13" i="208"/>
  <c r="Q26" i="208" s="1"/>
  <c r="P13" i="208"/>
  <c r="P26" i="208" s="1"/>
  <c r="P45" i="208" s="1"/>
  <c r="O13" i="208"/>
  <c r="O26" i="208" s="1"/>
  <c r="O45" i="208" s="1"/>
  <c r="N13" i="208"/>
  <c r="N26" i="208" s="1"/>
  <c r="M13" i="208"/>
  <c r="M26" i="208" s="1"/>
  <c r="M45" i="208" s="1"/>
  <c r="L13" i="208"/>
  <c r="L26" i="208" s="1"/>
  <c r="K13" i="208"/>
  <c r="K26" i="208" s="1"/>
  <c r="J13" i="208"/>
  <c r="J26" i="208" s="1"/>
  <c r="I13" i="208"/>
  <c r="I26" i="208" s="1"/>
  <c r="H13" i="208"/>
  <c r="H26" i="208" s="1"/>
  <c r="H45" i="208" s="1"/>
  <c r="G13" i="208"/>
  <c r="G26" i="208" s="1"/>
  <c r="G45" i="208" s="1"/>
  <c r="F13" i="208"/>
  <c r="F26" i="208" s="1"/>
  <c r="E13" i="208"/>
  <c r="E26" i="208" s="1"/>
  <c r="E45" i="208" s="1"/>
  <c r="D13" i="208"/>
  <c r="D26" i="208" s="1"/>
  <c r="C13" i="208"/>
  <c r="C26" i="208" s="1"/>
  <c r="AA50" i="209"/>
  <c r="Y50" i="209"/>
  <c r="X50" i="209"/>
  <c r="Z50" i="209" s="1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P44" i="209"/>
  <c r="O44" i="209"/>
  <c r="G44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Z37" i="209" s="1"/>
  <c r="W37" i="209"/>
  <c r="W44" i="209" s="1"/>
  <c r="V37" i="209"/>
  <c r="V44" i="209" s="1"/>
  <c r="U37" i="209"/>
  <c r="T37" i="209"/>
  <c r="T44" i="209" s="1"/>
  <c r="S37" i="209"/>
  <c r="R37" i="209"/>
  <c r="R44" i="209" s="1"/>
  <c r="Q37" i="209"/>
  <c r="Q44" i="209" s="1"/>
  <c r="P37" i="209"/>
  <c r="O37" i="209"/>
  <c r="N37" i="209"/>
  <c r="N44" i="209" s="1"/>
  <c r="M37" i="209"/>
  <c r="L37" i="209"/>
  <c r="L44" i="209" s="1"/>
  <c r="K37" i="209"/>
  <c r="J37" i="209"/>
  <c r="J44" i="209" s="1"/>
  <c r="I37" i="209"/>
  <c r="I44" i="209" s="1"/>
  <c r="H37" i="209"/>
  <c r="H44" i="209" s="1"/>
  <c r="G37" i="209"/>
  <c r="F37" i="209"/>
  <c r="F44" i="209" s="1"/>
  <c r="E37" i="209"/>
  <c r="D37" i="209"/>
  <c r="D44" i="209" s="1"/>
  <c r="C37" i="209"/>
  <c r="K26" i="209"/>
  <c r="J26" i="209"/>
  <c r="J45" i="209" s="1"/>
  <c r="AA25" i="209"/>
  <c r="Y25" i="209"/>
  <c r="X25" i="209"/>
  <c r="Z25" i="209" s="1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Y13" i="209"/>
  <c r="Y26" i="209" s="1"/>
  <c r="Y45" i="209" s="1"/>
  <c r="X13" i="209"/>
  <c r="X26" i="209" s="1"/>
  <c r="W13" i="209"/>
  <c r="W26" i="209" s="1"/>
  <c r="V13" i="209"/>
  <c r="V26" i="209" s="1"/>
  <c r="U13" i="209"/>
  <c r="U26" i="209" s="1"/>
  <c r="T13" i="209"/>
  <c r="T26" i="209" s="1"/>
  <c r="S13" i="209"/>
  <c r="S26" i="209" s="1"/>
  <c r="R13" i="209"/>
  <c r="R26" i="209" s="1"/>
  <c r="Q13" i="209"/>
  <c r="Q26" i="209" s="1"/>
  <c r="Q45" i="209" s="1"/>
  <c r="P13" i="209"/>
  <c r="P26" i="209" s="1"/>
  <c r="O13" i="209"/>
  <c r="O26" i="209" s="1"/>
  <c r="N13" i="209"/>
  <c r="N26" i="209" s="1"/>
  <c r="M13" i="209"/>
  <c r="M26" i="209" s="1"/>
  <c r="L13" i="209"/>
  <c r="L26" i="209" s="1"/>
  <c r="K13" i="209"/>
  <c r="J13" i="209"/>
  <c r="I13" i="209"/>
  <c r="I26" i="209" s="1"/>
  <c r="I45" i="209" s="1"/>
  <c r="H13" i="209"/>
  <c r="H26" i="209" s="1"/>
  <c r="G13" i="209"/>
  <c r="G26" i="209" s="1"/>
  <c r="F13" i="209"/>
  <c r="F26" i="209" s="1"/>
  <c r="E13" i="209"/>
  <c r="E26" i="209" s="1"/>
  <c r="D13" i="209"/>
  <c r="D26" i="209" s="1"/>
  <c r="C13" i="209"/>
  <c r="C26" i="209" s="1"/>
  <c r="AA50" i="210"/>
  <c r="Y50" i="210"/>
  <c r="X50" i="210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G44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AA44" i="210" s="1"/>
  <c r="Y37" i="210"/>
  <c r="Y44" i="210" s="1"/>
  <c r="X37" i="210"/>
  <c r="Z37" i="210" s="1"/>
  <c r="W37" i="210"/>
  <c r="W44" i="210" s="1"/>
  <c r="V37" i="210"/>
  <c r="V44" i="210" s="1"/>
  <c r="U37" i="210"/>
  <c r="U44" i="210" s="1"/>
  <c r="T37" i="210"/>
  <c r="T44" i="210" s="1"/>
  <c r="S37" i="210"/>
  <c r="S44" i="210" s="1"/>
  <c r="R37" i="210"/>
  <c r="Q37" i="210"/>
  <c r="Q44" i="210" s="1"/>
  <c r="P37" i="210"/>
  <c r="O37" i="210"/>
  <c r="O44" i="210" s="1"/>
  <c r="N37" i="210"/>
  <c r="N44" i="210" s="1"/>
  <c r="M37" i="210"/>
  <c r="M44" i="210" s="1"/>
  <c r="L37" i="210"/>
  <c r="L44" i="210" s="1"/>
  <c r="K37" i="210"/>
  <c r="K44" i="210" s="1"/>
  <c r="J37" i="210"/>
  <c r="I37" i="210"/>
  <c r="I44" i="210" s="1"/>
  <c r="H37" i="210"/>
  <c r="H44" i="210" s="1"/>
  <c r="G37" i="210"/>
  <c r="F37" i="210"/>
  <c r="F44" i="210" s="1"/>
  <c r="E37" i="210"/>
  <c r="E44" i="210" s="1"/>
  <c r="D37" i="210"/>
  <c r="D44" i="210" s="1"/>
  <c r="C37" i="210"/>
  <c r="C44" i="210" s="1"/>
  <c r="S26" i="210"/>
  <c r="S45" i="210" s="1"/>
  <c r="AA25" i="210"/>
  <c r="Y25" i="210"/>
  <c r="X25" i="210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AA45" i="210" s="1"/>
  <c r="Y13" i="210"/>
  <c r="Y26" i="210" s="1"/>
  <c r="Y45" i="210" s="1"/>
  <c r="X13" i="210"/>
  <c r="X26" i="210" s="1"/>
  <c r="W13" i="210"/>
  <c r="W26" i="210" s="1"/>
  <c r="W45" i="210" s="1"/>
  <c r="V13" i="210"/>
  <c r="V26" i="210" s="1"/>
  <c r="V45" i="210" s="1"/>
  <c r="U13" i="210"/>
  <c r="U26" i="210" s="1"/>
  <c r="T13" i="210"/>
  <c r="T26" i="210" s="1"/>
  <c r="S13" i="210"/>
  <c r="R13" i="210"/>
  <c r="R26" i="210" s="1"/>
  <c r="Q13" i="210"/>
  <c r="P13" i="210"/>
  <c r="P26" i="210" s="1"/>
  <c r="O13" i="210"/>
  <c r="O26" i="210" s="1"/>
  <c r="O45" i="210" s="1"/>
  <c r="N13" i="210"/>
  <c r="N26" i="210" s="1"/>
  <c r="N45" i="210" s="1"/>
  <c r="M13" i="210"/>
  <c r="M26" i="210" s="1"/>
  <c r="L13" i="210"/>
  <c r="L26" i="210" s="1"/>
  <c r="K13" i="210"/>
  <c r="K26" i="210" s="1"/>
  <c r="J13" i="210"/>
  <c r="J26" i="210" s="1"/>
  <c r="I13" i="210"/>
  <c r="I26" i="210" s="1"/>
  <c r="I45" i="210" s="1"/>
  <c r="H13" i="210"/>
  <c r="H26" i="210" s="1"/>
  <c r="G13" i="210"/>
  <c r="G26" i="210" s="1"/>
  <c r="G45" i="210" s="1"/>
  <c r="F13" i="210"/>
  <c r="F26" i="210" s="1"/>
  <c r="F45" i="210" s="1"/>
  <c r="E13" i="210"/>
  <c r="E26" i="210" s="1"/>
  <c r="D13" i="210"/>
  <c r="D26" i="210" s="1"/>
  <c r="C13" i="210"/>
  <c r="C26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X44" i="211"/>
  <c r="Z44" i="211" s="1"/>
  <c r="W44" i="211"/>
  <c r="O44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AA44" i="211" s="1"/>
  <c r="Y37" i="211"/>
  <c r="Y44" i="211" s="1"/>
  <c r="X37" i="211"/>
  <c r="Z37" i="211" s="1"/>
  <c r="W37" i="211"/>
  <c r="V37" i="211"/>
  <c r="V44" i="211" s="1"/>
  <c r="U37" i="211"/>
  <c r="T37" i="211"/>
  <c r="T44" i="211" s="1"/>
  <c r="S37" i="211"/>
  <c r="S44" i="211" s="1"/>
  <c r="R37" i="211"/>
  <c r="R44" i="211" s="1"/>
  <c r="Q37" i="211"/>
  <c r="Q44" i="211" s="1"/>
  <c r="P37" i="211"/>
  <c r="P44" i="211" s="1"/>
  <c r="O37" i="211"/>
  <c r="N37" i="211"/>
  <c r="N44" i="211" s="1"/>
  <c r="M37" i="211"/>
  <c r="L37" i="211"/>
  <c r="L44" i="211" s="1"/>
  <c r="K37" i="211"/>
  <c r="K44" i="211" s="1"/>
  <c r="J37" i="211"/>
  <c r="J44" i="211" s="1"/>
  <c r="I37" i="211"/>
  <c r="I44" i="211" s="1"/>
  <c r="H37" i="211"/>
  <c r="H44" i="211" s="1"/>
  <c r="G37" i="211"/>
  <c r="G44" i="211" s="1"/>
  <c r="F37" i="211"/>
  <c r="F44" i="211" s="1"/>
  <c r="E37" i="211"/>
  <c r="D37" i="211"/>
  <c r="D44" i="211" s="1"/>
  <c r="C37" i="211"/>
  <c r="C44" i="211" s="1"/>
  <c r="S26" i="211"/>
  <c r="S45" i="211" s="1"/>
  <c r="R26" i="211"/>
  <c r="R45" i="211" s="1"/>
  <c r="J26" i="211"/>
  <c r="J45" i="211" s="1"/>
  <c r="AA25" i="211"/>
  <c r="Y25" i="211"/>
  <c r="X25" i="211"/>
  <c r="Z25" i="211" s="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AA26" i="211" s="1"/>
  <c r="AA45" i="211" s="1"/>
  <c r="Y13" i="211"/>
  <c r="Y26" i="211" s="1"/>
  <c r="X13" i="211"/>
  <c r="X26" i="211" s="1"/>
  <c r="W13" i="211"/>
  <c r="W26" i="211" s="1"/>
  <c r="W45" i="211" s="1"/>
  <c r="V13" i="211"/>
  <c r="V26" i="211" s="1"/>
  <c r="U13" i="211"/>
  <c r="U26" i="211" s="1"/>
  <c r="T13" i="211"/>
  <c r="T26" i="211" s="1"/>
  <c r="T45" i="211" s="1"/>
  <c r="S13" i="211"/>
  <c r="R13" i="211"/>
  <c r="Q13" i="211"/>
  <c r="Q26" i="211" s="1"/>
  <c r="P13" i="211"/>
  <c r="P26" i="211" s="1"/>
  <c r="O13" i="211"/>
  <c r="O26" i="211" s="1"/>
  <c r="O45" i="211" s="1"/>
  <c r="N13" i="211"/>
  <c r="N26" i="211" s="1"/>
  <c r="M13" i="211"/>
  <c r="M26" i="211" s="1"/>
  <c r="L13" i="211"/>
  <c r="L26" i="211" s="1"/>
  <c r="L45" i="211" s="1"/>
  <c r="K13" i="211"/>
  <c r="K26" i="211" s="1"/>
  <c r="K45" i="211" s="1"/>
  <c r="J13" i="211"/>
  <c r="I13" i="211"/>
  <c r="I26" i="211" s="1"/>
  <c r="H13" i="211"/>
  <c r="H26" i="211" s="1"/>
  <c r="G13" i="211"/>
  <c r="F13" i="211"/>
  <c r="F26" i="211" s="1"/>
  <c r="E13" i="211"/>
  <c r="E26" i="211" s="1"/>
  <c r="D13" i="211"/>
  <c r="D26" i="211" s="1"/>
  <c r="D45" i="211" s="1"/>
  <c r="C13" i="211"/>
  <c r="C26" i="211" s="1"/>
  <c r="C45" i="211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O44" i="212"/>
  <c r="H44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Y44" i="212" s="1"/>
  <c r="X37" i="212"/>
  <c r="Z37" i="212" s="1"/>
  <c r="W37" i="212"/>
  <c r="W44" i="212" s="1"/>
  <c r="V37" i="212"/>
  <c r="V44" i="212" s="1"/>
  <c r="U37" i="212"/>
  <c r="U44" i="212" s="1"/>
  <c r="T37" i="212"/>
  <c r="S37" i="212"/>
  <c r="S44" i="212" s="1"/>
  <c r="R37" i="212"/>
  <c r="Q37" i="212"/>
  <c r="Q44" i="212" s="1"/>
  <c r="P37" i="212"/>
  <c r="P44" i="212" s="1"/>
  <c r="O37" i="212"/>
  <c r="N37" i="212"/>
  <c r="N44" i="212" s="1"/>
  <c r="M37" i="212"/>
  <c r="M44" i="212" s="1"/>
  <c r="L37" i="212"/>
  <c r="K37" i="212"/>
  <c r="K44" i="212" s="1"/>
  <c r="J37" i="212"/>
  <c r="I37" i="212"/>
  <c r="I44" i="212" s="1"/>
  <c r="H37" i="212"/>
  <c r="G37" i="212"/>
  <c r="G44" i="212" s="1"/>
  <c r="F37" i="212"/>
  <c r="F44" i="212" s="1"/>
  <c r="E37" i="212"/>
  <c r="E44" i="212" s="1"/>
  <c r="D37" i="212"/>
  <c r="C37" i="212"/>
  <c r="C44" i="212" s="1"/>
  <c r="J26" i="212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AA26" i="212" s="1"/>
  <c r="Y13" i="212"/>
  <c r="Y26" i="212" s="1"/>
  <c r="Y45" i="212" s="1"/>
  <c r="X13" i="212"/>
  <c r="X26" i="212" s="1"/>
  <c r="W13" i="212"/>
  <c r="W26" i="212" s="1"/>
  <c r="V13" i="212"/>
  <c r="V26" i="212" s="1"/>
  <c r="U13" i="212"/>
  <c r="U26" i="212" s="1"/>
  <c r="T13" i="212"/>
  <c r="T26" i="212" s="1"/>
  <c r="S13" i="212"/>
  <c r="S26" i="212" s="1"/>
  <c r="S45" i="212" s="1"/>
  <c r="R13" i="212"/>
  <c r="R26" i="212" s="1"/>
  <c r="Q13" i="212"/>
  <c r="Q26" i="212" s="1"/>
  <c r="Q45" i="212" s="1"/>
  <c r="P13" i="212"/>
  <c r="P26" i="212" s="1"/>
  <c r="O13" i="212"/>
  <c r="O26" i="212" s="1"/>
  <c r="N13" i="212"/>
  <c r="N26" i="212" s="1"/>
  <c r="M13" i="212"/>
  <c r="M26" i="212" s="1"/>
  <c r="L13" i="212"/>
  <c r="L26" i="212" s="1"/>
  <c r="K13" i="212"/>
  <c r="K26" i="212" s="1"/>
  <c r="J13" i="212"/>
  <c r="I13" i="212"/>
  <c r="I26" i="212" s="1"/>
  <c r="I45" i="212" s="1"/>
  <c r="H13" i="212"/>
  <c r="H26" i="212" s="1"/>
  <c r="G13" i="212"/>
  <c r="G26" i="212" s="1"/>
  <c r="F13" i="212"/>
  <c r="F26" i="212" s="1"/>
  <c r="E13" i="212"/>
  <c r="E26" i="212" s="1"/>
  <c r="D13" i="212"/>
  <c r="D26" i="212" s="1"/>
  <c r="C13" i="212"/>
  <c r="C26" i="212" s="1"/>
  <c r="C45" i="212" s="1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W44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Z37" i="213"/>
  <c r="Y37" i="213"/>
  <c r="X37" i="213"/>
  <c r="X44" i="213" s="1"/>
  <c r="W37" i="213"/>
  <c r="V37" i="213"/>
  <c r="V44" i="213" s="1"/>
  <c r="U37" i="213"/>
  <c r="U44" i="213" s="1"/>
  <c r="T37" i="213"/>
  <c r="T44" i="213" s="1"/>
  <c r="S37" i="213"/>
  <c r="S44" i="213" s="1"/>
  <c r="R37" i="213"/>
  <c r="Q37" i="213"/>
  <c r="P37" i="213"/>
  <c r="P44" i="213" s="1"/>
  <c r="O37" i="213"/>
  <c r="O44" i="213" s="1"/>
  <c r="N37" i="213"/>
  <c r="N44" i="213" s="1"/>
  <c r="M37" i="213"/>
  <c r="M44" i="213" s="1"/>
  <c r="L37" i="213"/>
  <c r="L44" i="213" s="1"/>
  <c r="K37" i="213"/>
  <c r="K44" i="213" s="1"/>
  <c r="J37" i="213"/>
  <c r="I37" i="213"/>
  <c r="H37" i="213"/>
  <c r="H44" i="213" s="1"/>
  <c r="G37" i="213"/>
  <c r="G44" i="213" s="1"/>
  <c r="F37" i="213"/>
  <c r="F44" i="213" s="1"/>
  <c r="E37" i="213"/>
  <c r="E44" i="213" s="1"/>
  <c r="D37" i="213"/>
  <c r="D44" i="213" s="1"/>
  <c r="C37" i="213"/>
  <c r="C44" i="213" s="1"/>
  <c r="AA26" i="213"/>
  <c r="R26" i="213"/>
  <c r="AA25" i="213"/>
  <c r="Y25" i="213"/>
  <c r="X25" i="213"/>
  <c r="Z25" i="213" s="1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Y13" i="213"/>
  <c r="Y26" i="213" s="1"/>
  <c r="X13" i="213"/>
  <c r="X26" i="213" s="1"/>
  <c r="W13" i="213"/>
  <c r="W26" i="213" s="1"/>
  <c r="V13" i="213"/>
  <c r="V26" i="213" s="1"/>
  <c r="V45" i="213" s="1"/>
  <c r="U13" i="213"/>
  <c r="U26" i="213" s="1"/>
  <c r="U45" i="213" s="1"/>
  <c r="T13" i="213"/>
  <c r="T26" i="213" s="1"/>
  <c r="T45" i="213" s="1"/>
  <c r="S13" i="213"/>
  <c r="S26" i="213" s="1"/>
  <c r="R13" i="213"/>
  <c r="Q13" i="213"/>
  <c r="Q26" i="213" s="1"/>
  <c r="P13" i="213"/>
  <c r="O13" i="213"/>
  <c r="O26" i="213" s="1"/>
  <c r="N13" i="213"/>
  <c r="N26" i="213" s="1"/>
  <c r="N45" i="213" s="1"/>
  <c r="M13" i="213"/>
  <c r="M26" i="213" s="1"/>
  <c r="M45" i="213" s="1"/>
  <c r="L13" i="213"/>
  <c r="L26" i="213" s="1"/>
  <c r="L45" i="213" s="1"/>
  <c r="K13" i="213"/>
  <c r="K26" i="213" s="1"/>
  <c r="J13" i="213"/>
  <c r="J26" i="213" s="1"/>
  <c r="I13" i="213"/>
  <c r="I26" i="213" s="1"/>
  <c r="H13" i="213"/>
  <c r="H26" i="213" s="1"/>
  <c r="H45" i="213" s="1"/>
  <c r="G13" i="213"/>
  <c r="G26" i="213" s="1"/>
  <c r="F13" i="213"/>
  <c r="F26" i="213" s="1"/>
  <c r="F45" i="213" s="1"/>
  <c r="E13" i="213"/>
  <c r="E26" i="213" s="1"/>
  <c r="E45" i="213" s="1"/>
  <c r="D13" i="213"/>
  <c r="D26" i="213" s="1"/>
  <c r="D45" i="213" s="1"/>
  <c r="C13" i="213"/>
  <c r="C26" i="213" s="1"/>
  <c r="AA50" i="214"/>
  <c r="Y50" i="214"/>
  <c r="X50" i="214"/>
  <c r="Z50" i="214" s="1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H44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Y44" i="214" s="1"/>
  <c r="X37" i="214"/>
  <c r="W37" i="214"/>
  <c r="W44" i="214" s="1"/>
  <c r="V37" i="214"/>
  <c r="U37" i="214"/>
  <c r="U44" i="214" s="1"/>
  <c r="T37" i="214"/>
  <c r="S37" i="214"/>
  <c r="S44" i="214" s="1"/>
  <c r="R37" i="214"/>
  <c r="R44" i="214" s="1"/>
  <c r="Q37" i="214"/>
  <c r="Q44" i="214" s="1"/>
  <c r="P37" i="214"/>
  <c r="P44" i="214" s="1"/>
  <c r="O37" i="214"/>
  <c r="O44" i="214" s="1"/>
  <c r="N37" i="214"/>
  <c r="M37" i="214"/>
  <c r="M44" i="214" s="1"/>
  <c r="L37" i="214"/>
  <c r="K37" i="214"/>
  <c r="K44" i="214" s="1"/>
  <c r="J37" i="214"/>
  <c r="J44" i="214" s="1"/>
  <c r="I37" i="214"/>
  <c r="I44" i="214" s="1"/>
  <c r="H37" i="214"/>
  <c r="G37" i="214"/>
  <c r="G44" i="214" s="1"/>
  <c r="F37" i="214"/>
  <c r="E37" i="214"/>
  <c r="E44" i="214" s="1"/>
  <c r="D37" i="214"/>
  <c r="C37" i="214"/>
  <c r="C44" i="214" s="1"/>
  <c r="R26" i="214"/>
  <c r="R45" i="214" s="1"/>
  <c r="AA25" i="214"/>
  <c r="Y25" i="214"/>
  <c r="X25" i="214"/>
  <c r="Z25" i="214" s="1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AA26" i="214" s="1"/>
  <c r="Y13" i="214"/>
  <c r="Y26" i="214" s="1"/>
  <c r="Y45" i="214" s="1"/>
  <c r="X13" i="214"/>
  <c r="X26" i="214" s="1"/>
  <c r="W13" i="214"/>
  <c r="W26" i="214" s="1"/>
  <c r="V13" i="214"/>
  <c r="V26" i="214" s="1"/>
  <c r="U13" i="214"/>
  <c r="U26" i="214" s="1"/>
  <c r="U45" i="214" s="1"/>
  <c r="T13" i="214"/>
  <c r="T26" i="214" s="1"/>
  <c r="S13" i="214"/>
  <c r="S26" i="214" s="1"/>
  <c r="R13" i="214"/>
  <c r="Q13" i="214"/>
  <c r="Q26" i="214" s="1"/>
  <c r="Q45" i="214" s="1"/>
  <c r="P13" i="214"/>
  <c r="P26" i="214" s="1"/>
  <c r="O13" i="214"/>
  <c r="O26" i="214" s="1"/>
  <c r="N13" i="214"/>
  <c r="N26" i="214" s="1"/>
  <c r="M13" i="214"/>
  <c r="M26" i="214" s="1"/>
  <c r="M45" i="214" s="1"/>
  <c r="L13" i="214"/>
  <c r="L26" i="214" s="1"/>
  <c r="K13" i="214"/>
  <c r="K26" i="214" s="1"/>
  <c r="K45" i="214" s="1"/>
  <c r="J13" i="214"/>
  <c r="J26" i="214" s="1"/>
  <c r="J45" i="214" s="1"/>
  <c r="I13" i="214"/>
  <c r="I26" i="214" s="1"/>
  <c r="I45" i="214" s="1"/>
  <c r="H13" i="214"/>
  <c r="H26" i="214" s="1"/>
  <c r="G13" i="214"/>
  <c r="G26" i="214" s="1"/>
  <c r="F13" i="214"/>
  <c r="F26" i="214" s="1"/>
  <c r="E13" i="214"/>
  <c r="E26" i="214" s="1"/>
  <c r="E45" i="214" s="1"/>
  <c r="D13" i="214"/>
  <c r="D26" i="214" s="1"/>
  <c r="C13" i="214"/>
  <c r="C26" i="214" s="1"/>
  <c r="C45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H44" i="215"/>
  <c r="G44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AA44" i="215" s="1"/>
  <c r="Z37" i="215"/>
  <c r="Y37" i="215"/>
  <c r="X37" i="215"/>
  <c r="X44" i="215" s="1"/>
  <c r="Z44" i="215" s="1"/>
  <c r="W37" i="215"/>
  <c r="W44" i="215" s="1"/>
  <c r="V37" i="215"/>
  <c r="V44" i="215" s="1"/>
  <c r="U37" i="215"/>
  <c r="U44" i="215" s="1"/>
  <c r="T37" i="215"/>
  <c r="S37" i="215"/>
  <c r="R37" i="215"/>
  <c r="R44" i="215" s="1"/>
  <c r="Q37" i="215"/>
  <c r="P37" i="215"/>
  <c r="P44" i="215" s="1"/>
  <c r="O37" i="215"/>
  <c r="O44" i="215" s="1"/>
  <c r="N37" i="215"/>
  <c r="N44" i="215" s="1"/>
  <c r="M37" i="215"/>
  <c r="M44" i="215" s="1"/>
  <c r="L37" i="215"/>
  <c r="K37" i="215"/>
  <c r="J37" i="215"/>
  <c r="J44" i="215" s="1"/>
  <c r="I37" i="215"/>
  <c r="H37" i="215"/>
  <c r="G37" i="215"/>
  <c r="F37" i="215"/>
  <c r="F44" i="215" s="1"/>
  <c r="E37" i="215"/>
  <c r="E44" i="215" s="1"/>
  <c r="D37" i="215"/>
  <c r="C37" i="215"/>
  <c r="AA25" i="215"/>
  <c r="Y25" i="215"/>
  <c r="X25" i="215"/>
  <c r="Z25" i="215" s="1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AA26" i="215" s="1"/>
  <c r="AA45" i="215" s="1"/>
  <c r="Y13" i="215"/>
  <c r="Y26" i="215" s="1"/>
  <c r="X13" i="215"/>
  <c r="X26" i="215" s="1"/>
  <c r="W13" i="215"/>
  <c r="W26" i="215" s="1"/>
  <c r="V13" i="215"/>
  <c r="V26" i="215" s="1"/>
  <c r="V45" i="215" s="1"/>
  <c r="U13" i="215"/>
  <c r="U26" i="215" s="1"/>
  <c r="T13" i="215"/>
  <c r="T26" i="215" s="1"/>
  <c r="S13" i="215"/>
  <c r="R13" i="215"/>
  <c r="R26" i="215" s="1"/>
  <c r="R45" i="215" s="1"/>
  <c r="Q13" i="215"/>
  <c r="Q26" i="215" s="1"/>
  <c r="P13" i="215"/>
  <c r="P26" i="215" s="1"/>
  <c r="O13" i="215"/>
  <c r="O26" i="215" s="1"/>
  <c r="N13" i="215"/>
  <c r="N26" i="215" s="1"/>
  <c r="N45" i="215" s="1"/>
  <c r="M13" i="215"/>
  <c r="M26" i="215" s="1"/>
  <c r="L13" i="215"/>
  <c r="L26" i="215" s="1"/>
  <c r="K13" i="215"/>
  <c r="K26" i="215" s="1"/>
  <c r="J13" i="215"/>
  <c r="I13" i="215"/>
  <c r="I26" i="215" s="1"/>
  <c r="H13" i="215"/>
  <c r="H26" i="215" s="1"/>
  <c r="H45" i="215" s="1"/>
  <c r="G13" i="215"/>
  <c r="G26" i="215" s="1"/>
  <c r="F13" i="215"/>
  <c r="F26" i="215" s="1"/>
  <c r="F45" i="215" s="1"/>
  <c r="E13" i="215"/>
  <c r="E26" i="215" s="1"/>
  <c r="D13" i="215"/>
  <c r="D26" i="215" s="1"/>
  <c r="C13" i="215"/>
  <c r="C26" i="215" s="1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X44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P44" i="216" s="1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Z37" i="216"/>
  <c r="Y37" i="216"/>
  <c r="X37" i="216"/>
  <c r="W37" i="216"/>
  <c r="W44" i="216" s="1"/>
  <c r="V37" i="216"/>
  <c r="U37" i="216"/>
  <c r="U44" i="216" s="1"/>
  <c r="T37" i="216"/>
  <c r="T44" i="216" s="1"/>
  <c r="S37" i="216"/>
  <c r="S44" i="216" s="1"/>
  <c r="R37" i="216"/>
  <c r="R44" i="216" s="1"/>
  <c r="Q37" i="216"/>
  <c r="P37" i="216"/>
  <c r="O37" i="216"/>
  <c r="O44" i="216" s="1"/>
  <c r="N37" i="216"/>
  <c r="M37" i="216"/>
  <c r="M44" i="216" s="1"/>
  <c r="L37" i="216"/>
  <c r="L44" i="216" s="1"/>
  <c r="K37" i="216"/>
  <c r="K44" i="216" s="1"/>
  <c r="J37" i="216"/>
  <c r="J44" i="216" s="1"/>
  <c r="I37" i="216"/>
  <c r="H37" i="216"/>
  <c r="G37" i="216"/>
  <c r="G44" i="216" s="1"/>
  <c r="F37" i="216"/>
  <c r="E37" i="216"/>
  <c r="E44" i="216" s="1"/>
  <c r="D37" i="216"/>
  <c r="D44" i="216" s="1"/>
  <c r="C37" i="216"/>
  <c r="C44" i="216" s="1"/>
  <c r="AA26" i="216"/>
  <c r="AA45" i="216" s="1"/>
  <c r="S26" i="216"/>
  <c r="S45" i="216" s="1"/>
  <c r="K26" i="216"/>
  <c r="K45" i="216" s="1"/>
  <c r="AA25" i="216"/>
  <c r="Y25" i="216"/>
  <c r="X25" i="216"/>
  <c r="Z25" i="216" s="1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Y13" i="216"/>
  <c r="Y26" i="216" s="1"/>
  <c r="X13" i="216"/>
  <c r="X26" i="216" s="1"/>
  <c r="W13" i="216"/>
  <c r="W26" i="216" s="1"/>
  <c r="V13" i="216"/>
  <c r="V26" i="216" s="1"/>
  <c r="U13" i="216"/>
  <c r="U26" i="216" s="1"/>
  <c r="U45" i="216" s="1"/>
  <c r="T13" i="216"/>
  <c r="T26" i="216" s="1"/>
  <c r="T45" i="216" s="1"/>
  <c r="S13" i="216"/>
  <c r="R13" i="216"/>
  <c r="R26" i="216" s="1"/>
  <c r="Q13" i="216"/>
  <c r="Q26" i="216" s="1"/>
  <c r="P13" i="216"/>
  <c r="O13" i="216"/>
  <c r="O26" i="216" s="1"/>
  <c r="N13" i="216"/>
  <c r="N26" i="216" s="1"/>
  <c r="M13" i="216"/>
  <c r="M26" i="216" s="1"/>
  <c r="M45" i="216" s="1"/>
  <c r="L13" i="216"/>
  <c r="L26" i="216" s="1"/>
  <c r="L45" i="216" s="1"/>
  <c r="K13" i="216"/>
  <c r="J13" i="216"/>
  <c r="J26" i="216" s="1"/>
  <c r="I13" i="216"/>
  <c r="I26" i="216" s="1"/>
  <c r="H13" i="216"/>
  <c r="H26" i="216" s="1"/>
  <c r="G13" i="216"/>
  <c r="G26" i="216" s="1"/>
  <c r="F13" i="216"/>
  <c r="F26" i="216" s="1"/>
  <c r="E13" i="216"/>
  <c r="E26" i="216" s="1"/>
  <c r="E45" i="216" s="1"/>
  <c r="D13" i="216"/>
  <c r="D26" i="216" s="1"/>
  <c r="D45" i="216" s="1"/>
  <c r="C13" i="216"/>
  <c r="C26" i="216" s="1"/>
  <c r="C45" i="216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W44" i="217"/>
  <c r="S44" i="217"/>
  <c r="O44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Z37" i="217"/>
  <c r="Y37" i="217"/>
  <c r="X37" i="217"/>
  <c r="X44" i="217" s="1"/>
  <c r="Z44" i="217" s="1"/>
  <c r="W37" i="217"/>
  <c r="V37" i="217"/>
  <c r="V44" i="217" s="1"/>
  <c r="U37" i="217"/>
  <c r="U44" i="217" s="1"/>
  <c r="T37" i="217"/>
  <c r="T44" i="217" s="1"/>
  <c r="S37" i="217"/>
  <c r="R37" i="217"/>
  <c r="R44" i="217" s="1"/>
  <c r="R45" i="217" s="1"/>
  <c r="Q37" i="217"/>
  <c r="P37" i="217"/>
  <c r="P44" i="217" s="1"/>
  <c r="O37" i="217"/>
  <c r="N37" i="217"/>
  <c r="N44" i="217" s="1"/>
  <c r="M37" i="217"/>
  <c r="M44" i="217" s="1"/>
  <c r="L37" i="217"/>
  <c r="L44" i="217" s="1"/>
  <c r="K37" i="217"/>
  <c r="K44" i="217" s="1"/>
  <c r="J37" i="217"/>
  <c r="J44" i="217" s="1"/>
  <c r="J45" i="217" s="1"/>
  <c r="I37" i="217"/>
  <c r="H37" i="217"/>
  <c r="H44" i="217" s="1"/>
  <c r="G37" i="217"/>
  <c r="F37" i="217"/>
  <c r="F44" i="217" s="1"/>
  <c r="E37" i="217"/>
  <c r="E44" i="217" s="1"/>
  <c r="D37" i="217"/>
  <c r="D44" i="217" s="1"/>
  <c r="C37" i="217"/>
  <c r="C44" i="217" s="1"/>
  <c r="AA26" i="217"/>
  <c r="AA45" i="217" s="1"/>
  <c r="S26" i="217"/>
  <c r="F26" i="217"/>
  <c r="AA25" i="217"/>
  <c r="Y25" i="217"/>
  <c r="X25" i="217"/>
  <c r="Z25" i="217" s="1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Y13" i="217"/>
  <c r="X13" i="217"/>
  <c r="X26" i="217" s="1"/>
  <c r="W13" i="217"/>
  <c r="W26" i="217" s="1"/>
  <c r="V13" i="217"/>
  <c r="V26" i="217" s="1"/>
  <c r="V45" i="217" s="1"/>
  <c r="U13" i="217"/>
  <c r="U26" i="217" s="1"/>
  <c r="U45" i="217" s="1"/>
  <c r="T13" i="217"/>
  <c r="T26" i="217" s="1"/>
  <c r="T45" i="217" s="1"/>
  <c r="S13" i="217"/>
  <c r="R13" i="217"/>
  <c r="R26" i="217" s="1"/>
  <c r="Q13" i="217"/>
  <c r="P13" i="217"/>
  <c r="P26" i="217" s="1"/>
  <c r="O13" i="217"/>
  <c r="O26" i="217" s="1"/>
  <c r="N13" i="217"/>
  <c r="N26" i="217" s="1"/>
  <c r="N45" i="217" s="1"/>
  <c r="M13" i="217"/>
  <c r="M26" i="217" s="1"/>
  <c r="M45" i="217" s="1"/>
  <c r="L13" i="217"/>
  <c r="L26" i="217" s="1"/>
  <c r="L45" i="217" s="1"/>
  <c r="K13" i="217"/>
  <c r="K26" i="217" s="1"/>
  <c r="J13" i="217"/>
  <c r="J26" i="217" s="1"/>
  <c r="I13" i="217"/>
  <c r="I26" i="217" s="1"/>
  <c r="H13" i="217"/>
  <c r="H26" i="217" s="1"/>
  <c r="G13" i="217"/>
  <c r="G26" i="217" s="1"/>
  <c r="F13" i="217"/>
  <c r="E13" i="217"/>
  <c r="E26" i="217" s="1"/>
  <c r="E45" i="217" s="1"/>
  <c r="D13" i="217"/>
  <c r="D26" i="217" s="1"/>
  <c r="D45" i="217" s="1"/>
  <c r="C13" i="217"/>
  <c r="C26" i="217" s="1"/>
  <c r="C45" i="217" s="1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X44" i="218"/>
  <c r="Z44" i="218" s="1"/>
  <c r="K44" i="218"/>
  <c r="H44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C44" i="218" s="1"/>
  <c r="AA37" i="218"/>
  <c r="AA44" i="218" s="1"/>
  <c r="Z37" i="218"/>
  <c r="Y37" i="218"/>
  <c r="Y44" i="218" s="1"/>
  <c r="X37" i="218"/>
  <c r="W37" i="218"/>
  <c r="W44" i="218" s="1"/>
  <c r="V37" i="218"/>
  <c r="V44" i="218" s="1"/>
  <c r="U37" i="218"/>
  <c r="T37" i="218"/>
  <c r="T44" i="218" s="1"/>
  <c r="S37" i="218"/>
  <c r="S44" i="218" s="1"/>
  <c r="R37" i="218"/>
  <c r="R44" i="218" s="1"/>
  <c r="Q37" i="218"/>
  <c r="Q44" i="218" s="1"/>
  <c r="P37" i="218"/>
  <c r="P44" i="218" s="1"/>
  <c r="O37" i="218"/>
  <c r="O44" i="218" s="1"/>
  <c r="N37" i="218"/>
  <c r="N44" i="218" s="1"/>
  <c r="M37" i="218"/>
  <c r="L37" i="218"/>
  <c r="L44" i="218" s="1"/>
  <c r="K37" i="218"/>
  <c r="J37" i="218"/>
  <c r="J44" i="218" s="1"/>
  <c r="I37" i="218"/>
  <c r="I44" i="218" s="1"/>
  <c r="H37" i="218"/>
  <c r="G37" i="218"/>
  <c r="G44" i="218" s="1"/>
  <c r="F37" i="218"/>
  <c r="F44" i="218" s="1"/>
  <c r="E37" i="218"/>
  <c r="D37" i="218"/>
  <c r="D44" i="218" s="1"/>
  <c r="C37" i="218"/>
  <c r="R26" i="218"/>
  <c r="N26" i="218"/>
  <c r="J26" i="218"/>
  <c r="AA25" i="218"/>
  <c r="Y25" i="218"/>
  <c r="X25" i="218"/>
  <c r="Z25" i="218" s="1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AA26" i="218" s="1"/>
  <c r="Y13" i="218"/>
  <c r="Y26" i="218" s="1"/>
  <c r="Y45" i="218" s="1"/>
  <c r="X13" i="218"/>
  <c r="X26" i="218" s="1"/>
  <c r="W13" i="218"/>
  <c r="W26" i="218" s="1"/>
  <c r="V13" i="218"/>
  <c r="V26" i="218" s="1"/>
  <c r="U13" i="218"/>
  <c r="U26" i="218" s="1"/>
  <c r="T13" i="218"/>
  <c r="T26" i="218" s="1"/>
  <c r="S13" i="218"/>
  <c r="S26" i="218" s="1"/>
  <c r="R13" i="218"/>
  <c r="Q13" i="218"/>
  <c r="Q26" i="218" s="1"/>
  <c r="Q45" i="218" s="1"/>
  <c r="P13" i="218"/>
  <c r="P26" i="218" s="1"/>
  <c r="P45" i="218" s="1"/>
  <c r="O13" i="218"/>
  <c r="O26" i="218" s="1"/>
  <c r="N13" i="218"/>
  <c r="M13" i="218"/>
  <c r="M26" i="218" s="1"/>
  <c r="L13" i="218"/>
  <c r="L26" i="218" s="1"/>
  <c r="K13" i="218"/>
  <c r="K26" i="218" s="1"/>
  <c r="J13" i="218"/>
  <c r="I13" i="218"/>
  <c r="I26" i="218" s="1"/>
  <c r="I45" i="218" s="1"/>
  <c r="H13" i="218"/>
  <c r="H26" i="218" s="1"/>
  <c r="H45" i="218" s="1"/>
  <c r="G13" i="218"/>
  <c r="G26" i="218" s="1"/>
  <c r="F13" i="218"/>
  <c r="F26" i="218" s="1"/>
  <c r="E13" i="218"/>
  <c r="E26" i="218" s="1"/>
  <c r="D13" i="218"/>
  <c r="D26" i="218" s="1"/>
  <c r="C13" i="218"/>
  <c r="C26" i="218" s="1"/>
  <c r="AA50" i="219"/>
  <c r="Y50" i="219"/>
  <c r="X50" i="219"/>
  <c r="Z50" i="219" s="1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P44" i="219"/>
  <c r="O44" i="219"/>
  <c r="G44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AA44" i="219" s="1"/>
  <c r="Y37" i="219"/>
  <c r="Y44" i="219" s="1"/>
  <c r="X37" i="219"/>
  <c r="Z37" i="219" s="1"/>
  <c r="W37" i="219"/>
  <c r="W44" i="219" s="1"/>
  <c r="V37" i="219"/>
  <c r="V44" i="219" s="1"/>
  <c r="U37" i="219"/>
  <c r="T37" i="219"/>
  <c r="T44" i="219" s="1"/>
  <c r="S37" i="219"/>
  <c r="R37" i="219"/>
  <c r="R44" i="219" s="1"/>
  <c r="Q37" i="219"/>
  <c r="Q44" i="219" s="1"/>
  <c r="P37" i="219"/>
  <c r="O37" i="219"/>
  <c r="N37" i="219"/>
  <c r="N44" i="219" s="1"/>
  <c r="M37" i="219"/>
  <c r="L37" i="219"/>
  <c r="L44" i="219" s="1"/>
  <c r="K37" i="219"/>
  <c r="J37" i="219"/>
  <c r="J44" i="219" s="1"/>
  <c r="I37" i="219"/>
  <c r="I44" i="219" s="1"/>
  <c r="H37" i="219"/>
  <c r="H44" i="219" s="1"/>
  <c r="G37" i="219"/>
  <c r="F37" i="219"/>
  <c r="F44" i="219" s="1"/>
  <c r="E37" i="219"/>
  <c r="D37" i="219"/>
  <c r="D44" i="219" s="1"/>
  <c r="C37" i="219"/>
  <c r="J26" i="219"/>
  <c r="J45" i="219" s="1"/>
  <c r="AA25" i="219"/>
  <c r="Y25" i="219"/>
  <c r="X25" i="219"/>
  <c r="Z25" i="219" s="1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AA26" i="219" s="1"/>
  <c r="Y13" i="219"/>
  <c r="Y26" i="219" s="1"/>
  <c r="Y45" i="219" s="1"/>
  <c r="X13" i="219"/>
  <c r="X26" i="219" s="1"/>
  <c r="W13" i="219"/>
  <c r="W26" i="219" s="1"/>
  <c r="W45" i="219" s="1"/>
  <c r="V13" i="219"/>
  <c r="V26" i="219" s="1"/>
  <c r="U13" i="219"/>
  <c r="U26" i="219" s="1"/>
  <c r="T13" i="219"/>
  <c r="T26" i="219" s="1"/>
  <c r="S13" i="219"/>
  <c r="S26" i="219" s="1"/>
  <c r="R13" i="219"/>
  <c r="R26" i="219" s="1"/>
  <c r="Q13" i="219"/>
  <c r="Q26" i="219" s="1"/>
  <c r="Q45" i="219" s="1"/>
  <c r="P13" i="219"/>
  <c r="P26" i="219" s="1"/>
  <c r="O13" i="219"/>
  <c r="O26" i="219" s="1"/>
  <c r="N13" i="219"/>
  <c r="N26" i="219" s="1"/>
  <c r="M13" i="219"/>
  <c r="M26" i="219" s="1"/>
  <c r="L13" i="219"/>
  <c r="L26" i="219" s="1"/>
  <c r="K13" i="219"/>
  <c r="K26" i="219" s="1"/>
  <c r="J13" i="219"/>
  <c r="I13" i="219"/>
  <c r="I26" i="219" s="1"/>
  <c r="I45" i="219" s="1"/>
  <c r="H13" i="219"/>
  <c r="H26" i="219" s="1"/>
  <c r="G13" i="219"/>
  <c r="G26" i="219" s="1"/>
  <c r="F13" i="219"/>
  <c r="E13" i="219"/>
  <c r="E26" i="219" s="1"/>
  <c r="D13" i="219"/>
  <c r="D26" i="219" s="1"/>
  <c r="C13" i="219"/>
  <c r="C26" i="219" s="1"/>
  <c r="AA50" i="220"/>
  <c r="Y50" i="220"/>
  <c r="X50" i="220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H44" i="220"/>
  <c r="G44" i="220"/>
  <c r="AA43" i="220"/>
  <c r="Y43" i="220"/>
  <c r="X43" i="220"/>
  <c r="Z43" i="220" s="1"/>
  <c r="W43" i="220"/>
  <c r="W44" i="220" s="1"/>
  <c r="V43" i="220"/>
  <c r="U43" i="220"/>
  <c r="T43" i="220"/>
  <c r="S43" i="220"/>
  <c r="R43" i="220"/>
  <c r="Q43" i="220"/>
  <c r="P43" i="220"/>
  <c r="O43" i="220"/>
  <c r="O44" i="220" s="1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Z37" i="220"/>
  <c r="Y37" i="220"/>
  <c r="X37" i="220"/>
  <c r="W37" i="220"/>
  <c r="V37" i="220"/>
  <c r="V44" i="220" s="1"/>
  <c r="U37" i="220"/>
  <c r="U44" i="220" s="1"/>
  <c r="T37" i="220"/>
  <c r="T44" i="220" s="1"/>
  <c r="S37" i="220"/>
  <c r="R37" i="220"/>
  <c r="R44" i="220" s="1"/>
  <c r="Q37" i="220"/>
  <c r="P37" i="220"/>
  <c r="P44" i="220" s="1"/>
  <c r="O37" i="220"/>
  <c r="N37" i="220"/>
  <c r="N44" i="220" s="1"/>
  <c r="M37" i="220"/>
  <c r="M44" i="220" s="1"/>
  <c r="L37" i="220"/>
  <c r="L44" i="220" s="1"/>
  <c r="K37" i="220"/>
  <c r="J37" i="220"/>
  <c r="J44" i="220" s="1"/>
  <c r="I37" i="220"/>
  <c r="H37" i="220"/>
  <c r="G37" i="220"/>
  <c r="F37" i="220"/>
  <c r="F44" i="220" s="1"/>
  <c r="E37" i="220"/>
  <c r="E44" i="220" s="1"/>
  <c r="D37" i="220"/>
  <c r="D44" i="220" s="1"/>
  <c r="C37" i="220"/>
  <c r="AA25" i="220"/>
  <c r="Y25" i="220"/>
  <c r="X25" i="220"/>
  <c r="Z25" i="220" s="1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AA26" i="220" s="1"/>
  <c r="AA45" i="220" s="1"/>
  <c r="Y13" i="220"/>
  <c r="Y26" i="220" s="1"/>
  <c r="X13" i="220"/>
  <c r="X26" i="220" s="1"/>
  <c r="W13" i="220"/>
  <c r="W26" i="220" s="1"/>
  <c r="V13" i="220"/>
  <c r="V26" i="220" s="1"/>
  <c r="V45" i="220" s="1"/>
  <c r="U13" i="220"/>
  <c r="U26" i="220" s="1"/>
  <c r="T13" i="220"/>
  <c r="T26" i="220" s="1"/>
  <c r="S13" i="220"/>
  <c r="S26" i="220" s="1"/>
  <c r="R13" i="220"/>
  <c r="R26" i="220" s="1"/>
  <c r="R45" i="220" s="1"/>
  <c r="Q13" i="220"/>
  <c r="Q26" i="220" s="1"/>
  <c r="P13" i="220"/>
  <c r="P26" i="220" s="1"/>
  <c r="O13" i="220"/>
  <c r="O26" i="220" s="1"/>
  <c r="N13" i="220"/>
  <c r="N26" i="220" s="1"/>
  <c r="N45" i="220" s="1"/>
  <c r="M13" i="220"/>
  <c r="M26" i="220" s="1"/>
  <c r="L13" i="220"/>
  <c r="L26" i="220" s="1"/>
  <c r="K13" i="220"/>
  <c r="K26" i="220" s="1"/>
  <c r="J13" i="220"/>
  <c r="J26" i="220" s="1"/>
  <c r="I13" i="220"/>
  <c r="I26" i="220" s="1"/>
  <c r="H13" i="220"/>
  <c r="H26" i="220" s="1"/>
  <c r="G13" i="220"/>
  <c r="G26" i="220" s="1"/>
  <c r="F13" i="220"/>
  <c r="F26" i="220" s="1"/>
  <c r="F45" i="220" s="1"/>
  <c r="E13" i="220"/>
  <c r="E26" i="220" s="1"/>
  <c r="D13" i="220"/>
  <c r="D26" i="220" s="1"/>
  <c r="C13" i="220"/>
  <c r="C26" i="220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43" i="221"/>
  <c r="Y43" i="221"/>
  <c r="X43" i="221"/>
  <c r="Z43" i="221" s="1"/>
  <c r="W43" i="221"/>
  <c r="V43" i="221"/>
  <c r="U43" i="221"/>
  <c r="T43" i="221"/>
  <c r="S43" i="221"/>
  <c r="R43" i="221"/>
  <c r="Q43" i="221"/>
  <c r="P43" i="221"/>
  <c r="P44" i="221" s="1"/>
  <c r="O43" i="221"/>
  <c r="N43" i="221"/>
  <c r="M43" i="221"/>
  <c r="L43" i="221"/>
  <c r="K43" i="221"/>
  <c r="J43" i="221"/>
  <c r="I43" i="221"/>
  <c r="H43" i="221"/>
  <c r="H44" i="221" s="1"/>
  <c r="G43" i="221"/>
  <c r="F43" i="221"/>
  <c r="E43" i="221"/>
  <c r="D43" i="221"/>
  <c r="C43" i="221"/>
  <c r="AA37" i="221"/>
  <c r="AA44" i="221" s="1"/>
  <c r="Y37" i="221"/>
  <c r="Y44" i="221" s="1"/>
  <c r="X37" i="221"/>
  <c r="W37" i="221"/>
  <c r="W44" i="221" s="1"/>
  <c r="V37" i="221"/>
  <c r="U37" i="221"/>
  <c r="T37" i="221"/>
  <c r="S37" i="221"/>
  <c r="S44" i="221" s="1"/>
  <c r="R37" i="221"/>
  <c r="R44" i="221" s="1"/>
  <c r="Q37" i="221"/>
  <c r="Q44" i="221" s="1"/>
  <c r="P37" i="221"/>
  <c r="O37" i="221"/>
  <c r="O44" i="221" s="1"/>
  <c r="N37" i="221"/>
  <c r="M37" i="221"/>
  <c r="L37" i="221"/>
  <c r="K37" i="221"/>
  <c r="K44" i="221" s="1"/>
  <c r="J37" i="221"/>
  <c r="J44" i="221" s="1"/>
  <c r="I37" i="221"/>
  <c r="I44" i="221" s="1"/>
  <c r="H37" i="221"/>
  <c r="G37" i="221"/>
  <c r="G44" i="221" s="1"/>
  <c r="F37" i="221"/>
  <c r="E37" i="221"/>
  <c r="D37" i="221"/>
  <c r="C37" i="221"/>
  <c r="C44" i="221" s="1"/>
  <c r="AA26" i="221"/>
  <c r="AA45" i="221" s="1"/>
  <c r="S26" i="221"/>
  <c r="S45" i="221" s="1"/>
  <c r="K26" i="221"/>
  <c r="K45" i="221" s="1"/>
  <c r="J26" i="221"/>
  <c r="AA25" i="221"/>
  <c r="Y25" i="221"/>
  <c r="X25" i="221"/>
  <c r="Z25" i="221" s="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Y13" i="221"/>
  <c r="Y26" i="221" s="1"/>
  <c r="X13" i="221"/>
  <c r="X26" i="221" s="1"/>
  <c r="W13" i="221"/>
  <c r="W26" i="221" s="1"/>
  <c r="V13" i="221"/>
  <c r="V26" i="221" s="1"/>
  <c r="U13" i="221"/>
  <c r="U26" i="221" s="1"/>
  <c r="T13" i="221"/>
  <c r="T26" i="221" s="1"/>
  <c r="S13" i="221"/>
  <c r="R13" i="221"/>
  <c r="R26" i="221" s="1"/>
  <c r="R45" i="221" s="1"/>
  <c r="Q13" i="221"/>
  <c r="Q26" i="221" s="1"/>
  <c r="P13" i="221"/>
  <c r="P26" i="221" s="1"/>
  <c r="O13" i="221"/>
  <c r="O26" i="221" s="1"/>
  <c r="N13" i="221"/>
  <c r="N26" i="221" s="1"/>
  <c r="M13" i="221"/>
  <c r="M26" i="221" s="1"/>
  <c r="L13" i="221"/>
  <c r="L26" i="221" s="1"/>
  <c r="K13" i="221"/>
  <c r="J13" i="221"/>
  <c r="I13" i="221"/>
  <c r="I26" i="221" s="1"/>
  <c r="H13" i="221"/>
  <c r="H26" i="221" s="1"/>
  <c r="G13" i="221"/>
  <c r="G26" i="221" s="1"/>
  <c r="F13" i="221"/>
  <c r="F26" i="221" s="1"/>
  <c r="E13" i="221"/>
  <c r="E26" i="221" s="1"/>
  <c r="D13" i="221"/>
  <c r="D26" i="221" s="1"/>
  <c r="C13" i="221"/>
  <c r="C26" i="221" s="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P44" i="222"/>
  <c r="O44" i="222"/>
  <c r="AA43" i="222"/>
  <c r="Y43" i="222"/>
  <c r="X43" i="222"/>
  <c r="Z43" i="222" s="1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AA44" i="222" s="1"/>
  <c r="Y37" i="222"/>
  <c r="X37" i="222"/>
  <c r="Z37" i="222" s="1"/>
  <c r="W37" i="222"/>
  <c r="W44" i="222" s="1"/>
  <c r="V37" i="222"/>
  <c r="V44" i="222" s="1"/>
  <c r="U37" i="222"/>
  <c r="T37" i="222"/>
  <c r="T44" i="222" s="1"/>
  <c r="S37" i="222"/>
  <c r="R37" i="222"/>
  <c r="Q37" i="222"/>
  <c r="P37" i="222"/>
  <c r="O37" i="222"/>
  <c r="N37" i="222"/>
  <c r="N44" i="222" s="1"/>
  <c r="M37" i="222"/>
  <c r="L37" i="222"/>
  <c r="L44" i="222" s="1"/>
  <c r="K37" i="222"/>
  <c r="J37" i="222"/>
  <c r="I37" i="222"/>
  <c r="H37" i="222"/>
  <c r="H44" i="222" s="1"/>
  <c r="G37" i="222"/>
  <c r="G44" i="222" s="1"/>
  <c r="F37" i="222"/>
  <c r="F44" i="222" s="1"/>
  <c r="E37" i="222"/>
  <c r="D37" i="222"/>
  <c r="D44" i="222" s="1"/>
  <c r="C37" i="222"/>
  <c r="K26" i="222"/>
  <c r="J26" i="222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AA26" i="222" s="1"/>
  <c r="AA45" i="222" s="1"/>
  <c r="Y13" i="222"/>
  <c r="Y26" i="222" s="1"/>
  <c r="X13" i="222"/>
  <c r="X26" i="222" s="1"/>
  <c r="W13" i="222"/>
  <c r="W26" i="222" s="1"/>
  <c r="V13" i="222"/>
  <c r="V26" i="222" s="1"/>
  <c r="U13" i="222"/>
  <c r="U26" i="222" s="1"/>
  <c r="T13" i="222"/>
  <c r="T26" i="222" s="1"/>
  <c r="S13" i="222"/>
  <c r="S26" i="222" s="1"/>
  <c r="R13" i="222"/>
  <c r="R26" i="222" s="1"/>
  <c r="Q13" i="222"/>
  <c r="Q26" i="222" s="1"/>
  <c r="P13" i="222"/>
  <c r="P26" i="222" s="1"/>
  <c r="O13" i="222"/>
  <c r="O26" i="222" s="1"/>
  <c r="N13" i="222"/>
  <c r="N26" i="222" s="1"/>
  <c r="M13" i="222"/>
  <c r="M26" i="222" s="1"/>
  <c r="L13" i="222"/>
  <c r="L26" i="222" s="1"/>
  <c r="K13" i="222"/>
  <c r="J13" i="222"/>
  <c r="I13" i="222"/>
  <c r="I26" i="222" s="1"/>
  <c r="H13" i="222"/>
  <c r="H26" i="222" s="1"/>
  <c r="G13" i="222"/>
  <c r="G26" i="222" s="1"/>
  <c r="F13" i="222"/>
  <c r="F26" i="222" s="1"/>
  <c r="E13" i="222"/>
  <c r="E26" i="222" s="1"/>
  <c r="D13" i="222"/>
  <c r="D26" i="222" s="1"/>
  <c r="C13" i="222"/>
  <c r="C26" i="222" s="1"/>
  <c r="AA50" i="223"/>
  <c r="Y50" i="223"/>
  <c r="X50" i="223"/>
  <c r="Z50" i="223" s="1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G44" i="223"/>
  <c r="AA43" i="223"/>
  <c r="Y43" i="223"/>
  <c r="X43" i="223"/>
  <c r="Z43" i="223" s="1"/>
  <c r="W43" i="223"/>
  <c r="W44" i="223" s="1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Y37" i="223"/>
  <c r="Y44" i="223" s="1"/>
  <c r="X37" i="223"/>
  <c r="Z37" i="223" s="1"/>
  <c r="W37" i="223"/>
  <c r="V37" i="223"/>
  <c r="U37" i="223"/>
  <c r="U44" i="223" s="1"/>
  <c r="T37" i="223"/>
  <c r="T44" i="223" s="1"/>
  <c r="S37" i="223"/>
  <c r="S44" i="223" s="1"/>
  <c r="R37" i="223"/>
  <c r="Q37" i="223"/>
  <c r="Q44" i="223" s="1"/>
  <c r="P37" i="223"/>
  <c r="P44" i="223" s="1"/>
  <c r="O37" i="223"/>
  <c r="O44" i="223" s="1"/>
  <c r="N37" i="223"/>
  <c r="M37" i="223"/>
  <c r="M44" i="223" s="1"/>
  <c r="L37" i="223"/>
  <c r="L44" i="223" s="1"/>
  <c r="K37" i="223"/>
  <c r="K44" i="223" s="1"/>
  <c r="J37" i="223"/>
  <c r="I37" i="223"/>
  <c r="I44" i="223" s="1"/>
  <c r="H37" i="223"/>
  <c r="H44" i="223" s="1"/>
  <c r="G37" i="223"/>
  <c r="F37" i="223"/>
  <c r="E37" i="223"/>
  <c r="E44" i="223" s="1"/>
  <c r="D37" i="223"/>
  <c r="D44" i="223" s="1"/>
  <c r="C37" i="223"/>
  <c r="C44" i="223" s="1"/>
  <c r="S26" i="223"/>
  <c r="AA25" i="223"/>
  <c r="Y25" i="223"/>
  <c r="X25" i="223"/>
  <c r="Z25" i="223" s="1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AA26" i="223" s="1"/>
  <c r="Y13" i="223"/>
  <c r="Y26" i="223" s="1"/>
  <c r="Y45" i="223" s="1"/>
  <c r="X13" i="223"/>
  <c r="X26" i="223" s="1"/>
  <c r="W13" i="223"/>
  <c r="W26" i="223" s="1"/>
  <c r="V13" i="223"/>
  <c r="V26" i="223" s="1"/>
  <c r="U13" i="223"/>
  <c r="U26" i="223" s="1"/>
  <c r="U45" i="223" s="1"/>
  <c r="T13" i="223"/>
  <c r="T26" i="223" s="1"/>
  <c r="S13" i="223"/>
  <c r="R13" i="223"/>
  <c r="R26" i="223" s="1"/>
  <c r="Q13" i="223"/>
  <c r="Q26" i="223" s="1"/>
  <c r="Q45" i="223" s="1"/>
  <c r="P13" i="223"/>
  <c r="P26" i="223" s="1"/>
  <c r="O13" i="223"/>
  <c r="O26" i="223" s="1"/>
  <c r="N13" i="223"/>
  <c r="N26" i="223" s="1"/>
  <c r="M13" i="223"/>
  <c r="M26" i="223" s="1"/>
  <c r="M45" i="223" s="1"/>
  <c r="L13" i="223"/>
  <c r="L26" i="223" s="1"/>
  <c r="K13" i="223"/>
  <c r="K26" i="223" s="1"/>
  <c r="K45" i="223" s="1"/>
  <c r="J13" i="223"/>
  <c r="J26" i="223" s="1"/>
  <c r="I13" i="223"/>
  <c r="I26" i="223" s="1"/>
  <c r="I45" i="223" s="1"/>
  <c r="H13" i="223"/>
  <c r="H26" i="223" s="1"/>
  <c r="G13" i="223"/>
  <c r="G26" i="223" s="1"/>
  <c r="F13" i="223"/>
  <c r="F26" i="223" s="1"/>
  <c r="E13" i="223"/>
  <c r="E26" i="223" s="1"/>
  <c r="E45" i="223" s="1"/>
  <c r="D13" i="223"/>
  <c r="D26" i="223" s="1"/>
  <c r="C13" i="223"/>
  <c r="C26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W44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O44" i="224" s="1"/>
  <c r="N43" i="224"/>
  <c r="M43" i="224"/>
  <c r="L43" i="224"/>
  <c r="K43" i="224"/>
  <c r="J43" i="224"/>
  <c r="I43" i="224"/>
  <c r="H43" i="224"/>
  <c r="G43" i="224"/>
  <c r="G44" i="224" s="1"/>
  <c r="F43" i="224"/>
  <c r="E43" i="224"/>
  <c r="D43" i="224"/>
  <c r="C43" i="224"/>
  <c r="AA37" i="224"/>
  <c r="AA44" i="224" s="1"/>
  <c r="Y37" i="224"/>
  <c r="Y44" i="224" s="1"/>
  <c r="X37" i="224"/>
  <c r="Z37" i="224" s="1"/>
  <c r="W37" i="224"/>
  <c r="V37" i="224"/>
  <c r="V44" i="224" s="1"/>
  <c r="U37" i="224"/>
  <c r="T37" i="224"/>
  <c r="S37" i="224"/>
  <c r="R37" i="224"/>
  <c r="R44" i="224" s="1"/>
  <c r="Q37" i="224"/>
  <c r="Q44" i="224" s="1"/>
  <c r="P37" i="224"/>
  <c r="P44" i="224" s="1"/>
  <c r="O37" i="224"/>
  <c r="N37" i="224"/>
  <c r="N44" i="224" s="1"/>
  <c r="M37" i="224"/>
  <c r="L37" i="224"/>
  <c r="K37" i="224"/>
  <c r="J37" i="224"/>
  <c r="J44" i="224" s="1"/>
  <c r="I37" i="224"/>
  <c r="I44" i="224" s="1"/>
  <c r="H37" i="224"/>
  <c r="H44" i="224" s="1"/>
  <c r="G37" i="224"/>
  <c r="F37" i="224"/>
  <c r="F44" i="224" s="1"/>
  <c r="E37" i="224"/>
  <c r="D37" i="224"/>
  <c r="C37" i="224"/>
  <c r="S26" i="224"/>
  <c r="R26" i="224"/>
  <c r="R45" i="224" s="1"/>
  <c r="J26" i="224"/>
  <c r="AA25" i="224"/>
  <c r="Y25" i="224"/>
  <c r="X25" i="224"/>
  <c r="Z25" i="224" s="1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AA45" i="224" s="1"/>
  <c r="Y13" i="224"/>
  <c r="Y26" i="224" s="1"/>
  <c r="X13" i="224"/>
  <c r="X26" i="224" s="1"/>
  <c r="W13" i="224"/>
  <c r="W26" i="224" s="1"/>
  <c r="V13" i="224"/>
  <c r="V26" i="224" s="1"/>
  <c r="V45" i="224" s="1"/>
  <c r="U13" i="224"/>
  <c r="U26" i="224" s="1"/>
  <c r="T13" i="224"/>
  <c r="T26" i="224" s="1"/>
  <c r="S13" i="224"/>
  <c r="R13" i="224"/>
  <c r="Q13" i="224"/>
  <c r="Q26" i="224" s="1"/>
  <c r="P13" i="224"/>
  <c r="P26" i="224" s="1"/>
  <c r="O13" i="224"/>
  <c r="O26" i="224" s="1"/>
  <c r="N13" i="224"/>
  <c r="N26" i="224" s="1"/>
  <c r="N45" i="224" s="1"/>
  <c r="M13" i="224"/>
  <c r="M26" i="224" s="1"/>
  <c r="L13" i="224"/>
  <c r="L26" i="224" s="1"/>
  <c r="K13" i="224"/>
  <c r="K26" i="224" s="1"/>
  <c r="J13" i="224"/>
  <c r="I13" i="224"/>
  <c r="I26" i="224" s="1"/>
  <c r="H13" i="224"/>
  <c r="H26" i="224" s="1"/>
  <c r="G13" i="224"/>
  <c r="F13" i="224"/>
  <c r="F26" i="224" s="1"/>
  <c r="F45" i="224" s="1"/>
  <c r="E13" i="224"/>
  <c r="E26" i="224" s="1"/>
  <c r="D13" i="224"/>
  <c r="D26" i="224" s="1"/>
  <c r="C13" i="224"/>
  <c r="C26" i="224" s="1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P44" i="225"/>
  <c r="O44" i="225"/>
  <c r="H44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AA44" i="225" s="1"/>
  <c r="Y37" i="225"/>
  <c r="Y44" i="225" s="1"/>
  <c r="X37" i="225"/>
  <c r="X44" i="225" s="1"/>
  <c r="W37" i="225"/>
  <c r="W44" i="225" s="1"/>
  <c r="V37" i="225"/>
  <c r="V44" i="225" s="1"/>
  <c r="U37" i="225"/>
  <c r="U44" i="225" s="1"/>
  <c r="T37" i="225"/>
  <c r="S37" i="225"/>
  <c r="S44" i="225" s="1"/>
  <c r="R37" i="225"/>
  <c r="R44" i="225" s="1"/>
  <c r="Q37" i="225"/>
  <c r="Q44" i="225" s="1"/>
  <c r="P37" i="225"/>
  <c r="O37" i="225"/>
  <c r="N37" i="225"/>
  <c r="N44" i="225" s="1"/>
  <c r="M37" i="225"/>
  <c r="M44" i="225" s="1"/>
  <c r="L37" i="225"/>
  <c r="L44" i="225" s="1"/>
  <c r="K37" i="225"/>
  <c r="K44" i="225" s="1"/>
  <c r="J37" i="225"/>
  <c r="J44" i="225" s="1"/>
  <c r="I37" i="225"/>
  <c r="I44" i="225" s="1"/>
  <c r="H37" i="225"/>
  <c r="G37" i="225"/>
  <c r="G44" i="225" s="1"/>
  <c r="F37" i="225"/>
  <c r="F44" i="225" s="1"/>
  <c r="E37" i="225"/>
  <c r="E44" i="225" s="1"/>
  <c r="D37" i="225"/>
  <c r="D44" i="225" s="1"/>
  <c r="C37" i="225"/>
  <c r="C44" i="225" s="1"/>
  <c r="V26" i="225"/>
  <c r="V45" i="225" s="1"/>
  <c r="K26" i="225"/>
  <c r="K45" i="225" s="1"/>
  <c r="AA25" i="225"/>
  <c r="Y25" i="225"/>
  <c r="X25" i="225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Y13" i="225"/>
  <c r="Y26" i="225" s="1"/>
  <c r="Y45" i="225" s="1"/>
  <c r="X13" i="225"/>
  <c r="W13" i="225"/>
  <c r="W26" i="225" s="1"/>
  <c r="V13" i="225"/>
  <c r="U13" i="225"/>
  <c r="U26" i="225" s="1"/>
  <c r="U45" i="225" s="1"/>
  <c r="T13" i="225"/>
  <c r="T26" i="225" s="1"/>
  <c r="S13" i="225"/>
  <c r="R13" i="225"/>
  <c r="R26" i="225" s="1"/>
  <c r="Q13" i="225"/>
  <c r="Q26" i="225" s="1"/>
  <c r="Q45" i="225" s="1"/>
  <c r="P13" i="225"/>
  <c r="P26" i="225" s="1"/>
  <c r="P45" i="225" s="1"/>
  <c r="O13" i="225"/>
  <c r="O26" i="225" s="1"/>
  <c r="N13" i="225"/>
  <c r="N26" i="225" s="1"/>
  <c r="N45" i="225" s="1"/>
  <c r="M13" i="225"/>
  <c r="M26" i="225" s="1"/>
  <c r="M45" i="225" s="1"/>
  <c r="L13" i="225"/>
  <c r="L26" i="225" s="1"/>
  <c r="L45" i="225" s="1"/>
  <c r="K13" i="225"/>
  <c r="J13" i="225"/>
  <c r="J26" i="225" s="1"/>
  <c r="J45" i="225" s="1"/>
  <c r="I13" i="225"/>
  <c r="I26" i="225" s="1"/>
  <c r="I45" i="225" s="1"/>
  <c r="H13" i="225"/>
  <c r="H26" i="225" s="1"/>
  <c r="G13" i="225"/>
  <c r="G26" i="225" s="1"/>
  <c r="F13" i="225"/>
  <c r="F26" i="225" s="1"/>
  <c r="F45" i="225" s="1"/>
  <c r="E13" i="225"/>
  <c r="E26" i="225" s="1"/>
  <c r="E45" i="225" s="1"/>
  <c r="D13" i="225"/>
  <c r="D26" i="225" s="1"/>
  <c r="D45" i="225" s="1"/>
  <c r="C13" i="225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P44" i="226" s="1"/>
  <c r="O43" i="226"/>
  <c r="N43" i="226"/>
  <c r="M43" i="226"/>
  <c r="L43" i="226"/>
  <c r="K43" i="226"/>
  <c r="J43" i="226"/>
  <c r="I43" i="226"/>
  <c r="H43" i="226"/>
  <c r="H44" i="226" s="1"/>
  <c r="G43" i="226"/>
  <c r="F43" i="226"/>
  <c r="E43" i="226"/>
  <c r="D43" i="226"/>
  <c r="C43" i="226"/>
  <c r="AA37" i="226"/>
  <c r="AA44" i="226" s="1"/>
  <c r="Z37" i="226"/>
  <c r="Y37" i="226"/>
  <c r="Y44" i="226" s="1"/>
  <c r="X37" i="226"/>
  <c r="W37" i="226"/>
  <c r="W44" i="226" s="1"/>
  <c r="W45" i="226" s="1"/>
  <c r="V37" i="226"/>
  <c r="U37" i="226"/>
  <c r="T37" i="226"/>
  <c r="S37" i="226"/>
  <c r="S44" i="226" s="1"/>
  <c r="R37" i="226"/>
  <c r="R44" i="226" s="1"/>
  <c r="Q37" i="226"/>
  <c r="Q44" i="226" s="1"/>
  <c r="P37" i="226"/>
  <c r="O37" i="226"/>
  <c r="O44" i="226" s="1"/>
  <c r="O45" i="226" s="1"/>
  <c r="N37" i="226"/>
  <c r="M37" i="226"/>
  <c r="L37" i="226"/>
  <c r="K37" i="226"/>
  <c r="K44" i="226" s="1"/>
  <c r="J37" i="226"/>
  <c r="J44" i="226" s="1"/>
  <c r="J45" i="226" s="1"/>
  <c r="I37" i="226"/>
  <c r="I44" i="226" s="1"/>
  <c r="H37" i="226"/>
  <c r="G37" i="226"/>
  <c r="G44" i="226" s="1"/>
  <c r="F37" i="226"/>
  <c r="E37" i="226"/>
  <c r="D37" i="226"/>
  <c r="C37" i="226"/>
  <c r="C44" i="226" s="1"/>
  <c r="V26" i="226"/>
  <c r="R26" i="226"/>
  <c r="J26" i="226"/>
  <c r="AA25" i="226"/>
  <c r="Y25" i="226"/>
  <c r="X25" i="226"/>
  <c r="Z25" i="226" s="1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Y13" i="226"/>
  <c r="Y26" i="226" s="1"/>
  <c r="X13" i="226"/>
  <c r="W13" i="226"/>
  <c r="W26" i="226" s="1"/>
  <c r="V13" i="226"/>
  <c r="U13" i="226"/>
  <c r="U26" i="226" s="1"/>
  <c r="T13" i="226"/>
  <c r="T26" i="226" s="1"/>
  <c r="S13" i="226"/>
  <c r="R13" i="226"/>
  <c r="Q13" i="226"/>
  <c r="Q26" i="226" s="1"/>
  <c r="P13" i="226"/>
  <c r="O13" i="226"/>
  <c r="O26" i="226" s="1"/>
  <c r="N13" i="226"/>
  <c r="N26" i="226" s="1"/>
  <c r="M13" i="226"/>
  <c r="M26" i="226" s="1"/>
  <c r="L13" i="226"/>
  <c r="L26" i="226" s="1"/>
  <c r="K13" i="226"/>
  <c r="J13" i="226"/>
  <c r="I13" i="226"/>
  <c r="I26" i="226" s="1"/>
  <c r="H13" i="226"/>
  <c r="H26" i="226" s="1"/>
  <c r="G13" i="226"/>
  <c r="G26" i="226" s="1"/>
  <c r="F13" i="226"/>
  <c r="F26" i="226" s="1"/>
  <c r="E13" i="226"/>
  <c r="E26" i="226" s="1"/>
  <c r="D13" i="226"/>
  <c r="D26" i="226" s="1"/>
  <c r="C13" i="226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O44" i="227"/>
  <c r="O45" i="227" s="1"/>
  <c r="K44" i="227"/>
  <c r="AA43" i="227"/>
  <c r="Y43" i="227"/>
  <c r="X43" i="227"/>
  <c r="X44" i="227" s="1"/>
  <c r="Z44" i="227" s="1"/>
  <c r="W43" i="227"/>
  <c r="V43" i="227"/>
  <c r="U43" i="227"/>
  <c r="T43" i="227"/>
  <c r="S43" i="227"/>
  <c r="R43" i="227"/>
  <c r="Q43" i="227"/>
  <c r="P43" i="227"/>
  <c r="P44" i="227" s="1"/>
  <c r="P45" i="227" s="1"/>
  <c r="O43" i="227"/>
  <c r="N43" i="227"/>
  <c r="M43" i="227"/>
  <c r="L43" i="227"/>
  <c r="K43" i="227"/>
  <c r="J43" i="227"/>
  <c r="I43" i="227"/>
  <c r="H43" i="227"/>
  <c r="H44" i="227" s="1"/>
  <c r="H45" i="227" s="1"/>
  <c r="G43" i="227"/>
  <c r="F43" i="227"/>
  <c r="E43" i="227"/>
  <c r="D43" i="227"/>
  <c r="C43" i="227"/>
  <c r="AA37" i="227"/>
  <c r="AA44" i="227" s="1"/>
  <c r="Z37" i="227"/>
  <c r="Y37" i="227"/>
  <c r="X37" i="227"/>
  <c r="W37" i="227"/>
  <c r="W44" i="227" s="1"/>
  <c r="V37" i="227"/>
  <c r="V44" i="227" s="1"/>
  <c r="U37" i="227"/>
  <c r="U44" i="227" s="1"/>
  <c r="T37" i="227"/>
  <c r="S37" i="227"/>
  <c r="S44" i="227" s="1"/>
  <c r="R37" i="227"/>
  <c r="Q37" i="227"/>
  <c r="Q44" i="227" s="1"/>
  <c r="P37" i="227"/>
  <c r="O37" i="227"/>
  <c r="N37" i="227"/>
  <c r="N44" i="227" s="1"/>
  <c r="M37" i="227"/>
  <c r="M44" i="227" s="1"/>
  <c r="L37" i="227"/>
  <c r="K37" i="227"/>
  <c r="J37" i="227"/>
  <c r="I37" i="227"/>
  <c r="I44" i="227" s="1"/>
  <c r="H37" i="227"/>
  <c r="G37" i="227"/>
  <c r="G44" i="227" s="1"/>
  <c r="F37" i="227"/>
  <c r="F44" i="227" s="1"/>
  <c r="E37" i="227"/>
  <c r="E44" i="227" s="1"/>
  <c r="D37" i="227"/>
  <c r="C37" i="227"/>
  <c r="C44" i="227" s="1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Y13" i="227"/>
  <c r="Y26" i="227" s="1"/>
  <c r="X13" i="227"/>
  <c r="W13" i="227"/>
  <c r="W26" i="227" s="1"/>
  <c r="V13" i="227"/>
  <c r="V26" i="227" s="1"/>
  <c r="U13" i="227"/>
  <c r="U26" i="227" s="1"/>
  <c r="T13" i="227"/>
  <c r="T26" i="227" s="1"/>
  <c r="S13" i="227"/>
  <c r="R13" i="227"/>
  <c r="R26" i="227" s="1"/>
  <c r="Q13" i="227"/>
  <c r="Q26" i="227" s="1"/>
  <c r="P13" i="227"/>
  <c r="P26" i="227" s="1"/>
  <c r="O13" i="227"/>
  <c r="O26" i="227" s="1"/>
  <c r="N13" i="227"/>
  <c r="N26" i="227" s="1"/>
  <c r="N45" i="227" s="1"/>
  <c r="M13" i="227"/>
  <c r="M26" i="227" s="1"/>
  <c r="M45" i="227" s="1"/>
  <c r="L13" i="227"/>
  <c r="L26" i="227" s="1"/>
  <c r="K13" i="227"/>
  <c r="J13" i="227"/>
  <c r="J26" i="227" s="1"/>
  <c r="I13" i="227"/>
  <c r="I26" i="227" s="1"/>
  <c r="H13" i="227"/>
  <c r="H26" i="227" s="1"/>
  <c r="G13" i="227"/>
  <c r="G26" i="227" s="1"/>
  <c r="F13" i="227"/>
  <c r="F26" i="227" s="1"/>
  <c r="E13" i="227"/>
  <c r="E26" i="227" s="1"/>
  <c r="D13" i="227"/>
  <c r="D26" i="227" s="1"/>
  <c r="C13" i="227"/>
  <c r="AA50" i="228"/>
  <c r="Y50" i="228"/>
  <c r="X50" i="228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P44" i="228"/>
  <c r="P45" i="228" s="1"/>
  <c r="AA43" i="228"/>
  <c r="Z43" i="228"/>
  <c r="Y43" i="228"/>
  <c r="X43" i="228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AA44" i="228" s="1"/>
  <c r="Y37" i="228"/>
  <c r="X37" i="228"/>
  <c r="Z37" i="228" s="1"/>
  <c r="W37" i="228"/>
  <c r="W44" i="228" s="1"/>
  <c r="W45" i="228" s="1"/>
  <c r="V37" i="228"/>
  <c r="U37" i="228"/>
  <c r="U44" i="228" s="1"/>
  <c r="T37" i="228"/>
  <c r="S37" i="228"/>
  <c r="S44" i="228" s="1"/>
  <c r="R37" i="228"/>
  <c r="Q37" i="228"/>
  <c r="P37" i="228"/>
  <c r="O37" i="228"/>
  <c r="O44" i="228" s="1"/>
  <c r="O45" i="228" s="1"/>
  <c r="N37" i="228"/>
  <c r="M37" i="228"/>
  <c r="M44" i="228" s="1"/>
  <c r="L37" i="228"/>
  <c r="K37" i="228"/>
  <c r="K44" i="228" s="1"/>
  <c r="J37" i="228"/>
  <c r="I37" i="228"/>
  <c r="H37" i="228"/>
  <c r="G37" i="228"/>
  <c r="G44" i="228" s="1"/>
  <c r="G45" i="228" s="1"/>
  <c r="F37" i="228"/>
  <c r="E37" i="228"/>
  <c r="E44" i="228" s="1"/>
  <c r="D37" i="228"/>
  <c r="C37" i="228"/>
  <c r="C44" i="228" s="1"/>
  <c r="AA25" i="228"/>
  <c r="Y25" i="228"/>
  <c r="X25" i="228"/>
  <c r="Z25" i="228" s="1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Y13" i="228"/>
  <c r="Y26" i="228" s="1"/>
  <c r="X13" i="228"/>
  <c r="W13" i="228"/>
  <c r="W26" i="228" s="1"/>
  <c r="V13" i="228"/>
  <c r="V26" i="228" s="1"/>
  <c r="U13" i="228"/>
  <c r="U26" i="228" s="1"/>
  <c r="T13" i="228"/>
  <c r="T26" i="228" s="1"/>
  <c r="S13" i="228"/>
  <c r="R13" i="228"/>
  <c r="R26" i="228" s="1"/>
  <c r="Q13" i="228"/>
  <c r="Q26" i="228" s="1"/>
  <c r="P13" i="228"/>
  <c r="P26" i="228" s="1"/>
  <c r="O13" i="228"/>
  <c r="O26" i="228" s="1"/>
  <c r="N13" i="228"/>
  <c r="N26" i="228" s="1"/>
  <c r="M13" i="228"/>
  <c r="M26" i="228" s="1"/>
  <c r="L13" i="228"/>
  <c r="L26" i="228" s="1"/>
  <c r="K13" i="228"/>
  <c r="J13" i="228"/>
  <c r="J26" i="228" s="1"/>
  <c r="I13" i="228"/>
  <c r="I26" i="228" s="1"/>
  <c r="H13" i="228"/>
  <c r="H26" i="228" s="1"/>
  <c r="G13" i="228"/>
  <c r="G26" i="228" s="1"/>
  <c r="F13" i="228"/>
  <c r="F26" i="228" s="1"/>
  <c r="E13" i="228"/>
  <c r="E26" i="228" s="1"/>
  <c r="D13" i="228"/>
  <c r="D26" i="228" s="1"/>
  <c r="C13" i="228"/>
  <c r="AA50" i="229"/>
  <c r="Y50" i="229"/>
  <c r="X50" i="229"/>
  <c r="Z50" i="229" s="1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W44" i="229"/>
  <c r="P44" i="229"/>
  <c r="H44" i="229"/>
  <c r="AA43" i="229"/>
  <c r="Z43" i="229"/>
  <c r="Y43" i="229"/>
  <c r="X43" i="229"/>
  <c r="W43" i="229"/>
  <c r="V43" i="229"/>
  <c r="U43" i="229"/>
  <c r="T43" i="229"/>
  <c r="S43" i="229"/>
  <c r="R43" i="229"/>
  <c r="R44" i="229" s="1"/>
  <c r="Q43" i="229"/>
  <c r="P43" i="229"/>
  <c r="O43" i="229"/>
  <c r="N43" i="229"/>
  <c r="M43" i="229"/>
  <c r="L43" i="229"/>
  <c r="K43" i="229"/>
  <c r="J43" i="229"/>
  <c r="J44" i="229" s="1"/>
  <c r="I43" i="229"/>
  <c r="H43" i="229"/>
  <c r="G43" i="229"/>
  <c r="F43" i="229"/>
  <c r="E43" i="229"/>
  <c r="D43" i="229"/>
  <c r="C43" i="229"/>
  <c r="AA37" i="229"/>
  <c r="Y37" i="229"/>
  <c r="X37" i="229"/>
  <c r="W37" i="229"/>
  <c r="V37" i="229"/>
  <c r="V44" i="229" s="1"/>
  <c r="U37" i="229"/>
  <c r="U44" i="229" s="1"/>
  <c r="T37" i="229"/>
  <c r="T44" i="229" s="1"/>
  <c r="S37" i="229"/>
  <c r="S44" i="229" s="1"/>
  <c r="R37" i="229"/>
  <c r="Q37" i="229"/>
  <c r="Q44" i="229" s="1"/>
  <c r="Q45" i="229" s="1"/>
  <c r="P37" i="229"/>
  <c r="O37" i="229"/>
  <c r="O44" i="229" s="1"/>
  <c r="N37" i="229"/>
  <c r="N44" i="229" s="1"/>
  <c r="M37" i="229"/>
  <c r="M44" i="229" s="1"/>
  <c r="L37" i="229"/>
  <c r="L44" i="229" s="1"/>
  <c r="K37" i="229"/>
  <c r="K44" i="229" s="1"/>
  <c r="J37" i="229"/>
  <c r="I37" i="229"/>
  <c r="I44" i="229" s="1"/>
  <c r="H37" i="229"/>
  <c r="G37" i="229"/>
  <c r="G44" i="229" s="1"/>
  <c r="F37" i="229"/>
  <c r="F44" i="229" s="1"/>
  <c r="E37" i="229"/>
  <c r="E44" i="229" s="1"/>
  <c r="D37" i="229"/>
  <c r="D44" i="229" s="1"/>
  <c r="C37" i="229"/>
  <c r="C44" i="229" s="1"/>
  <c r="S26" i="229"/>
  <c r="R26" i="229"/>
  <c r="D26" i="229"/>
  <c r="D45" i="229" s="1"/>
  <c r="AA25" i="229"/>
  <c r="AA26" i="229" s="1"/>
  <c r="Y25" i="229"/>
  <c r="X25" i="229"/>
  <c r="Z25" i="229" s="1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Y13" i="229"/>
  <c r="Y26" i="229" s="1"/>
  <c r="X13" i="229"/>
  <c r="W13" i="229"/>
  <c r="W26" i="229" s="1"/>
  <c r="V13" i="229"/>
  <c r="V26" i="229" s="1"/>
  <c r="V45" i="229" s="1"/>
  <c r="U13" i="229"/>
  <c r="U26" i="229" s="1"/>
  <c r="U45" i="229" s="1"/>
  <c r="T13" i="229"/>
  <c r="T26" i="229" s="1"/>
  <c r="T45" i="229" s="1"/>
  <c r="S13" i="229"/>
  <c r="R13" i="229"/>
  <c r="Q13" i="229"/>
  <c r="Q26" i="229" s="1"/>
  <c r="P13" i="229"/>
  <c r="P26" i="229" s="1"/>
  <c r="O13" i="229"/>
  <c r="O26" i="229" s="1"/>
  <c r="N13" i="229"/>
  <c r="N26" i="229" s="1"/>
  <c r="N45" i="229" s="1"/>
  <c r="M13" i="229"/>
  <c r="M26" i="229" s="1"/>
  <c r="M45" i="229" s="1"/>
  <c r="L13" i="229"/>
  <c r="L26" i="229" s="1"/>
  <c r="L45" i="229" s="1"/>
  <c r="K13" i="229"/>
  <c r="J13" i="229"/>
  <c r="J26" i="229" s="1"/>
  <c r="I13" i="229"/>
  <c r="I26" i="229" s="1"/>
  <c r="H13" i="229"/>
  <c r="H26" i="229" s="1"/>
  <c r="H45" i="229" s="1"/>
  <c r="G13" i="229"/>
  <c r="G26" i="229" s="1"/>
  <c r="F13" i="229"/>
  <c r="F26" i="229" s="1"/>
  <c r="F45" i="229" s="1"/>
  <c r="E13" i="229"/>
  <c r="E26" i="229" s="1"/>
  <c r="E45" i="229" s="1"/>
  <c r="D13" i="229"/>
  <c r="C13" i="229"/>
  <c r="C26" i="229" s="1"/>
  <c r="AA50" i="230"/>
  <c r="Y50" i="230"/>
  <c r="X50" i="230"/>
  <c r="Z50" i="230" s="1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R44" i="230"/>
  <c r="R45" i="230" s="1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AA44" i="230" s="1"/>
  <c r="Y37" i="230"/>
  <c r="Y44" i="230" s="1"/>
  <c r="X37" i="230"/>
  <c r="Z37" i="230" s="1"/>
  <c r="W37" i="230"/>
  <c r="W44" i="230" s="1"/>
  <c r="V37" i="230"/>
  <c r="U37" i="230"/>
  <c r="U44" i="230" s="1"/>
  <c r="T37" i="230"/>
  <c r="S37" i="230"/>
  <c r="S44" i="230" s="1"/>
  <c r="R37" i="230"/>
  <c r="Q37" i="230"/>
  <c r="Q44" i="230" s="1"/>
  <c r="P37" i="230"/>
  <c r="O37" i="230"/>
  <c r="O44" i="230" s="1"/>
  <c r="N37" i="230"/>
  <c r="M37" i="230"/>
  <c r="M44" i="230" s="1"/>
  <c r="L37" i="230"/>
  <c r="K37" i="230"/>
  <c r="K44" i="230" s="1"/>
  <c r="J37" i="230"/>
  <c r="J44" i="230" s="1"/>
  <c r="I37" i="230"/>
  <c r="I44" i="230" s="1"/>
  <c r="H37" i="230"/>
  <c r="G37" i="230"/>
  <c r="G44" i="230" s="1"/>
  <c r="G45" i="230" s="1"/>
  <c r="F37" i="230"/>
  <c r="E37" i="230"/>
  <c r="E44" i="230" s="1"/>
  <c r="D37" i="230"/>
  <c r="C37" i="230"/>
  <c r="C44" i="230" s="1"/>
  <c r="R26" i="230"/>
  <c r="L26" i="230"/>
  <c r="J26" i="230"/>
  <c r="AA25" i="230"/>
  <c r="Y25" i="230"/>
  <c r="X25" i="230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Y13" i="230"/>
  <c r="Y26" i="230" s="1"/>
  <c r="Y45" i="230" s="1"/>
  <c r="X13" i="230"/>
  <c r="W13" i="230"/>
  <c r="W26" i="230" s="1"/>
  <c r="V13" i="230"/>
  <c r="V26" i="230" s="1"/>
  <c r="U13" i="230"/>
  <c r="U26" i="230" s="1"/>
  <c r="U45" i="230" s="1"/>
  <c r="T13" i="230"/>
  <c r="T26" i="230" s="1"/>
  <c r="S13" i="230"/>
  <c r="S26" i="230" s="1"/>
  <c r="S45" i="230" s="1"/>
  <c r="R13" i="230"/>
  <c r="Q13" i="230"/>
  <c r="Q26" i="230" s="1"/>
  <c r="Q45" i="230" s="1"/>
  <c r="P13" i="230"/>
  <c r="P26" i="230" s="1"/>
  <c r="O13" i="230"/>
  <c r="O26" i="230" s="1"/>
  <c r="N13" i="230"/>
  <c r="N26" i="230" s="1"/>
  <c r="M13" i="230"/>
  <c r="M26" i="230" s="1"/>
  <c r="M45" i="230" s="1"/>
  <c r="L13" i="230"/>
  <c r="K13" i="230"/>
  <c r="K26" i="230" s="1"/>
  <c r="J13" i="230"/>
  <c r="I13" i="230"/>
  <c r="I26" i="230" s="1"/>
  <c r="I45" i="230" s="1"/>
  <c r="H13" i="230"/>
  <c r="H26" i="230" s="1"/>
  <c r="G13" i="230"/>
  <c r="G26" i="230" s="1"/>
  <c r="F13" i="230"/>
  <c r="F26" i="230" s="1"/>
  <c r="E13" i="230"/>
  <c r="E26" i="230" s="1"/>
  <c r="E45" i="230" s="1"/>
  <c r="D13" i="230"/>
  <c r="D26" i="230" s="1"/>
  <c r="C13" i="230"/>
  <c r="AA50" i="231"/>
  <c r="Y50" i="231"/>
  <c r="X50" i="23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H44" i="231"/>
  <c r="H45" i="231" s="1"/>
  <c r="G44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Y37" i="231"/>
  <c r="Y44" i="231" s="1"/>
  <c r="X37" i="231"/>
  <c r="W37" i="231"/>
  <c r="W44" i="231" s="1"/>
  <c r="V37" i="231"/>
  <c r="V44" i="231" s="1"/>
  <c r="U37" i="231"/>
  <c r="U44" i="231" s="1"/>
  <c r="T37" i="231"/>
  <c r="S37" i="231"/>
  <c r="S44" i="231" s="1"/>
  <c r="R37" i="231"/>
  <c r="R44" i="231" s="1"/>
  <c r="Q37" i="231"/>
  <c r="Q44" i="231" s="1"/>
  <c r="P37" i="231"/>
  <c r="O37" i="231"/>
  <c r="O44" i="231" s="1"/>
  <c r="N37" i="231"/>
  <c r="N44" i="231" s="1"/>
  <c r="M37" i="231"/>
  <c r="M44" i="231" s="1"/>
  <c r="L37" i="231"/>
  <c r="L44" i="231" s="1"/>
  <c r="K37" i="231"/>
  <c r="K44" i="231" s="1"/>
  <c r="J37" i="231"/>
  <c r="J44" i="231" s="1"/>
  <c r="I37" i="231"/>
  <c r="I44" i="231" s="1"/>
  <c r="H37" i="231"/>
  <c r="G37" i="231"/>
  <c r="F37" i="231"/>
  <c r="F44" i="231" s="1"/>
  <c r="E37" i="231"/>
  <c r="E44" i="231" s="1"/>
  <c r="D37" i="231"/>
  <c r="D44" i="231" s="1"/>
  <c r="C37" i="231"/>
  <c r="J26" i="231"/>
  <c r="J45" i="231" s="1"/>
  <c r="AA25" i="231"/>
  <c r="Y25" i="231"/>
  <c r="X25" i="23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Y13" i="231"/>
  <c r="Y26" i="231" s="1"/>
  <c r="Y45" i="231" s="1"/>
  <c r="X13" i="231"/>
  <c r="W13" i="231"/>
  <c r="W26" i="231" s="1"/>
  <c r="V13" i="231"/>
  <c r="V26" i="231" s="1"/>
  <c r="V45" i="231" s="1"/>
  <c r="U13" i="231"/>
  <c r="U26" i="231" s="1"/>
  <c r="U45" i="231" s="1"/>
  <c r="T13" i="231"/>
  <c r="T26" i="231" s="1"/>
  <c r="S13" i="231"/>
  <c r="S26" i="231" s="1"/>
  <c r="R13" i="231"/>
  <c r="R26" i="231" s="1"/>
  <c r="Q13" i="231"/>
  <c r="Q26" i="231" s="1"/>
  <c r="Q45" i="231" s="1"/>
  <c r="P13" i="231"/>
  <c r="P26" i="231" s="1"/>
  <c r="O13" i="231"/>
  <c r="O26" i="231" s="1"/>
  <c r="N13" i="231"/>
  <c r="N26" i="231" s="1"/>
  <c r="N45" i="231" s="1"/>
  <c r="M13" i="231"/>
  <c r="M26" i="231" s="1"/>
  <c r="M45" i="231" s="1"/>
  <c r="L13" i="231"/>
  <c r="L26" i="231" s="1"/>
  <c r="L45" i="231" s="1"/>
  <c r="K13" i="231"/>
  <c r="K26" i="231" s="1"/>
  <c r="J13" i="231"/>
  <c r="I13" i="231"/>
  <c r="I26" i="231" s="1"/>
  <c r="I45" i="231" s="1"/>
  <c r="H13" i="231"/>
  <c r="H26" i="231" s="1"/>
  <c r="G13" i="231"/>
  <c r="G26" i="231" s="1"/>
  <c r="F13" i="231"/>
  <c r="F26" i="231" s="1"/>
  <c r="F45" i="231" s="1"/>
  <c r="E13" i="231"/>
  <c r="E26" i="231" s="1"/>
  <c r="E45" i="231" s="1"/>
  <c r="D13" i="231"/>
  <c r="D26" i="231" s="1"/>
  <c r="D45" i="231" s="1"/>
  <c r="C13" i="231"/>
  <c r="AA50" i="232"/>
  <c r="Y50" i="232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43" i="232"/>
  <c r="Y43" i="232"/>
  <c r="X43" i="232"/>
  <c r="Z43" i="232" s="1"/>
  <c r="W43" i="232"/>
  <c r="V43" i="232"/>
  <c r="U43" i="232"/>
  <c r="T43" i="232"/>
  <c r="S43" i="232"/>
  <c r="R43" i="232"/>
  <c r="Q43" i="232"/>
  <c r="P43" i="232"/>
  <c r="P44" i="232" s="1"/>
  <c r="O43" i="232"/>
  <c r="N43" i="232"/>
  <c r="M43" i="232"/>
  <c r="L43" i="232"/>
  <c r="K43" i="232"/>
  <c r="J43" i="232"/>
  <c r="I43" i="232"/>
  <c r="H43" i="232"/>
  <c r="H44" i="232" s="1"/>
  <c r="G43" i="232"/>
  <c r="F43" i="232"/>
  <c r="E43" i="232"/>
  <c r="D43" i="232"/>
  <c r="C43" i="232"/>
  <c r="AA37" i="232"/>
  <c r="AA44" i="232" s="1"/>
  <c r="Y37" i="232"/>
  <c r="Y44" i="232" s="1"/>
  <c r="X37" i="232"/>
  <c r="W37" i="232"/>
  <c r="W44" i="232" s="1"/>
  <c r="W45" i="232" s="1"/>
  <c r="V37" i="232"/>
  <c r="V44" i="232" s="1"/>
  <c r="U37" i="232"/>
  <c r="U44" i="232" s="1"/>
  <c r="T37" i="232"/>
  <c r="S37" i="232"/>
  <c r="S44" i="232" s="1"/>
  <c r="R37" i="232"/>
  <c r="R44" i="232" s="1"/>
  <c r="Q37" i="232"/>
  <c r="Q44" i="232" s="1"/>
  <c r="P37" i="232"/>
  <c r="O37" i="232"/>
  <c r="O44" i="232" s="1"/>
  <c r="N37" i="232"/>
  <c r="N44" i="232" s="1"/>
  <c r="M37" i="232"/>
  <c r="M44" i="232" s="1"/>
  <c r="L37" i="232"/>
  <c r="K37" i="232"/>
  <c r="K44" i="232" s="1"/>
  <c r="J37" i="232"/>
  <c r="J44" i="232" s="1"/>
  <c r="I37" i="232"/>
  <c r="I44" i="232" s="1"/>
  <c r="I45" i="232" s="1"/>
  <c r="H37" i="232"/>
  <c r="G37" i="232"/>
  <c r="G44" i="232" s="1"/>
  <c r="F37" i="232"/>
  <c r="F44" i="232" s="1"/>
  <c r="E37" i="232"/>
  <c r="E44" i="232" s="1"/>
  <c r="D37" i="232"/>
  <c r="C37" i="232"/>
  <c r="C44" i="232" s="1"/>
  <c r="T26" i="232"/>
  <c r="R26" i="232"/>
  <c r="M26" i="232"/>
  <c r="M45" i="232" s="1"/>
  <c r="AA25" i="232"/>
  <c r="Y25" i="232"/>
  <c r="X25" i="232"/>
  <c r="Z25" i="232" s="1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Y13" i="232"/>
  <c r="Y26" i="232" s="1"/>
  <c r="Y45" i="232" s="1"/>
  <c r="X13" i="232"/>
  <c r="W13" i="232"/>
  <c r="W26" i="232" s="1"/>
  <c r="V13" i="232"/>
  <c r="V26" i="232" s="1"/>
  <c r="V45" i="232" s="1"/>
  <c r="U13" i="232"/>
  <c r="U26" i="232" s="1"/>
  <c r="U45" i="232" s="1"/>
  <c r="T13" i="232"/>
  <c r="S13" i="232"/>
  <c r="R13" i="232"/>
  <c r="Q13" i="232"/>
  <c r="Q26" i="232" s="1"/>
  <c r="Q45" i="232" s="1"/>
  <c r="P13" i="232"/>
  <c r="P26" i="232" s="1"/>
  <c r="O13" i="232"/>
  <c r="O26" i="232" s="1"/>
  <c r="N13" i="232"/>
  <c r="N26" i="232" s="1"/>
  <c r="N45" i="232" s="1"/>
  <c r="M13" i="232"/>
  <c r="L13" i="232"/>
  <c r="L26" i="232" s="1"/>
  <c r="K13" i="232"/>
  <c r="K26" i="232" s="1"/>
  <c r="J13" i="232"/>
  <c r="J26" i="232" s="1"/>
  <c r="J45" i="232" s="1"/>
  <c r="I13" i="232"/>
  <c r="I26" i="232" s="1"/>
  <c r="H13" i="232"/>
  <c r="H26" i="232" s="1"/>
  <c r="G13" i="232"/>
  <c r="G26" i="232" s="1"/>
  <c r="F13" i="232"/>
  <c r="F26" i="232" s="1"/>
  <c r="F45" i="232" s="1"/>
  <c r="E13" i="232"/>
  <c r="E26" i="232" s="1"/>
  <c r="D13" i="232"/>
  <c r="D26" i="232" s="1"/>
  <c r="C13" i="232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Y37" i="233"/>
  <c r="X37" i="233"/>
  <c r="W37" i="233"/>
  <c r="V37" i="233"/>
  <c r="V44" i="233" s="1"/>
  <c r="U37" i="233"/>
  <c r="U44" i="233" s="1"/>
  <c r="T37" i="233"/>
  <c r="T44" i="233" s="1"/>
  <c r="S37" i="233"/>
  <c r="S44" i="233" s="1"/>
  <c r="R37" i="233"/>
  <c r="R44" i="233" s="1"/>
  <c r="Q37" i="233"/>
  <c r="Q44" i="233" s="1"/>
  <c r="P37" i="233"/>
  <c r="P44" i="233" s="1"/>
  <c r="O37" i="233"/>
  <c r="N37" i="233"/>
  <c r="N44" i="233" s="1"/>
  <c r="M37" i="233"/>
  <c r="L37" i="233"/>
  <c r="L44" i="233" s="1"/>
  <c r="K37" i="233"/>
  <c r="K44" i="233" s="1"/>
  <c r="J37" i="233"/>
  <c r="J44" i="233" s="1"/>
  <c r="I37" i="233"/>
  <c r="I44" i="233" s="1"/>
  <c r="H37" i="233"/>
  <c r="H44" i="233" s="1"/>
  <c r="G37" i="233"/>
  <c r="F37" i="233"/>
  <c r="F44" i="233" s="1"/>
  <c r="E37" i="233"/>
  <c r="D37" i="233"/>
  <c r="D44" i="233" s="1"/>
  <c r="C37" i="233"/>
  <c r="C44" i="233" s="1"/>
  <c r="Y26" i="233"/>
  <c r="R26" i="233"/>
  <c r="J26" i="233"/>
  <c r="AA25" i="233"/>
  <c r="Y25" i="233"/>
  <c r="X25" i="233"/>
  <c r="Z25" i="233" s="1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AA26" i="233" s="1"/>
  <c r="Y13" i="233"/>
  <c r="X13" i="233"/>
  <c r="W13" i="233"/>
  <c r="W26" i="233" s="1"/>
  <c r="V13" i="233"/>
  <c r="V26" i="233" s="1"/>
  <c r="V45" i="233" s="1"/>
  <c r="U13" i="233"/>
  <c r="U26" i="233" s="1"/>
  <c r="U45" i="233" s="1"/>
  <c r="T13" i="233"/>
  <c r="T26" i="233" s="1"/>
  <c r="T45" i="233" s="1"/>
  <c r="S13" i="233"/>
  <c r="S26" i="233" s="1"/>
  <c r="S45" i="233" s="1"/>
  <c r="R13" i="233"/>
  <c r="Q13" i="233"/>
  <c r="Q26" i="233" s="1"/>
  <c r="Q45" i="233" s="1"/>
  <c r="P13" i="233"/>
  <c r="O13" i="233"/>
  <c r="O26" i="233" s="1"/>
  <c r="N13" i="233"/>
  <c r="N26" i="233" s="1"/>
  <c r="N45" i="233" s="1"/>
  <c r="M13" i="233"/>
  <c r="M26" i="233" s="1"/>
  <c r="L13" i="233"/>
  <c r="L26" i="233" s="1"/>
  <c r="L45" i="233" s="1"/>
  <c r="K13" i="233"/>
  <c r="K26" i="233" s="1"/>
  <c r="K45" i="233" s="1"/>
  <c r="J13" i="233"/>
  <c r="I13" i="233"/>
  <c r="I26" i="233" s="1"/>
  <c r="I45" i="233" s="1"/>
  <c r="H13" i="233"/>
  <c r="G13" i="233"/>
  <c r="G26" i="233" s="1"/>
  <c r="F13" i="233"/>
  <c r="F26" i="233" s="1"/>
  <c r="F45" i="233" s="1"/>
  <c r="E13" i="233"/>
  <c r="E26" i="233" s="1"/>
  <c r="D13" i="233"/>
  <c r="D26" i="233" s="1"/>
  <c r="D45" i="233" s="1"/>
  <c r="C13" i="233"/>
  <c r="C26" i="233" s="1"/>
  <c r="C45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O44" i="234"/>
  <c r="N44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AA44" i="234" s="1"/>
  <c r="Y37" i="234"/>
  <c r="Y44" i="234" s="1"/>
  <c r="X37" i="234"/>
  <c r="X44" i="234" s="1"/>
  <c r="Z44" i="234" s="1"/>
  <c r="W37" i="234"/>
  <c r="W44" i="234" s="1"/>
  <c r="V37" i="234"/>
  <c r="V44" i="234" s="1"/>
  <c r="U37" i="234"/>
  <c r="T37" i="234"/>
  <c r="T44" i="234" s="1"/>
  <c r="S37" i="234"/>
  <c r="S44" i="234" s="1"/>
  <c r="R37" i="234"/>
  <c r="R44" i="234" s="1"/>
  <c r="Q37" i="234"/>
  <c r="Q44" i="234" s="1"/>
  <c r="P37" i="234"/>
  <c r="P44" i="234" s="1"/>
  <c r="O37" i="234"/>
  <c r="N37" i="234"/>
  <c r="M37" i="234"/>
  <c r="M44" i="234" s="1"/>
  <c r="L37" i="234"/>
  <c r="L44" i="234" s="1"/>
  <c r="K37" i="234"/>
  <c r="K44" i="234" s="1"/>
  <c r="J37" i="234"/>
  <c r="J44" i="234" s="1"/>
  <c r="I37" i="234"/>
  <c r="I44" i="234" s="1"/>
  <c r="H37" i="234"/>
  <c r="H44" i="234" s="1"/>
  <c r="G37" i="234"/>
  <c r="G44" i="234" s="1"/>
  <c r="F37" i="234"/>
  <c r="F44" i="234" s="1"/>
  <c r="E37" i="234"/>
  <c r="E44" i="234" s="1"/>
  <c r="D37" i="234"/>
  <c r="D44" i="234" s="1"/>
  <c r="C37" i="234"/>
  <c r="C44" i="234" s="1"/>
  <c r="I26" i="234"/>
  <c r="AA25" i="234"/>
  <c r="Y25" i="234"/>
  <c r="X25" i="234"/>
  <c r="Z25" i="234" s="1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Y13" i="234"/>
  <c r="Y26" i="234" s="1"/>
  <c r="X13" i="234"/>
  <c r="X26" i="234" s="1"/>
  <c r="W13" i="234"/>
  <c r="W26" i="234" s="1"/>
  <c r="V13" i="234"/>
  <c r="V26" i="234" s="1"/>
  <c r="U13" i="234"/>
  <c r="U26" i="234" s="1"/>
  <c r="T13" i="234"/>
  <c r="T26" i="234" s="1"/>
  <c r="T45" i="234" s="1"/>
  <c r="S13" i="234"/>
  <c r="S26" i="234" s="1"/>
  <c r="S45" i="234" s="1"/>
  <c r="R13" i="234"/>
  <c r="R26" i="234" s="1"/>
  <c r="R45" i="234" s="1"/>
  <c r="Q13" i="234"/>
  <c r="Q26" i="234" s="1"/>
  <c r="P13" i="234"/>
  <c r="P26" i="234" s="1"/>
  <c r="P45" i="234" s="1"/>
  <c r="O13" i="234"/>
  <c r="O26" i="234" s="1"/>
  <c r="N13" i="234"/>
  <c r="N26" i="234" s="1"/>
  <c r="M13" i="234"/>
  <c r="M26" i="234" s="1"/>
  <c r="L13" i="234"/>
  <c r="L26" i="234" s="1"/>
  <c r="L45" i="234" s="1"/>
  <c r="K13" i="234"/>
  <c r="K26" i="234" s="1"/>
  <c r="K45" i="234" s="1"/>
  <c r="J13" i="234"/>
  <c r="J26" i="234" s="1"/>
  <c r="I13" i="234"/>
  <c r="H13" i="234"/>
  <c r="H26" i="234" s="1"/>
  <c r="H45" i="234" s="1"/>
  <c r="G13" i="234"/>
  <c r="G26" i="234" s="1"/>
  <c r="F13" i="234"/>
  <c r="F26" i="234" s="1"/>
  <c r="E13" i="234"/>
  <c r="E26" i="234" s="1"/>
  <c r="D13" i="234"/>
  <c r="D26" i="234" s="1"/>
  <c r="D45" i="234" s="1"/>
  <c r="C13" i="234"/>
  <c r="C26" i="234" s="1"/>
  <c r="C45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V44" i="235"/>
  <c r="AA43" i="235"/>
  <c r="Y43" i="235"/>
  <c r="X43" i="235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Y37" i="235"/>
  <c r="X37" i="235"/>
  <c r="X44" i="235" s="1"/>
  <c r="W37" i="235"/>
  <c r="W44" i="235" s="1"/>
  <c r="V37" i="235"/>
  <c r="U37" i="235"/>
  <c r="U44" i="235" s="1"/>
  <c r="T37" i="235"/>
  <c r="T44" i="235" s="1"/>
  <c r="S37" i="235"/>
  <c r="S44" i="235" s="1"/>
  <c r="R37" i="235"/>
  <c r="Q37" i="235"/>
  <c r="P37" i="235"/>
  <c r="P44" i="235" s="1"/>
  <c r="O37" i="235"/>
  <c r="O44" i="235" s="1"/>
  <c r="N37" i="235"/>
  <c r="N44" i="235" s="1"/>
  <c r="M37" i="235"/>
  <c r="M44" i="235" s="1"/>
  <c r="L37" i="235"/>
  <c r="L44" i="235" s="1"/>
  <c r="K37" i="235"/>
  <c r="K44" i="235" s="1"/>
  <c r="J37" i="235"/>
  <c r="J44" i="235" s="1"/>
  <c r="I37" i="235"/>
  <c r="I44" i="235" s="1"/>
  <c r="H37" i="235"/>
  <c r="H44" i="235" s="1"/>
  <c r="G37" i="235"/>
  <c r="G44" i="235" s="1"/>
  <c r="F37" i="235"/>
  <c r="F44" i="235" s="1"/>
  <c r="E37" i="235"/>
  <c r="E44" i="235" s="1"/>
  <c r="D37" i="235"/>
  <c r="D44" i="235" s="1"/>
  <c r="C37" i="235"/>
  <c r="C44" i="235" s="1"/>
  <c r="Y26" i="235"/>
  <c r="R26" i="235"/>
  <c r="J26" i="235"/>
  <c r="AA25" i="235"/>
  <c r="Y25" i="235"/>
  <c r="X25" i="235"/>
  <c r="Z25" i="235" s="1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Y13" i="235"/>
  <c r="X13" i="235"/>
  <c r="X26" i="235" s="1"/>
  <c r="W13" i="235"/>
  <c r="W26" i="235" s="1"/>
  <c r="V13" i="235"/>
  <c r="V26" i="235" s="1"/>
  <c r="U13" i="235"/>
  <c r="U26" i="235" s="1"/>
  <c r="T13" i="235"/>
  <c r="T26" i="235" s="1"/>
  <c r="T45" i="235" s="1"/>
  <c r="S13" i="235"/>
  <c r="S26" i="235" s="1"/>
  <c r="S45" i="235" s="1"/>
  <c r="R13" i="235"/>
  <c r="Q13" i="235"/>
  <c r="Q26" i="235" s="1"/>
  <c r="P13" i="235"/>
  <c r="P26" i="235" s="1"/>
  <c r="P45" i="235" s="1"/>
  <c r="O13" i="235"/>
  <c r="O26" i="235" s="1"/>
  <c r="N13" i="235"/>
  <c r="N26" i="235" s="1"/>
  <c r="M13" i="235"/>
  <c r="M26" i="235" s="1"/>
  <c r="L13" i="235"/>
  <c r="L26" i="235" s="1"/>
  <c r="L45" i="235" s="1"/>
  <c r="K13" i="235"/>
  <c r="K26" i="235" s="1"/>
  <c r="K45" i="235" s="1"/>
  <c r="J13" i="235"/>
  <c r="I13" i="235"/>
  <c r="I26" i="235" s="1"/>
  <c r="I45" i="235" s="1"/>
  <c r="H13" i="235"/>
  <c r="H26" i="235" s="1"/>
  <c r="H45" i="235" s="1"/>
  <c r="G13" i="235"/>
  <c r="G26" i="235" s="1"/>
  <c r="F13" i="235"/>
  <c r="F26" i="235" s="1"/>
  <c r="E13" i="235"/>
  <c r="E26" i="235" s="1"/>
  <c r="D13" i="235"/>
  <c r="D26" i="235" s="1"/>
  <c r="D45" i="235" s="1"/>
  <c r="C13" i="235"/>
  <c r="C26" i="235" s="1"/>
  <c r="C45" i="235" s="1"/>
  <c r="AA50" i="236"/>
  <c r="Y50" i="236"/>
  <c r="X50" i="236"/>
  <c r="Z50" i="236" s="1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O44" i="236"/>
  <c r="N44" i="236"/>
  <c r="AA43" i="236"/>
  <c r="Y43" i="236"/>
  <c r="X43" i="236"/>
  <c r="Z43" i="236" s="1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Y37" i="236"/>
  <c r="Y44" i="236" s="1"/>
  <c r="X37" i="236"/>
  <c r="X44" i="236" s="1"/>
  <c r="W37" i="236"/>
  <c r="W44" i="236" s="1"/>
  <c r="V37" i="236"/>
  <c r="V44" i="236" s="1"/>
  <c r="U37" i="236"/>
  <c r="U44" i="236" s="1"/>
  <c r="T37" i="236"/>
  <c r="T44" i="236" s="1"/>
  <c r="S37" i="236"/>
  <c r="S44" i="236" s="1"/>
  <c r="R37" i="236"/>
  <c r="R44" i="236" s="1"/>
  <c r="Q37" i="236"/>
  <c r="Q44" i="236" s="1"/>
  <c r="P37" i="236"/>
  <c r="P44" i="236" s="1"/>
  <c r="O37" i="236"/>
  <c r="N37" i="236"/>
  <c r="M37" i="236"/>
  <c r="M44" i="236" s="1"/>
  <c r="L37" i="236"/>
  <c r="L44" i="236" s="1"/>
  <c r="K37" i="236"/>
  <c r="K44" i="236" s="1"/>
  <c r="J37" i="236"/>
  <c r="J44" i="236" s="1"/>
  <c r="I37" i="236"/>
  <c r="I44" i="236" s="1"/>
  <c r="H37" i="236"/>
  <c r="H44" i="236" s="1"/>
  <c r="G37" i="236"/>
  <c r="G44" i="236" s="1"/>
  <c r="F37" i="236"/>
  <c r="F44" i="236" s="1"/>
  <c r="E37" i="236"/>
  <c r="E44" i="236" s="1"/>
  <c r="D37" i="236"/>
  <c r="D44" i="236" s="1"/>
  <c r="C37" i="236"/>
  <c r="C44" i="236" s="1"/>
  <c r="I26" i="236"/>
  <c r="AA25" i="236"/>
  <c r="Y25" i="236"/>
  <c r="X25" i="236"/>
  <c r="Z25" i="236" s="1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Y13" i="236"/>
  <c r="Y26" i="236" s="1"/>
  <c r="X13" i="236"/>
  <c r="X26" i="236" s="1"/>
  <c r="W13" i="236"/>
  <c r="W26" i="236" s="1"/>
  <c r="V13" i="236"/>
  <c r="V26" i="236" s="1"/>
  <c r="U13" i="236"/>
  <c r="U26" i="236" s="1"/>
  <c r="T13" i="236"/>
  <c r="T26" i="236" s="1"/>
  <c r="T45" i="236" s="1"/>
  <c r="S13" i="236"/>
  <c r="S26" i="236" s="1"/>
  <c r="S45" i="236" s="1"/>
  <c r="R13" i="236"/>
  <c r="R26" i="236" s="1"/>
  <c r="R45" i="236" s="1"/>
  <c r="Q13" i="236"/>
  <c r="Q26" i="236" s="1"/>
  <c r="P13" i="236"/>
  <c r="P26" i="236" s="1"/>
  <c r="P45" i="236" s="1"/>
  <c r="O13" i="236"/>
  <c r="O26" i="236" s="1"/>
  <c r="N13" i="236"/>
  <c r="N26" i="236" s="1"/>
  <c r="M13" i="236"/>
  <c r="M26" i="236" s="1"/>
  <c r="L13" i="236"/>
  <c r="L26" i="236" s="1"/>
  <c r="L45" i="236" s="1"/>
  <c r="K13" i="236"/>
  <c r="J13" i="236"/>
  <c r="J26" i="236" s="1"/>
  <c r="I13" i="236"/>
  <c r="H13" i="236"/>
  <c r="H26" i="236" s="1"/>
  <c r="H45" i="236" s="1"/>
  <c r="G13" i="236"/>
  <c r="G26" i="236" s="1"/>
  <c r="F13" i="236"/>
  <c r="F26" i="236" s="1"/>
  <c r="E13" i="236"/>
  <c r="E26" i="236" s="1"/>
  <c r="D13" i="236"/>
  <c r="D26" i="236" s="1"/>
  <c r="D45" i="236" s="1"/>
  <c r="C13" i="236"/>
  <c r="C26" i="236" s="1"/>
  <c r="C45" i="236" s="1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V44" i="237"/>
  <c r="AA43" i="237"/>
  <c r="Y43" i="237"/>
  <c r="X43" i="237"/>
  <c r="Z43" i="237" s="1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Y37" i="237"/>
  <c r="X37" i="237"/>
  <c r="X44" i="237" s="1"/>
  <c r="W37" i="237"/>
  <c r="W44" i="237" s="1"/>
  <c r="V37" i="237"/>
  <c r="U37" i="237"/>
  <c r="U44" i="237" s="1"/>
  <c r="T37" i="237"/>
  <c r="T44" i="237" s="1"/>
  <c r="S37" i="237"/>
  <c r="S44" i="237" s="1"/>
  <c r="R37" i="237"/>
  <c r="Q37" i="237"/>
  <c r="P37" i="237"/>
  <c r="P44" i="237" s="1"/>
  <c r="O37" i="237"/>
  <c r="O44" i="237" s="1"/>
  <c r="N37" i="237"/>
  <c r="N44" i="237" s="1"/>
  <c r="M37" i="237"/>
  <c r="M44" i="237" s="1"/>
  <c r="L37" i="237"/>
  <c r="L44" i="237" s="1"/>
  <c r="K37" i="237"/>
  <c r="K44" i="237" s="1"/>
  <c r="J37" i="237"/>
  <c r="I37" i="237"/>
  <c r="I44" i="237" s="1"/>
  <c r="H37" i="237"/>
  <c r="H44" i="237" s="1"/>
  <c r="G37" i="237"/>
  <c r="G44" i="237" s="1"/>
  <c r="F37" i="237"/>
  <c r="F44" i="237" s="1"/>
  <c r="E37" i="237"/>
  <c r="E44" i="237" s="1"/>
  <c r="D37" i="237"/>
  <c r="D44" i="237" s="1"/>
  <c r="C37" i="237"/>
  <c r="C44" i="237" s="1"/>
  <c r="Y26" i="237"/>
  <c r="R26" i="237"/>
  <c r="J26" i="237"/>
  <c r="AA25" i="237"/>
  <c r="Y25" i="237"/>
  <c r="X25" i="237"/>
  <c r="Z25" i="237" s="1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Y13" i="237"/>
  <c r="X13" i="237"/>
  <c r="X26" i="237" s="1"/>
  <c r="W13" i="237"/>
  <c r="W26" i="237" s="1"/>
  <c r="V13" i="237"/>
  <c r="V26" i="237" s="1"/>
  <c r="U13" i="237"/>
  <c r="U26" i="237" s="1"/>
  <c r="T13" i="237"/>
  <c r="T26" i="237" s="1"/>
  <c r="T45" i="237" s="1"/>
  <c r="S13" i="237"/>
  <c r="S26" i="237" s="1"/>
  <c r="S45" i="237" s="1"/>
  <c r="R13" i="237"/>
  <c r="Q13" i="237"/>
  <c r="Q26" i="237" s="1"/>
  <c r="P13" i="237"/>
  <c r="P26" i="237" s="1"/>
  <c r="P45" i="237" s="1"/>
  <c r="O13" i="237"/>
  <c r="O26" i="237" s="1"/>
  <c r="N13" i="237"/>
  <c r="N26" i="237" s="1"/>
  <c r="M13" i="237"/>
  <c r="M26" i="237" s="1"/>
  <c r="L13" i="237"/>
  <c r="L26" i="237" s="1"/>
  <c r="L45" i="237" s="1"/>
  <c r="K13" i="237"/>
  <c r="K26" i="237" s="1"/>
  <c r="K45" i="237" s="1"/>
  <c r="J13" i="237"/>
  <c r="I13" i="237"/>
  <c r="I26" i="237" s="1"/>
  <c r="I45" i="237" s="1"/>
  <c r="H13" i="237"/>
  <c r="H26" i="237" s="1"/>
  <c r="H45" i="237" s="1"/>
  <c r="G13" i="237"/>
  <c r="G26" i="237" s="1"/>
  <c r="F13" i="237"/>
  <c r="F26" i="237" s="1"/>
  <c r="E13" i="237"/>
  <c r="E26" i="237" s="1"/>
  <c r="D13" i="237"/>
  <c r="D26" i="237" s="1"/>
  <c r="D45" i="237" s="1"/>
  <c r="C13" i="237"/>
  <c r="C26" i="237" s="1"/>
  <c r="C45" i="237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O44" i="238"/>
  <c r="N44" i="238"/>
  <c r="AA43" i="238"/>
  <c r="Y43" i="238"/>
  <c r="X43" i="238"/>
  <c r="Z43" i="238" s="1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Y44" i="238" s="1"/>
  <c r="X37" i="238"/>
  <c r="X44" i="238" s="1"/>
  <c r="W37" i="238"/>
  <c r="W44" i="238" s="1"/>
  <c r="V37" i="238"/>
  <c r="V44" i="238" s="1"/>
  <c r="U37" i="238"/>
  <c r="U44" i="238" s="1"/>
  <c r="T37" i="238"/>
  <c r="T44" i="238" s="1"/>
  <c r="S37" i="238"/>
  <c r="S44" i="238" s="1"/>
  <c r="R37" i="238"/>
  <c r="R44" i="238" s="1"/>
  <c r="Q37" i="238"/>
  <c r="Q44" i="238" s="1"/>
  <c r="P37" i="238"/>
  <c r="P44" i="238" s="1"/>
  <c r="O37" i="238"/>
  <c r="N37" i="238"/>
  <c r="M37" i="238"/>
  <c r="M44" i="238" s="1"/>
  <c r="L37" i="238"/>
  <c r="L44" i="238" s="1"/>
  <c r="K37" i="238"/>
  <c r="K44" i="238" s="1"/>
  <c r="J37" i="238"/>
  <c r="J44" i="238" s="1"/>
  <c r="I37" i="238"/>
  <c r="I44" i="238" s="1"/>
  <c r="H37" i="238"/>
  <c r="H44" i="238" s="1"/>
  <c r="G37" i="238"/>
  <c r="G44" i="238" s="1"/>
  <c r="F37" i="238"/>
  <c r="F44" i="238" s="1"/>
  <c r="E37" i="238"/>
  <c r="D37" i="238"/>
  <c r="D44" i="238" s="1"/>
  <c r="C37" i="238"/>
  <c r="C44" i="238" s="1"/>
  <c r="I26" i="238"/>
  <c r="AA25" i="238"/>
  <c r="Y25" i="238"/>
  <c r="X25" i="238"/>
  <c r="Z25" i="238" s="1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Y13" i="238"/>
  <c r="Z13" i="238" s="1"/>
  <c r="X13" i="238"/>
  <c r="X26" i="238" s="1"/>
  <c r="W13" i="238"/>
  <c r="W26" i="238" s="1"/>
  <c r="V13" i="238"/>
  <c r="V26" i="238" s="1"/>
  <c r="U13" i="238"/>
  <c r="U26" i="238" s="1"/>
  <c r="T13" i="238"/>
  <c r="T26" i="238" s="1"/>
  <c r="T45" i="238" s="1"/>
  <c r="S13" i="238"/>
  <c r="S26" i="238" s="1"/>
  <c r="S45" i="238" s="1"/>
  <c r="R13" i="238"/>
  <c r="R26" i="238" s="1"/>
  <c r="R45" i="238" s="1"/>
  <c r="Q13" i="238"/>
  <c r="Q26" i="238" s="1"/>
  <c r="P13" i="238"/>
  <c r="P26" i="238" s="1"/>
  <c r="P45" i="238" s="1"/>
  <c r="O13" i="238"/>
  <c r="O26" i="238" s="1"/>
  <c r="N13" i="238"/>
  <c r="N26" i="238" s="1"/>
  <c r="M13" i="238"/>
  <c r="M26" i="238" s="1"/>
  <c r="L13" i="238"/>
  <c r="L26" i="238" s="1"/>
  <c r="L45" i="238" s="1"/>
  <c r="K13" i="238"/>
  <c r="K26" i="238" s="1"/>
  <c r="K45" i="238" s="1"/>
  <c r="J13" i="238"/>
  <c r="J26" i="238" s="1"/>
  <c r="I13" i="238"/>
  <c r="H13" i="238"/>
  <c r="H26" i="238" s="1"/>
  <c r="H45" i="238" s="1"/>
  <c r="G13" i="238"/>
  <c r="G26" i="238" s="1"/>
  <c r="F13" i="238"/>
  <c r="F26" i="238" s="1"/>
  <c r="E13" i="238"/>
  <c r="E26" i="238" s="1"/>
  <c r="D13" i="238"/>
  <c r="D26" i="238" s="1"/>
  <c r="D45" i="238" s="1"/>
  <c r="C13" i="238"/>
  <c r="C26" i="238" s="1"/>
  <c r="C45" i="238" s="1"/>
  <c r="AA50" i="239"/>
  <c r="Y50" i="239"/>
  <c r="X50" i="239"/>
  <c r="Z50" i="239" s="1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V44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Y37" i="239"/>
  <c r="Y44" i="239" s="1"/>
  <c r="X37" i="239"/>
  <c r="X44" i="239" s="1"/>
  <c r="Z44" i="239" s="1"/>
  <c r="W37" i="239"/>
  <c r="W44" i="239" s="1"/>
  <c r="V37" i="239"/>
  <c r="U37" i="239"/>
  <c r="U44" i="239" s="1"/>
  <c r="T37" i="239"/>
  <c r="T44" i="239" s="1"/>
  <c r="S37" i="239"/>
  <c r="S44" i="239" s="1"/>
  <c r="R37" i="239"/>
  <c r="R44" i="239" s="1"/>
  <c r="Q37" i="239"/>
  <c r="P37" i="239"/>
  <c r="P44" i="239" s="1"/>
  <c r="O37" i="239"/>
  <c r="O44" i="239" s="1"/>
  <c r="N37" i="239"/>
  <c r="N44" i="239" s="1"/>
  <c r="M37" i="239"/>
  <c r="M44" i="239" s="1"/>
  <c r="L37" i="239"/>
  <c r="L44" i="239" s="1"/>
  <c r="K37" i="239"/>
  <c r="K44" i="239" s="1"/>
  <c r="J37" i="239"/>
  <c r="J44" i="239" s="1"/>
  <c r="I37" i="239"/>
  <c r="I44" i="239" s="1"/>
  <c r="H37" i="239"/>
  <c r="H44" i="239" s="1"/>
  <c r="G37" i="239"/>
  <c r="G44" i="239" s="1"/>
  <c r="F37" i="239"/>
  <c r="F44" i="239" s="1"/>
  <c r="E37" i="239"/>
  <c r="E44" i="239" s="1"/>
  <c r="D37" i="239"/>
  <c r="D44" i="239" s="1"/>
  <c r="C37" i="239"/>
  <c r="C44" i="239" s="1"/>
  <c r="Y26" i="239"/>
  <c r="R26" i="239"/>
  <c r="J26" i="239"/>
  <c r="AA25" i="239"/>
  <c r="Y25" i="239"/>
  <c r="X25" i="239"/>
  <c r="Z25" i="239" s="1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Y13" i="239"/>
  <c r="X13" i="239"/>
  <c r="X26" i="239" s="1"/>
  <c r="W13" i="239"/>
  <c r="W26" i="239" s="1"/>
  <c r="V13" i="239"/>
  <c r="V26" i="239" s="1"/>
  <c r="U13" i="239"/>
  <c r="U26" i="239" s="1"/>
  <c r="T13" i="239"/>
  <c r="T26" i="239" s="1"/>
  <c r="T45" i="239" s="1"/>
  <c r="S13" i="239"/>
  <c r="S26" i="239" s="1"/>
  <c r="S45" i="239" s="1"/>
  <c r="R13" i="239"/>
  <c r="Q13" i="239"/>
  <c r="Q26" i="239" s="1"/>
  <c r="P13" i="239"/>
  <c r="P26" i="239" s="1"/>
  <c r="P45" i="239" s="1"/>
  <c r="O13" i="239"/>
  <c r="O26" i="239" s="1"/>
  <c r="N13" i="239"/>
  <c r="N26" i="239" s="1"/>
  <c r="M13" i="239"/>
  <c r="M26" i="239" s="1"/>
  <c r="L13" i="239"/>
  <c r="L26" i="239" s="1"/>
  <c r="L45" i="239" s="1"/>
  <c r="K13" i="239"/>
  <c r="K26" i="239" s="1"/>
  <c r="K45" i="239" s="1"/>
  <c r="J13" i="239"/>
  <c r="I13" i="239"/>
  <c r="I26" i="239" s="1"/>
  <c r="I45" i="239" s="1"/>
  <c r="H13" i="239"/>
  <c r="H26" i="239" s="1"/>
  <c r="H45" i="239" s="1"/>
  <c r="G13" i="239"/>
  <c r="G26" i="239" s="1"/>
  <c r="F13" i="239"/>
  <c r="F26" i="239" s="1"/>
  <c r="E13" i="239"/>
  <c r="E26" i="239" s="1"/>
  <c r="D13" i="239"/>
  <c r="D26" i="239" s="1"/>
  <c r="D45" i="239" s="1"/>
  <c r="C13" i="239"/>
  <c r="C26" i="239" s="1"/>
  <c r="C45" i="239" s="1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O44" i="240"/>
  <c r="N44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AA44" i="240" s="1"/>
  <c r="Y37" i="240"/>
  <c r="Y44" i="240" s="1"/>
  <c r="X37" i="240"/>
  <c r="X44" i="240" s="1"/>
  <c r="Z44" i="240" s="1"/>
  <c r="W37" i="240"/>
  <c r="W44" i="240" s="1"/>
  <c r="V37" i="240"/>
  <c r="V44" i="240" s="1"/>
  <c r="U37" i="240"/>
  <c r="T37" i="240"/>
  <c r="T44" i="240" s="1"/>
  <c r="S37" i="240"/>
  <c r="S44" i="240" s="1"/>
  <c r="R37" i="240"/>
  <c r="R44" i="240" s="1"/>
  <c r="Q37" i="240"/>
  <c r="Q44" i="240" s="1"/>
  <c r="P37" i="240"/>
  <c r="P44" i="240" s="1"/>
  <c r="O37" i="240"/>
  <c r="N37" i="240"/>
  <c r="M37" i="240"/>
  <c r="M44" i="240" s="1"/>
  <c r="L37" i="240"/>
  <c r="L44" i="240" s="1"/>
  <c r="K37" i="240"/>
  <c r="K44" i="240" s="1"/>
  <c r="J37" i="240"/>
  <c r="J44" i="240" s="1"/>
  <c r="I37" i="240"/>
  <c r="I44" i="240" s="1"/>
  <c r="H37" i="240"/>
  <c r="H44" i="240" s="1"/>
  <c r="G37" i="240"/>
  <c r="G44" i="240" s="1"/>
  <c r="F37" i="240"/>
  <c r="F44" i="240" s="1"/>
  <c r="E37" i="240"/>
  <c r="E44" i="240" s="1"/>
  <c r="D37" i="240"/>
  <c r="D44" i="240" s="1"/>
  <c r="C37" i="240"/>
  <c r="C44" i="240" s="1"/>
  <c r="I26" i="240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Y13" i="240"/>
  <c r="Y26" i="240" s="1"/>
  <c r="X13" i="240"/>
  <c r="X26" i="240" s="1"/>
  <c r="W13" i="240"/>
  <c r="W26" i="240" s="1"/>
  <c r="V13" i="240"/>
  <c r="V26" i="240" s="1"/>
  <c r="U13" i="240"/>
  <c r="U26" i="240" s="1"/>
  <c r="T13" i="240"/>
  <c r="T26" i="240" s="1"/>
  <c r="T45" i="240" s="1"/>
  <c r="S13" i="240"/>
  <c r="S26" i="240" s="1"/>
  <c r="S45" i="240" s="1"/>
  <c r="R13" i="240"/>
  <c r="R26" i="240" s="1"/>
  <c r="R45" i="240" s="1"/>
  <c r="Q13" i="240"/>
  <c r="Q26" i="240" s="1"/>
  <c r="P13" i="240"/>
  <c r="P26" i="240" s="1"/>
  <c r="P45" i="240" s="1"/>
  <c r="O13" i="240"/>
  <c r="O26" i="240" s="1"/>
  <c r="N13" i="240"/>
  <c r="N26" i="240" s="1"/>
  <c r="M13" i="240"/>
  <c r="M26" i="240" s="1"/>
  <c r="L13" i="240"/>
  <c r="L26" i="240" s="1"/>
  <c r="L45" i="240" s="1"/>
  <c r="K13" i="240"/>
  <c r="K26" i="240" s="1"/>
  <c r="K45" i="240" s="1"/>
  <c r="J13" i="240"/>
  <c r="J26" i="240" s="1"/>
  <c r="I13" i="240"/>
  <c r="H13" i="240"/>
  <c r="H26" i="240" s="1"/>
  <c r="H45" i="240" s="1"/>
  <c r="G13" i="240"/>
  <c r="G26" i="240" s="1"/>
  <c r="F13" i="240"/>
  <c r="F26" i="240" s="1"/>
  <c r="E13" i="240"/>
  <c r="E26" i="240" s="1"/>
  <c r="D13" i="240"/>
  <c r="D26" i="240" s="1"/>
  <c r="D45" i="240" s="1"/>
  <c r="C13" i="240"/>
  <c r="C26" i="240" s="1"/>
  <c r="C45" i="240" s="1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V44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X37" i="241"/>
  <c r="X44" i="241" s="1"/>
  <c r="W37" i="241"/>
  <c r="W44" i="241" s="1"/>
  <c r="V37" i="241"/>
  <c r="U37" i="241"/>
  <c r="U44" i="241" s="1"/>
  <c r="T37" i="241"/>
  <c r="T44" i="241" s="1"/>
  <c r="S37" i="241"/>
  <c r="S44" i="241" s="1"/>
  <c r="R37" i="241"/>
  <c r="Q37" i="241"/>
  <c r="P37" i="241"/>
  <c r="P44" i="241" s="1"/>
  <c r="O37" i="241"/>
  <c r="O44" i="241" s="1"/>
  <c r="N37" i="241"/>
  <c r="N44" i="241" s="1"/>
  <c r="M37" i="241"/>
  <c r="M44" i="241" s="1"/>
  <c r="L37" i="241"/>
  <c r="L44" i="241" s="1"/>
  <c r="K37" i="241"/>
  <c r="K44" i="241" s="1"/>
  <c r="J37" i="241"/>
  <c r="J44" i="241" s="1"/>
  <c r="I37" i="241"/>
  <c r="I44" i="241" s="1"/>
  <c r="H37" i="241"/>
  <c r="H44" i="241" s="1"/>
  <c r="G37" i="241"/>
  <c r="G44" i="241" s="1"/>
  <c r="F37" i="241"/>
  <c r="F44" i="241" s="1"/>
  <c r="E37" i="241"/>
  <c r="E44" i="241" s="1"/>
  <c r="D37" i="241"/>
  <c r="D44" i="241" s="1"/>
  <c r="C37" i="241"/>
  <c r="C44" i="241" s="1"/>
  <c r="Y26" i="241"/>
  <c r="R26" i="241"/>
  <c r="J26" i="241"/>
  <c r="AA25" i="241"/>
  <c r="Y25" i="241"/>
  <c r="X25" i="241"/>
  <c r="Z25" i="241" s="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AA26" i="241" s="1"/>
  <c r="Y13" i="241"/>
  <c r="X13" i="241"/>
  <c r="X26" i="241" s="1"/>
  <c r="W13" i="241"/>
  <c r="W26" i="241" s="1"/>
  <c r="W45" i="241" s="1"/>
  <c r="V13" i="241"/>
  <c r="V26" i="241" s="1"/>
  <c r="U13" i="241"/>
  <c r="U26" i="241" s="1"/>
  <c r="T13" i="241"/>
  <c r="T26" i="241" s="1"/>
  <c r="T45" i="241" s="1"/>
  <c r="S13" i="241"/>
  <c r="S26" i="241" s="1"/>
  <c r="S45" i="241" s="1"/>
  <c r="R13" i="241"/>
  <c r="Q13" i="241"/>
  <c r="Q26" i="241" s="1"/>
  <c r="P13" i="241"/>
  <c r="P26" i="241" s="1"/>
  <c r="P45" i="241" s="1"/>
  <c r="O13" i="241"/>
  <c r="O26" i="241" s="1"/>
  <c r="O45" i="241" s="1"/>
  <c r="N13" i="241"/>
  <c r="N26" i="241" s="1"/>
  <c r="M13" i="241"/>
  <c r="M26" i="241" s="1"/>
  <c r="L13" i="241"/>
  <c r="L26" i="241" s="1"/>
  <c r="L45" i="241" s="1"/>
  <c r="K13" i="241"/>
  <c r="K26" i="241" s="1"/>
  <c r="K45" i="241" s="1"/>
  <c r="J13" i="241"/>
  <c r="I13" i="241"/>
  <c r="I26" i="241" s="1"/>
  <c r="I45" i="241" s="1"/>
  <c r="H13" i="241"/>
  <c r="H26" i="241" s="1"/>
  <c r="H45" i="241" s="1"/>
  <c r="G13" i="241"/>
  <c r="G26" i="241" s="1"/>
  <c r="G45" i="241" s="1"/>
  <c r="F13" i="241"/>
  <c r="F26" i="241" s="1"/>
  <c r="E13" i="241"/>
  <c r="E26" i="241" s="1"/>
  <c r="D13" i="241"/>
  <c r="D26" i="241" s="1"/>
  <c r="D45" i="241" s="1"/>
  <c r="C13" i="241"/>
  <c r="C26" i="241" s="1"/>
  <c r="C45" i="241" s="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O44" i="242"/>
  <c r="N44" i="242"/>
  <c r="AA43" i="242"/>
  <c r="Y43" i="242"/>
  <c r="X43" i="242"/>
  <c r="Z43" i="242" s="1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Y44" i="242" s="1"/>
  <c r="X37" i="242"/>
  <c r="X44" i="242" s="1"/>
  <c r="W37" i="242"/>
  <c r="W44" i="242" s="1"/>
  <c r="V37" i="242"/>
  <c r="V44" i="242" s="1"/>
  <c r="U37" i="242"/>
  <c r="U44" i="242" s="1"/>
  <c r="T37" i="242"/>
  <c r="T44" i="242" s="1"/>
  <c r="S37" i="242"/>
  <c r="S44" i="242" s="1"/>
  <c r="R37" i="242"/>
  <c r="R44" i="242" s="1"/>
  <c r="Q37" i="242"/>
  <c r="Q44" i="242" s="1"/>
  <c r="P37" i="242"/>
  <c r="P44" i="242" s="1"/>
  <c r="O37" i="242"/>
  <c r="N37" i="242"/>
  <c r="M37" i="242"/>
  <c r="M44" i="242" s="1"/>
  <c r="L37" i="242"/>
  <c r="L44" i="242" s="1"/>
  <c r="K37" i="242"/>
  <c r="K44" i="242" s="1"/>
  <c r="J37" i="242"/>
  <c r="J44" i="242" s="1"/>
  <c r="I37" i="242"/>
  <c r="I44" i="242" s="1"/>
  <c r="H37" i="242"/>
  <c r="H44" i="242" s="1"/>
  <c r="G37" i="242"/>
  <c r="G44" i="242" s="1"/>
  <c r="F37" i="242"/>
  <c r="F44" i="242" s="1"/>
  <c r="E37" i="242"/>
  <c r="E44" i="242" s="1"/>
  <c r="D37" i="242"/>
  <c r="D44" i="242" s="1"/>
  <c r="C37" i="242"/>
  <c r="C44" i="242" s="1"/>
  <c r="I26" i="242"/>
  <c r="AA25" i="242"/>
  <c r="Y25" i="242"/>
  <c r="X25" i="242"/>
  <c r="Z25" i="242" s="1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Y13" i="242"/>
  <c r="Y26" i="242" s="1"/>
  <c r="X13" i="242"/>
  <c r="X26" i="242" s="1"/>
  <c r="W13" i="242"/>
  <c r="W26" i="242" s="1"/>
  <c r="V13" i="242"/>
  <c r="V26" i="242" s="1"/>
  <c r="U13" i="242"/>
  <c r="U26" i="242" s="1"/>
  <c r="T13" i="242"/>
  <c r="T26" i="242" s="1"/>
  <c r="T45" i="242" s="1"/>
  <c r="S13" i="242"/>
  <c r="S26" i="242" s="1"/>
  <c r="S45" i="242" s="1"/>
  <c r="R13" i="242"/>
  <c r="R26" i="242" s="1"/>
  <c r="R45" i="242" s="1"/>
  <c r="Q13" i="242"/>
  <c r="Q26" i="242" s="1"/>
  <c r="P13" i="242"/>
  <c r="P26" i="242" s="1"/>
  <c r="P45" i="242" s="1"/>
  <c r="O13" i="242"/>
  <c r="O26" i="242" s="1"/>
  <c r="N13" i="242"/>
  <c r="N26" i="242" s="1"/>
  <c r="M13" i="242"/>
  <c r="M26" i="242" s="1"/>
  <c r="L13" i="242"/>
  <c r="L26" i="242" s="1"/>
  <c r="L45" i="242" s="1"/>
  <c r="K13" i="242"/>
  <c r="J13" i="242"/>
  <c r="J26" i="242" s="1"/>
  <c r="I13" i="242"/>
  <c r="H13" i="242"/>
  <c r="H26" i="242" s="1"/>
  <c r="H45" i="242" s="1"/>
  <c r="G13" i="242"/>
  <c r="G26" i="242" s="1"/>
  <c r="F13" i="242"/>
  <c r="F26" i="242" s="1"/>
  <c r="E13" i="242"/>
  <c r="E26" i="242" s="1"/>
  <c r="D13" i="242"/>
  <c r="D26" i="242" s="1"/>
  <c r="D45" i="242" s="1"/>
  <c r="C13" i="242"/>
  <c r="C26" i="242" s="1"/>
  <c r="C45" i="242" s="1"/>
  <c r="AA50" i="243"/>
  <c r="Y50" i="243"/>
  <c r="X50" i="243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V44" i="243"/>
  <c r="AA43" i="243"/>
  <c r="Y43" i="243"/>
  <c r="X43" i="243"/>
  <c r="Z43" i="243" s="1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Y37" i="243"/>
  <c r="Y44" i="243" s="1"/>
  <c r="X37" i="243"/>
  <c r="X44" i="243" s="1"/>
  <c r="W37" i="243"/>
  <c r="W44" i="243" s="1"/>
  <c r="V37" i="243"/>
  <c r="U37" i="243"/>
  <c r="U44" i="243" s="1"/>
  <c r="T37" i="243"/>
  <c r="T44" i="243" s="1"/>
  <c r="S37" i="243"/>
  <c r="S44" i="243" s="1"/>
  <c r="R37" i="243"/>
  <c r="Q37" i="243"/>
  <c r="Q44" i="243" s="1"/>
  <c r="P37" i="243"/>
  <c r="P44" i="243" s="1"/>
  <c r="O37" i="243"/>
  <c r="O44" i="243" s="1"/>
  <c r="N37" i="243"/>
  <c r="N44" i="243" s="1"/>
  <c r="M37" i="243"/>
  <c r="M44" i="243" s="1"/>
  <c r="L37" i="243"/>
  <c r="L44" i="243" s="1"/>
  <c r="K37" i="243"/>
  <c r="K44" i="243" s="1"/>
  <c r="J37" i="243"/>
  <c r="J44" i="243" s="1"/>
  <c r="I37" i="243"/>
  <c r="I44" i="243" s="1"/>
  <c r="H37" i="243"/>
  <c r="H44" i="243" s="1"/>
  <c r="G37" i="243"/>
  <c r="G44" i="243" s="1"/>
  <c r="F37" i="243"/>
  <c r="F44" i="243" s="1"/>
  <c r="E37" i="243"/>
  <c r="E44" i="243" s="1"/>
  <c r="D37" i="243"/>
  <c r="D44" i="243" s="1"/>
  <c r="C37" i="243"/>
  <c r="C44" i="243" s="1"/>
  <c r="Y26" i="243"/>
  <c r="R26" i="243"/>
  <c r="J26" i="243"/>
  <c r="AA25" i="243"/>
  <c r="Y25" i="243"/>
  <c r="X25" i="243"/>
  <c r="Z25" i="243" s="1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Y13" i="243"/>
  <c r="X13" i="243"/>
  <c r="X26" i="243" s="1"/>
  <c r="W13" i="243"/>
  <c r="W26" i="243" s="1"/>
  <c r="W45" i="243" s="1"/>
  <c r="V13" i="243"/>
  <c r="V26" i="243" s="1"/>
  <c r="U13" i="243"/>
  <c r="U26" i="243" s="1"/>
  <c r="T13" i="243"/>
  <c r="T26" i="243" s="1"/>
  <c r="T45" i="243" s="1"/>
  <c r="S13" i="243"/>
  <c r="S26" i="243" s="1"/>
  <c r="S45" i="243" s="1"/>
  <c r="R13" i="243"/>
  <c r="Q13" i="243"/>
  <c r="Q26" i="243" s="1"/>
  <c r="P13" i="243"/>
  <c r="P26" i="243" s="1"/>
  <c r="P45" i="243" s="1"/>
  <c r="O13" i="243"/>
  <c r="O26" i="243" s="1"/>
  <c r="O45" i="243" s="1"/>
  <c r="N13" i="243"/>
  <c r="N26" i="243" s="1"/>
  <c r="M13" i="243"/>
  <c r="M26" i="243" s="1"/>
  <c r="L13" i="243"/>
  <c r="L26" i="243" s="1"/>
  <c r="L45" i="243" s="1"/>
  <c r="K13" i="243"/>
  <c r="K26" i="243" s="1"/>
  <c r="K45" i="243" s="1"/>
  <c r="J13" i="243"/>
  <c r="I13" i="243"/>
  <c r="I26" i="243" s="1"/>
  <c r="H13" i="243"/>
  <c r="H26" i="243" s="1"/>
  <c r="H45" i="243" s="1"/>
  <c r="G13" i="243"/>
  <c r="G26" i="243" s="1"/>
  <c r="G45" i="243" s="1"/>
  <c r="F13" i="243"/>
  <c r="F26" i="243" s="1"/>
  <c r="E13" i="243"/>
  <c r="E26" i="243" s="1"/>
  <c r="D13" i="243"/>
  <c r="D26" i="243" s="1"/>
  <c r="D45" i="243" s="1"/>
  <c r="C13" i="243"/>
  <c r="C26" i="243" s="1"/>
  <c r="C45" i="243" s="1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O44" i="244"/>
  <c r="N44" i="244"/>
  <c r="AA43" i="244"/>
  <c r="Y43" i="244"/>
  <c r="X43" i="244"/>
  <c r="Z43" i="244" s="1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Y37" i="244"/>
  <c r="Y44" i="244" s="1"/>
  <c r="X37" i="244"/>
  <c r="X44" i="244" s="1"/>
  <c r="W37" i="244"/>
  <c r="W44" i="244" s="1"/>
  <c r="V37" i="244"/>
  <c r="V44" i="244" s="1"/>
  <c r="U37" i="244"/>
  <c r="U44" i="244" s="1"/>
  <c r="T37" i="244"/>
  <c r="T44" i="244" s="1"/>
  <c r="S37" i="244"/>
  <c r="S44" i="244" s="1"/>
  <c r="R37" i="244"/>
  <c r="R44" i="244" s="1"/>
  <c r="Q37" i="244"/>
  <c r="Q44" i="244" s="1"/>
  <c r="P37" i="244"/>
  <c r="P44" i="244" s="1"/>
  <c r="O37" i="244"/>
  <c r="N37" i="244"/>
  <c r="M37" i="244"/>
  <c r="M44" i="244" s="1"/>
  <c r="L37" i="244"/>
  <c r="L44" i="244" s="1"/>
  <c r="K37" i="244"/>
  <c r="K44" i="244" s="1"/>
  <c r="J37" i="244"/>
  <c r="J44" i="244" s="1"/>
  <c r="I37" i="244"/>
  <c r="I44" i="244" s="1"/>
  <c r="H37" i="244"/>
  <c r="H44" i="244" s="1"/>
  <c r="G37" i="244"/>
  <c r="G44" i="244" s="1"/>
  <c r="F37" i="244"/>
  <c r="F44" i="244" s="1"/>
  <c r="E37" i="244"/>
  <c r="E44" i="244" s="1"/>
  <c r="D37" i="244"/>
  <c r="D44" i="244" s="1"/>
  <c r="C37" i="244"/>
  <c r="C44" i="244" s="1"/>
  <c r="I26" i="244"/>
  <c r="AA25" i="244"/>
  <c r="Y25" i="244"/>
  <c r="X25" i="244"/>
  <c r="Z25" i="244" s="1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Y13" i="244"/>
  <c r="Y26" i="244" s="1"/>
  <c r="X13" i="244"/>
  <c r="X26" i="244" s="1"/>
  <c r="W13" i="244"/>
  <c r="W26" i="244" s="1"/>
  <c r="V13" i="244"/>
  <c r="V26" i="244" s="1"/>
  <c r="U13" i="244"/>
  <c r="U26" i="244" s="1"/>
  <c r="T13" i="244"/>
  <c r="T26" i="244" s="1"/>
  <c r="T45" i="244" s="1"/>
  <c r="S13" i="244"/>
  <c r="S26" i="244" s="1"/>
  <c r="S45" i="244" s="1"/>
  <c r="R13" i="244"/>
  <c r="R26" i="244" s="1"/>
  <c r="R45" i="244" s="1"/>
  <c r="Q13" i="244"/>
  <c r="Q26" i="244" s="1"/>
  <c r="P13" i="244"/>
  <c r="P26" i="244" s="1"/>
  <c r="P45" i="244" s="1"/>
  <c r="O13" i="244"/>
  <c r="O26" i="244" s="1"/>
  <c r="N13" i="244"/>
  <c r="N26" i="244" s="1"/>
  <c r="M13" i="244"/>
  <c r="M26" i="244" s="1"/>
  <c r="L13" i="244"/>
  <c r="L26" i="244" s="1"/>
  <c r="L45" i="244" s="1"/>
  <c r="K13" i="244"/>
  <c r="K26" i="244" s="1"/>
  <c r="K45" i="244" s="1"/>
  <c r="J13" i="244"/>
  <c r="J26" i="244" s="1"/>
  <c r="I13" i="244"/>
  <c r="H13" i="244"/>
  <c r="H26" i="244" s="1"/>
  <c r="H45" i="244" s="1"/>
  <c r="G13" i="244"/>
  <c r="G26" i="244" s="1"/>
  <c r="F13" i="244"/>
  <c r="F26" i="244" s="1"/>
  <c r="E13" i="244"/>
  <c r="E26" i="244" s="1"/>
  <c r="D13" i="244"/>
  <c r="D26" i="244" s="1"/>
  <c r="D45" i="244" s="1"/>
  <c r="C13" i="244"/>
  <c r="C26" i="244" s="1"/>
  <c r="C45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V44" i="245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Y37" i="245"/>
  <c r="Y44" i="245" s="1"/>
  <c r="X37" i="245"/>
  <c r="X44" i="245" s="1"/>
  <c r="W37" i="245"/>
  <c r="W44" i="245" s="1"/>
  <c r="V37" i="245"/>
  <c r="U37" i="245"/>
  <c r="U44" i="245" s="1"/>
  <c r="T37" i="245"/>
  <c r="T44" i="245" s="1"/>
  <c r="S37" i="245"/>
  <c r="S44" i="245" s="1"/>
  <c r="R37" i="245"/>
  <c r="R44" i="245" s="1"/>
  <c r="Q37" i="245"/>
  <c r="Q44" i="245" s="1"/>
  <c r="P37" i="245"/>
  <c r="P44" i="245" s="1"/>
  <c r="O37" i="245"/>
  <c r="O44" i="245" s="1"/>
  <c r="N37" i="245"/>
  <c r="N44" i="245" s="1"/>
  <c r="M37" i="245"/>
  <c r="M44" i="245" s="1"/>
  <c r="L37" i="245"/>
  <c r="L44" i="245" s="1"/>
  <c r="K37" i="245"/>
  <c r="K44" i="245" s="1"/>
  <c r="J37" i="245"/>
  <c r="J44" i="245" s="1"/>
  <c r="I37" i="245"/>
  <c r="I44" i="245" s="1"/>
  <c r="H37" i="245"/>
  <c r="H44" i="245" s="1"/>
  <c r="G37" i="245"/>
  <c r="G44" i="245" s="1"/>
  <c r="F37" i="245"/>
  <c r="F44" i="245" s="1"/>
  <c r="E37" i="245"/>
  <c r="E44" i="245" s="1"/>
  <c r="D37" i="245"/>
  <c r="D44" i="245" s="1"/>
  <c r="C37" i="245"/>
  <c r="C44" i="245" s="1"/>
  <c r="Y26" i="245"/>
  <c r="R26" i="245"/>
  <c r="J26" i="245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Y13" i="245"/>
  <c r="X13" i="245"/>
  <c r="X26" i="245" s="1"/>
  <c r="W13" i="245"/>
  <c r="W26" i="245" s="1"/>
  <c r="W45" i="245" s="1"/>
  <c r="V13" i="245"/>
  <c r="V26" i="245" s="1"/>
  <c r="U13" i="245"/>
  <c r="U26" i="245" s="1"/>
  <c r="T13" i="245"/>
  <c r="T26" i="245" s="1"/>
  <c r="T45" i="245" s="1"/>
  <c r="S13" i="245"/>
  <c r="S26" i="245" s="1"/>
  <c r="S45" i="245" s="1"/>
  <c r="R13" i="245"/>
  <c r="Q13" i="245"/>
  <c r="Q26" i="245" s="1"/>
  <c r="P13" i="245"/>
  <c r="P26" i="245" s="1"/>
  <c r="P45" i="245" s="1"/>
  <c r="O13" i="245"/>
  <c r="O26" i="245" s="1"/>
  <c r="O45" i="245" s="1"/>
  <c r="N13" i="245"/>
  <c r="N26" i="245" s="1"/>
  <c r="M13" i="245"/>
  <c r="M26" i="245" s="1"/>
  <c r="L13" i="245"/>
  <c r="L26" i="245" s="1"/>
  <c r="L45" i="245" s="1"/>
  <c r="K13" i="245"/>
  <c r="K26" i="245" s="1"/>
  <c r="K45" i="245" s="1"/>
  <c r="J13" i="245"/>
  <c r="I13" i="245"/>
  <c r="I26" i="245" s="1"/>
  <c r="H13" i="245"/>
  <c r="H26" i="245" s="1"/>
  <c r="H45" i="245" s="1"/>
  <c r="G13" i="245"/>
  <c r="G26" i="245" s="1"/>
  <c r="G45" i="245" s="1"/>
  <c r="F13" i="245"/>
  <c r="F26" i="245" s="1"/>
  <c r="E13" i="245"/>
  <c r="E26" i="245" s="1"/>
  <c r="D13" i="245"/>
  <c r="D26" i="245" s="1"/>
  <c r="D45" i="245" s="1"/>
  <c r="C13" i="245"/>
  <c r="C26" i="245" s="1"/>
  <c r="C45" i="245" s="1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O44" i="246"/>
  <c r="N44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AA44" i="246" s="1"/>
  <c r="Y37" i="246"/>
  <c r="Y44" i="246" s="1"/>
  <c r="X37" i="246"/>
  <c r="X44" i="246" s="1"/>
  <c r="W37" i="246"/>
  <c r="W44" i="246" s="1"/>
  <c r="V37" i="246"/>
  <c r="V44" i="246" s="1"/>
  <c r="U37" i="246"/>
  <c r="U44" i="246" s="1"/>
  <c r="T37" i="246"/>
  <c r="T44" i="246" s="1"/>
  <c r="S37" i="246"/>
  <c r="S44" i="246" s="1"/>
  <c r="R37" i="246"/>
  <c r="R44" i="246" s="1"/>
  <c r="Q37" i="246"/>
  <c r="Q44" i="246" s="1"/>
  <c r="P37" i="246"/>
  <c r="P44" i="246" s="1"/>
  <c r="O37" i="246"/>
  <c r="N37" i="246"/>
  <c r="M37" i="246"/>
  <c r="M44" i="246" s="1"/>
  <c r="L37" i="246"/>
  <c r="L44" i="246" s="1"/>
  <c r="K37" i="246"/>
  <c r="K44" i="246" s="1"/>
  <c r="J37" i="246"/>
  <c r="J44" i="246" s="1"/>
  <c r="I37" i="246"/>
  <c r="I44" i="246" s="1"/>
  <c r="H37" i="246"/>
  <c r="H44" i="246" s="1"/>
  <c r="G37" i="246"/>
  <c r="G44" i="246" s="1"/>
  <c r="F37" i="246"/>
  <c r="F44" i="246" s="1"/>
  <c r="E37" i="246"/>
  <c r="E44" i="246" s="1"/>
  <c r="D37" i="246"/>
  <c r="D44" i="246" s="1"/>
  <c r="C37" i="246"/>
  <c r="C44" i="246" s="1"/>
  <c r="I26" i="246"/>
  <c r="AA25" i="246"/>
  <c r="Y25" i="246"/>
  <c r="X25" i="246"/>
  <c r="Z25" i="246" s="1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Y13" i="246"/>
  <c r="Y26" i="246" s="1"/>
  <c r="X13" i="246"/>
  <c r="X26" i="246" s="1"/>
  <c r="W13" i="246"/>
  <c r="W26" i="246" s="1"/>
  <c r="V13" i="246"/>
  <c r="V26" i="246" s="1"/>
  <c r="U13" i="246"/>
  <c r="U26" i="246" s="1"/>
  <c r="T13" i="246"/>
  <c r="T26" i="246" s="1"/>
  <c r="T45" i="246" s="1"/>
  <c r="S13" i="246"/>
  <c r="S26" i="246" s="1"/>
  <c r="S45" i="246" s="1"/>
  <c r="R13" i="246"/>
  <c r="R26" i="246" s="1"/>
  <c r="R45" i="246" s="1"/>
  <c r="Q13" i="246"/>
  <c r="Q26" i="246" s="1"/>
  <c r="P13" i="246"/>
  <c r="P26" i="246" s="1"/>
  <c r="P45" i="246" s="1"/>
  <c r="O13" i="246"/>
  <c r="O26" i="246" s="1"/>
  <c r="N13" i="246"/>
  <c r="N26" i="246" s="1"/>
  <c r="M13" i="246"/>
  <c r="M26" i="246" s="1"/>
  <c r="L13" i="246"/>
  <c r="L26" i="246" s="1"/>
  <c r="L45" i="246" s="1"/>
  <c r="K13" i="246"/>
  <c r="K26" i="246" s="1"/>
  <c r="K45" i="246" s="1"/>
  <c r="J13" i="246"/>
  <c r="J26" i="246" s="1"/>
  <c r="I13" i="246"/>
  <c r="H13" i="246"/>
  <c r="H26" i="246" s="1"/>
  <c r="H45" i="246" s="1"/>
  <c r="G13" i="246"/>
  <c r="G26" i="246" s="1"/>
  <c r="F13" i="246"/>
  <c r="F26" i="246" s="1"/>
  <c r="E13" i="246"/>
  <c r="E26" i="246" s="1"/>
  <c r="D13" i="246"/>
  <c r="D26" i="246" s="1"/>
  <c r="D45" i="246" s="1"/>
  <c r="C13" i="246"/>
  <c r="C26" i="246" s="1"/>
  <c r="C45" i="246" s="1"/>
  <c r="AA50" i="247"/>
  <c r="Y50" i="247"/>
  <c r="X50" i="247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V44" i="247"/>
  <c r="AA43" i="247"/>
  <c r="Y43" i="247"/>
  <c r="X43" i="247"/>
  <c r="Z43" i="247" s="1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AA44" i="247" s="1"/>
  <c r="Y37" i="247"/>
  <c r="Y44" i="247" s="1"/>
  <c r="X37" i="247"/>
  <c r="X44" i="247" s="1"/>
  <c r="W37" i="247"/>
  <c r="W44" i="247" s="1"/>
  <c r="V37" i="247"/>
  <c r="U37" i="247"/>
  <c r="U44" i="247" s="1"/>
  <c r="T37" i="247"/>
  <c r="T44" i="247" s="1"/>
  <c r="S37" i="247"/>
  <c r="S44" i="247" s="1"/>
  <c r="R37" i="247"/>
  <c r="Q37" i="247"/>
  <c r="Q44" i="247" s="1"/>
  <c r="P37" i="247"/>
  <c r="P44" i="247" s="1"/>
  <c r="O37" i="247"/>
  <c r="O44" i="247" s="1"/>
  <c r="N37" i="247"/>
  <c r="N44" i="247" s="1"/>
  <c r="M37" i="247"/>
  <c r="M44" i="247" s="1"/>
  <c r="L37" i="247"/>
  <c r="L44" i="247" s="1"/>
  <c r="K37" i="247"/>
  <c r="K44" i="247" s="1"/>
  <c r="J37" i="247"/>
  <c r="J44" i="247" s="1"/>
  <c r="I37" i="247"/>
  <c r="I44" i="247" s="1"/>
  <c r="H37" i="247"/>
  <c r="H44" i="247" s="1"/>
  <c r="G37" i="247"/>
  <c r="G44" i="247" s="1"/>
  <c r="F37" i="247"/>
  <c r="F44" i="247" s="1"/>
  <c r="E37" i="247"/>
  <c r="E44" i="247" s="1"/>
  <c r="D37" i="247"/>
  <c r="D44" i="247" s="1"/>
  <c r="C37" i="247"/>
  <c r="C44" i="247" s="1"/>
  <c r="Y26" i="247"/>
  <c r="R26" i="247"/>
  <c r="J26" i="247"/>
  <c r="AA25" i="247"/>
  <c r="Y25" i="247"/>
  <c r="X25" i="247"/>
  <c r="Z25" i="247" s="1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AA26" i="247" s="1"/>
  <c r="Y13" i="247"/>
  <c r="X13" i="247"/>
  <c r="X26" i="247" s="1"/>
  <c r="W13" i="247"/>
  <c r="W26" i="247" s="1"/>
  <c r="V13" i="247"/>
  <c r="V26" i="247" s="1"/>
  <c r="U13" i="247"/>
  <c r="U26" i="247" s="1"/>
  <c r="T13" i="247"/>
  <c r="T26" i="247" s="1"/>
  <c r="T45" i="247" s="1"/>
  <c r="S13" i="247"/>
  <c r="S26" i="247" s="1"/>
  <c r="S45" i="247" s="1"/>
  <c r="R13" i="247"/>
  <c r="Q13" i="247"/>
  <c r="Q26" i="247" s="1"/>
  <c r="Q45" i="247" s="1"/>
  <c r="P13" i="247"/>
  <c r="P26" i="247" s="1"/>
  <c r="P45" i="247" s="1"/>
  <c r="O13" i="247"/>
  <c r="O26" i="247" s="1"/>
  <c r="N13" i="247"/>
  <c r="N26" i="247" s="1"/>
  <c r="M13" i="247"/>
  <c r="M26" i="247" s="1"/>
  <c r="L13" i="247"/>
  <c r="L26" i="247" s="1"/>
  <c r="L45" i="247" s="1"/>
  <c r="K13" i="247"/>
  <c r="K26" i="247" s="1"/>
  <c r="K45" i="247" s="1"/>
  <c r="J13" i="247"/>
  <c r="I13" i="247"/>
  <c r="I26" i="247" s="1"/>
  <c r="I45" i="247" s="1"/>
  <c r="H13" i="247"/>
  <c r="H26" i="247" s="1"/>
  <c r="H45" i="247" s="1"/>
  <c r="G13" i="247"/>
  <c r="G26" i="247" s="1"/>
  <c r="F13" i="247"/>
  <c r="F26" i="247" s="1"/>
  <c r="E13" i="247"/>
  <c r="E26" i="247" s="1"/>
  <c r="D13" i="247"/>
  <c r="D26" i="247" s="1"/>
  <c r="D45" i="247" s="1"/>
  <c r="C13" i="247"/>
  <c r="C26" i="247" s="1"/>
  <c r="C45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O44" i="248"/>
  <c r="N44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Y44" i="248" s="1"/>
  <c r="X37" i="248"/>
  <c r="X44" i="248" s="1"/>
  <c r="Z44" i="248" s="1"/>
  <c r="W37" i="248"/>
  <c r="W44" i="248" s="1"/>
  <c r="V37" i="248"/>
  <c r="V44" i="248" s="1"/>
  <c r="U37" i="248"/>
  <c r="U44" i="248" s="1"/>
  <c r="T37" i="248"/>
  <c r="T44" i="248" s="1"/>
  <c r="S37" i="248"/>
  <c r="S44" i="248" s="1"/>
  <c r="R37" i="248"/>
  <c r="R44" i="248" s="1"/>
  <c r="Q37" i="248"/>
  <c r="Q44" i="248" s="1"/>
  <c r="P37" i="248"/>
  <c r="P44" i="248" s="1"/>
  <c r="O37" i="248"/>
  <c r="N37" i="248"/>
  <c r="M37" i="248"/>
  <c r="M44" i="248" s="1"/>
  <c r="L37" i="248"/>
  <c r="L44" i="248" s="1"/>
  <c r="K37" i="248"/>
  <c r="K44" i="248" s="1"/>
  <c r="J37" i="248"/>
  <c r="J44" i="248" s="1"/>
  <c r="I37" i="248"/>
  <c r="I44" i="248" s="1"/>
  <c r="H37" i="248"/>
  <c r="H44" i="248" s="1"/>
  <c r="G37" i="248"/>
  <c r="G44" i="248" s="1"/>
  <c r="F37" i="248"/>
  <c r="F44" i="248" s="1"/>
  <c r="E37" i="248"/>
  <c r="E44" i="248" s="1"/>
  <c r="D37" i="248"/>
  <c r="D44" i="248" s="1"/>
  <c r="C37" i="248"/>
  <c r="C44" i="248" s="1"/>
  <c r="I26" i="248"/>
  <c r="AA25" i="248"/>
  <c r="Y25" i="248"/>
  <c r="X25" i="248"/>
  <c r="Z25" i="248" s="1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Y13" i="248"/>
  <c r="Y26" i="248" s="1"/>
  <c r="X13" i="248"/>
  <c r="X26" i="248" s="1"/>
  <c r="W13" i="248"/>
  <c r="W26" i="248" s="1"/>
  <c r="V13" i="248"/>
  <c r="V26" i="248" s="1"/>
  <c r="U13" i="248"/>
  <c r="U26" i="248" s="1"/>
  <c r="T13" i="248"/>
  <c r="T26" i="248" s="1"/>
  <c r="T45" i="248" s="1"/>
  <c r="S13" i="248"/>
  <c r="S26" i="248" s="1"/>
  <c r="S45" i="248" s="1"/>
  <c r="R13" i="248"/>
  <c r="R26" i="248" s="1"/>
  <c r="R45" i="248" s="1"/>
  <c r="Q13" i="248"/>
  <c r="Q26" i="248" s="1"/>
  <c r="P13" i="248"/>
  <c r="P26" i="248" s="1"/>
  <c r="P45" i="248" s="1"/>
  <c r="O13" i="248"/>
  <c r="O26" i="248" s="1"/>
  <c r="N13" i="248"/>
  <c r="N26" i="248" s="1"/>
  <c r="M13" i="248"/>
  <c r="M26" i="248" s="1"/>
  <c r="L13" i="248"/>
  <c r="L26" i="248" s="1"/>
  <c r="L45" i="248" s="1"/>
  <c r="K13" i="248"/>
  <c r="K26" i="248" s="1"/>
  <c r="K45" i="248" s="1"/>
  <c r="J13" i="248"/>
  <c r="J26" i="248" s="1"/>
  <c r="I13" i="248"/>
  <c r="H13" i="248"/>
  <c r="H26" i="248" s="1"/>
  <c r="H45" i="248" s="1"/>
  <c r="G13" i="248"/>
  <c r="G26" i="248" s="1"/>
  <c r="F13" i="248"/>
  <c r="F26" i="248" s="1"/>
  <c r="E13" i="248"/>
  <c r="E26" i="248" s="1"/>
  <c r="D13" i="248"/>
  <c r="D26" i="248" s="1"/>
  <c r="D45" i="248" s="1"/>
  <c r="C13" i="248"/>
  <c r="C26" i="248" s="1"/>
  <c r="C45" i="248" s="1"/>
  <c r="AA50" i="249"/>
  <c r="Y50" i="249"/>
  <c r="X50" i="249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V44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Y44" i="249" s="1"/>
  <c r="X37" i="249"/>
  <c r="X44" i="249" s="1"/>
  <c r="W37" i="249"/>
  <c r="W44" i="249" s="1"/>
  <c r="V37" i="249"/>
  <c r="U37" i="249"/>
  <c r="U44" i="249" s="1"/>
  <c r="T37" i="249"/>
  <c r="T44" i="249" s="1"/>
  <c r="S37" i="249"/>
  <c r="S44" i="249" s="1"/>
  <c r="R37" i="249"/>
  <c r="R44" i="249" s="1"/>
  <c r="Q37" i="249"/>
  <c r="Q44" i="249" s="1"/>
  <c r="P37" i="249"/>
  <c r="P44" i="249" s="1"/>
  <c r="O37" i="249"/>
  <c r="O44" i="249" s="1"/>
  <c r="N37" i="249"/>
  <c r="N44" i="249" s="1"/>
  <c r="M37" i="249"/>
  <c r="M44" i="249" s="1"/>
  <c r="L37" i="249"/>
  <c r="L44" i="249" s="1"/>
  <c r="K37" i="249"/>
  <c r="K44" i="249" s="1"/>
  <c r="J37" i="249"/>
  <c r="J44" i="249" s="1"/>
  <c r="I37" i="249"/>
  <c r="I44" i="249" s="1"/>
  <c r="H37" i="249"/>
  <c r="H44" i="249" s="1"/>
  <c r="G37" i="249"/>
  <c r="G44" i="249" s="1"/>
  <c r="F37" i="249"/>
  <c r="F44" i="249" s="1"/>
  <c r="E37" i="249"/>
  <c r="E44" i="249" s="1"/>
  <c r="D37" i="249"/>
  <c r="D44" i="249" s="1"/>
  <c r="C37" i="249"/>
  <c r="C44" i="249" s="1"/>
  <c r="Y26" i="249"/>
  <c r="R26" i="249"/>
  <c r="J26" i="249"/>
  <c r="AA25" i="249"/>
  <c r="Y25" i="249"/>
  <c r="X25" i="249"/>
  <c r="Z25" i="249" s="1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Y13" i="249"/>
  <c r="X13" i="249"/>
  <c r="X26" i="249" s="1"/>
  <c r="W13" i="249"/>
  <c r="W26" i="249" s="1"/>
  <c r="V13" i="249"/>
  <c r="V26" i="249" s="1"/>
  <c r="U13" i="249"/>
  <c r="U26" i="249" s="1"/>
  <c r="T13" i="249"/>
  <c r="T26" i="249" s="1"/>
  <c r="T45" i="249" s="1"/>
  <c r="S13" i="249"/>
  <c r="S26" i="249" s="1"/>
  <c r="S45" i="249" s="1"/>
  <c r="R13" i="249"/>
  <c r="Q13" i="249"/>
  <c r="Q26" i="249" s="1"/>
  <c r="P13" i="249"/>
  <c r="P26" i="249" s="1"/>
  <c r="P45" i="249" s="1"/>
  <c r="O13" i="249"/>
  <c r="O26" i="249" s="1"/>
  <c r="N13" i="249"/>
  <c r="N26" i="249" s="1"/>
  <c r="M13" i="249"/>
  <c r="M26" i="249" s="1"/>
  <c r="L13" i="249"/>
  <c r="L26" i="249" s="1"/>
  <c r="L45" i="249" s="1"/>
  <c r="K13" i="249"/>
  <c r="K26" i="249" s="1"/>
  <c r="K45" i="249" s="1"/>
  <c r="J13" i="249"/>
  <c r="I13" i="249"/>
  <c r="I26" i="249" s="1"/>
  <c r="H13" i="249"/>
  <c r="H26" i="249" s="1"/>
  <c r="H45" i="249" s="1"/>
  <c r="G13" i="249"/>
  <c r="G26" i="249" s="1"/>
  <c r="F13" i="249"/>
  <c r="F26" i="249" s="1"/>
  <c r="E13" i="249"/>
  <c r="E26" i="249" s="1"/>
  <c r="D13" i="249"/>
  <c r="D26" i="249" s="1"/>
  <c r="D45" i="249" s="1"/>
  <c r="C13" i="249"/>
  <c r="C26" i="249" s="1"/>
  <c r="C45" i="249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R44" i="250"/>
  <c r="J44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AA44" i="250" s="1"/>
  <c r="Y37" i="250"/>
  <c r="Y44" i="250" s="1"/>
  <c r="X37" i="250"/>
  <c r="W37" i="250"/>
  <c r="W44" i="250" s="1"/>
  <c r="V37" i="250"/>
  <c r="V44" i="250" s="1"/>
  <c r="U37" i="250"/>
  <c r="U44" i="250" s="1"/>
  <c r="T37" i="250"/>
  <c r="T44" i="250" s="1"/>
  <c r="S37" i="250"/>
  <c r="S44" i="250" s="1"/>
  <c r="R37" i="250"/>
  <c r="Q37" i="250"/>
  <c r="Q44" i="250" s="1"/>
  <c r="P37" i="250"/>
  <c r="P44" i="250" s="1"/>
  <c r="O37" i="250"/>
  <c r="O44" i="250" s="1"/>
  <c r="N37" i="250"/>
  <c r="N44" i="250" s="1"/>
  <c r="M37" i="250"/>
  <c r="M44" i="250" s="1"/>
  <c r="L37" i="250"/>
  <c r="L44" i="250" s="1"/>
  <c r="K37" i="250"/>
  <c r="K44" i="250" s="1"/>
  <c r="J37" i="250"/>
  <c r="I37" i="250"/>
  <c r="I44" i="250" s="1"/>
  <c r="H37" i="250"/>
  <c r="H44" i="250" s="1"/>
  <c r="G37" i="250"/>
  <c r="G44" i="250" s="1"/>
  <c r="F37" i="250"/>
  <c r="F44" i="250" s="1"/>
  <c r="E37" i="250"/>
  <c r="E44" i="250" s="1"/>
  <c r="D37" i="250"/>
  <c r="D44" i="250" s="1"/>
  <c r="C37" i="250"/>
  <c r="C44" i="250" s="1"/>
  <c r="R26" i="250"/>
  <c r="R45" i="250" s="1"/>
  <c r="Q26" i="250"/>
  <c r="J26" i="250"/>
  <c r="J45" i="250" s="1"/>
  <c r="AA25" i="250"/>
  <c r="Y25" i="250"/>
  <c r="X25" i="250"/>
  <c r="Z25" i="250" s="1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Y13" i="250"/>
  <c r="Y26" i="250" s="1"/>
  <c r="X13" i="250"/>
  <c r="X26" i="250" s="1"/>
  <c r="W13" i="250"/>
  <c r="W26" i="250" s="1"/>
  <c r="V13" i="250"/>
  <c r="V26" i="250" s="1"/>
  <c r="U13" i="250"/>
  <c r="U26" i="250" s="1"/>
  <c r="T13" i="250"/>
  <c r="T26" i="250" s="1"/>
  <c r="T45" i="250" s="1"/>
  <c r="S13" i="250"/>
  <c r="S26" i="250" s="1"/>
  <c r="R13" i="250"/>
  <c r="Q13" i="250"/>
  <c r="P13" i="250"/>
  <c r="P26" i="250" s="1"/>
  <c r="O13" i="250"/>
  <c r="O26" i="250" s="1"/>
  <c r="N13" i="250"/>
  <c r="N26" i="250" s="1"/>
  <c r="M13" i="250"/>
  <c r="M26" i="250" s="1"/>
  <c r="M45" i="250" s="1"/>
  <c r="L13" i="250"/>
  <c r="L26" i="250" s="1"/>
  <c r="L45" i="250" s="1"/>
  <c r="K13" i="250"/>
  <c r="K26" i="250" s="1"/>
  <c r="J13" i="250"/>
  <c r="I13" i="250"/>
  <c r="I26" i="250" s="1"/>
  <c r="H13" i="250"/>
  <c r="H26" i="250" s="1"/>
  <c r="G13" i="250"/>
  <c r="G26" i="250" s="1"/>
  <c r="F13" i="250"/>
  <c r="F26" i="250" s="1"/>
  <c r="E13" i="250"/>
  <c r="E26" i="250" s="1"/>
  <c r="E45" i="250" s="1"/>
  <c r="D13" i="250"/>
  <c r="D26" i="250" s="1"/>
  <c r="D45" i="250" s="1"/>
  <c r="C13" i="250"/>
  <c r="C26" i="250" s="1"/>
  <c r="AA50" i="251"/>
  <c r="Y50" i="251"/>
  <c r="X50" i="251"/>
  <c r="Z50" i="251" s="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V44" i="251"/>
  <c r="R44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AA44" i="251" s="1"/>
  <c r="Y37" i="251"/>
  <c r="X37" i="251"/>
  <c r="X44" i="251" s="1"/>
  <c r="W37" i="251"/>
  <c r="W44" i="251" s="1"/>
  <c r="V37" i="251"/>
  <c r="U37" i="251"/>
  <c r="U44" i="251" s="1"/>
  <c r="T37" i="251"/>
  <c r="T44" i="251" s="1"/>
  <c r="S37" i="251"/>
  <c r="S44" i="251" s="1"/>
  <c r="R37" i="251"/>
  <c r="Q37" i="251"/>
  <c r="Q44" i="251" s="1"/>
  <c r="P37" i="251"/>
  <c r="P44" i="251" s="1"/>
  <c r="O37" i="251"/>
  <c r="O44" i="251" s="1"/>
  <c r="N37" i="251"/>
  <c r="N44" i="251" s="1"/>
  <c r="M37" i="251"/>
  <c r="M44" i="251" s="1"/>
  <c r="L37" i="251"/>
  <c r="L44" i="251" s="1"/>
  <c r="K37" i="251"/>
  <c r="K44" i="251" s="1"/>
  <c r="J37" i="251"/>
  <c r="J44" i="251" s="1"/>
  <c r="I37" i="251"/>
  <c r="I44" i="251" s="1"/>
  <c r="H37" i="251"/>
  <c r="H44" i="251" s="1"/>
  <c r="G37" i="251"/>
  <c r="G44" i="251" s="1"/>
  <c r="F37" i="251"/>
  <c r="F44" i="251" s="1"/>
  <c r="E37" i="251"/>
  <c r="E44" i="251" s="1"/>
  <c r="D37" i="251"/>
  <c r="D44" i="251" s="1"/>
  <c r="C37" i="251"/>
  <c r="C44" i="251" s="1"/>
  <c r="U26" i="251"/>
  <c r="U45" i="251" s="1"/>
  <c r="R26" i="251"/>
  <c r="R45" i="251" s="1"/>
  <c r="M26" i="251"/>
  <c r="AA25" i="251"/>
  <c r="Y25" i="251"/>
  <c r="Z25" i="251" s="1"/>
  <c r="X25" i="25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AA45" i="251" s="1"/>
  <c r="Y13" i="251"/>
  <c r="Y26" i="251" s="1"/>
  <c r="X13" i="251"/>
  <c r="X26" i="251" s="1"/>
  <c r="W13" i="251"/>
  <c r="W26" i="251" s="1"/>
  <c r="V13" i="251"/>
  <c r="V26" i="251" s="1"/>
  <c r="U13" i="251"/>
  <c r="T13" i="251"/>
  <c r="T26" i="251" s="1"/>
  <c r="S13" i="251"/>
  <c r="S26" i="251" s="1"/>
  <c r="R13" i="251"/>
  <c r="Q13" i="251"/>
  <c r="Q26" i="251" s="1"/>
  <c r="P13" i="251"/>
  <c r="P26" i="251" s="1"/>
  <c r="O13" i="251"/>
  <c r="O26" i="251" s="1"/>
  <c r="N13" i="251"/>
  <c r="N26" i="251" s="1"/>
  <c r="M13" i="251"/>
  <c r="L13" i="251"/>
  <c r="L26" i="251" s="1"/>
  <c r="K13" i="251"/>
  <c r="K26" i="251" s="1"/>
  <c r="J13" i="251"/>
  <c r="J26" i="251" s="1"/>
  <c r="I13" i="251"/>
  <c r="I26" i="251" s="1"/>
  <c r="H13" i="251"/>
  <c r="H26" i="251" s="1"/>
  <c r="G13" i="251"/>
  <c r="G26" i="251" s="1"/>
  <c r="F13" i="251"/>
  <c r="F26" i="251" s="1"/>
  <c r="E13" i="251"/>
  <c r="E26" i="251" s="1"/>
  <c r="D13" i="251"/>
  <c r="D26" i="251" s="1"/>
  <c r="C13" i="251"/>
  <c r="C26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W44" i="252"/>
  <c r="V44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AA44" i="252" s="1"/>
  <c r="Y37" i="252"/>
  <c r="Y44" i="252" s="1"/>
  <c r="X37" i="252"/>
  <c r="X44" i="252" s="1"/>
  <c r="Z44" i="252" s="1"/>
  <c r="W37" i="252"/>
  <c r="V37" i="252"/>
  <c r="U37" i="252"/>
  <c r="U44" i="252" s="1"/>
  <c r="T37" i="252"/>
  <c r="T44" i="252" s="1"/>
  <c r="S37" i="252"/>
  <c r="S44" i="252" s="1"/>
  <c r="R37" i="252"/>
  <c r="R44" i="252" s="1"/>
  <c r="Q37" i="252"/>
  <c r="Q44" i="252" s="1"/>
  <c r="P37" i="252"/>
  <c r="P44" i="252" s="1"/>
  <c r="O37" i="252"/>
  <c r="O44" i="252" s="1"/>
  <c r="N37" i="252"/>
  <c r="N44" i="252" s="1"/>
  <c r="M37" i="252"/>
  <c r="M44" i="252" s="1"/>
  <c r="L37" i="252"/>
  <c r="L44" i="252" s="1"/>
  <c r="K37" i="252"/>
  <c r="K44" i="252" s="1"/>
  <c r="J37" i="252"/>
  <c r="J44" i="252" s="1"/>
  <c r="I37" i="252"/>
  <c r="I44" i="252" s="1"/>
  <c r="H37" i="252"/>
  <c r="H44" i="252" s="1"/>
  <c r="G37" i="252"/>
  <c r="G44" i="252" s="1"/>
  <c r="F37" i="252"/>
  <c r="F44" i="252" s="1"/>
  <c r="E37" i="252"/>
  <c r="E44" i="252" s="1"/>
  <c r="D37" i="252"/>
  <c r="D44" i="252" s="1"/>
  <c r="C37" i="252"/>
  <c r="C44" i="252" s="1"/>
  <c r="Y26" i="252"/>
  <c r="R26" i="252"/>
  <c r="R45" i="252" s="1"/>
  <c r="J26" i="252"/>
  <c r="AA25" i="252"/>
  <c r="Y25" i="252"/>
  <c r="X25" i="252"/>
  <c r="Z25" i="252" s="1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Y13" i="252"/>
  <c r="X13" i="252"/>
  <c r="W13" i="252"/>
  <c r="W26" i="252" s="1"/>
  <c r="W45" i="252" s="1"/>
  <c r="V13" i="252"/>
  <c r="V26" i="252" s="1"/>
  <c r="U13" i="252"/>
  <c r="U26" i="252" s="1"/>
  <c r="T13" i="252"/>
  <c r="T26" i="252" s="1"/>
  <c r="T45" i="252" s="1"/>
  <c r="S13" i="252"/>
  <c r="S26" i="252" s="1"/>
  <c r="S45" i="252" s="1"/>
  <c r="R13" i="252"/>
  <c r="Q13" i="252"/>
  <c r="Q26" i="252" s="1"/>
  <c r="P13" i="252"/>
  <c r="P26" i="252" s="1"/>
  <c r="P45" i="252" s="1"/>
  <c r="O13" i="252"/>
  <c r="O26" i="252" s="1"/>
  <c r="N13" i="252"/>
  <c r="N26" i="252" s="1"/>
  <c r="M13" i="252"/>
  <c r="M26" i="252" s="1"/>
  <c r="L13" i="252"/>
  <c r="L26" i="252" s="1"/>
  <c r="L45" i="252" s="1"/>
  <c r="K13" i="252"/>
  <c r="K26" i="252" s="1"/>
  <c r="K45" i="252" s="1"/>
  <c r="J13" i="252"/>
  <c r="I13" i="252"/>
  <c r="I26" i="252" s="1"/>
  <c r="H13" i="252"/>
  <c r="H26" i="252" s="1"/>
  <c r="H45" i="252" s="1"/>
  <c r="G13" i="252"/>
  <c r="G26" i="252" s="1"/>
  <c r="F13" i="252"/>
  <c r="F26" i="252" s="1"/>
  <c r="E13" i="252"/>
  <c r="E26" i="252" s="1"/>
  <c r="D13" i="252"/>
  <c r="D26" i="252" s="1"/>
  <c r="D45" i="252" s="1"/>
  <c r="C13" i="252"/>
  <c r="C26" i="252" s="1"/>
  <c r="C45" i="252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N44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O44" i="253" s="1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AA44" i="253" s="1"/>
  <c r="Y37" i="253"/>
  <c r="Y44" i="253" s="1"/>
  <c r="X37" i="253"/>
  <c r="X44" i="253" s="1"/>
  <c r="Z44" i="253" s="1"/>
  <c r="W37" i="253"/>
  <c r="W44" i="253" s="1"/>
  <c r="V37" i="253"/>
  <c r="V44" i="253" s="1"/>
  <c r="U37" i="253"/>
  <c r="U44" i="253" s="1"/>
  <c r="T37" i="253"/>
  <c r="T44" i="253" s="1"/>
  <c r="S37" i="253"/>
  <c r="S44" i="253" s="1"/>
  <c r="R37" i="253"/>
  <c r="R44" i="253" s="1"/>
  <c r="Q37" i="253"/>
  <c r="Q44" i="253" s="1"/>
  <c r="P37" i="253"/>
  <c r="P44" i="253" s="1"/>
  <c r="O37" i="253"/>
  <c r="N37" i="253"/>
  <c r="M37" i="253"/>
  <c r="M44" i="253" s="1"/>
  <c r="L37" i="253"/>
  <c r="L44" i="253" s="1"/>
  <c r="K37" i="253"/>
  <c r="K44" i="253" s="1"/>
  <c r="J37" i="253"/>
  <c r="J44" i="253" s="1"/>
  <c r="I37" i="253"/>
  <c r="I44" i="253" s="1"/>
  <c r="H37" i="253"/>
  <c r="H44" i="253" s="1"/>
  <c r="G37" i="253"/>
  <c r="G44" i="253" s="1"/>
  <c r="F37" i="253"/>
  <c r="F44" i="253" s="1"/>
  <c r="E37" i="253"/>
  <c r="E44" i="253" s="1"/>
  <c r="D37" i="253"/>
  <c r="D44" i="253" s="1"/>
  <c r="C37" i="253"/>
  <c r="C44" i="253" s="1"/>
  <c r="J26" i="253"/>
  <c r="I26" i="253"/>
  <c r="AA25" i="253"/>
  <c r="Z25" i="253"/>
  <c r="Y25" i="253"/>
  <c r="X25" i="253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Y13" i="253"/>
  <c r="Y26" i="253" s="1"/>
  <c r="Y45" i="253" s="1"/>
  <c r="X13" i="253"/>
  <c r="X26" i="253" s="1"/>
  <c r="W13" i="253"/>
  <c r="W26" i="253" s="1"/>
  <c r="V13" i="253"/>
  <c r="V26" i="253" s="1"/>
  <c r="U13" i="253"/>
  <c r="U26" i="253" s="1"/>
  <c r="U45" i="253" s="1"/>
  <c r="T13" i="253"/>
  <c r="T26" i="253" s="1"/>
  <c r="T45" i="253" s="1"/>
  <c r="S13" i="253"/>
  <c r="S26" i="253" s="1"/>
  <c r="R13" i="253"/>
  <c r="R26" i="253" s="1"/>
  <c r="Q13" i="253"/>
  <c r="Q26" i="253" s="1"/>
  <c r="P13" i="253"/>
  <c r="P26" i="253" s="1"/>
  <c r="P45" i="253" s="1"/>
  <c r="O13" i="253"/>
  <c r="O26" i="253" s="1"/>
  <c r="N13" i="253"/>
  <c r="N26" i="253" s="1"/>
  <c r="M13" i="253"/>
  <c r="M26" i="253" s="1"/>
  <c r="M45" i="253" s="1"/>
  <c r="L13" i="253"/>
  <c r="L26" i="253" s="1"/>
  <c r="L45" i="253" s="1"/>
  <c r="K13" i="253"/>
  <c r="K26" i="253" s="1"/>
  <c r="J13" i="253"/>
  <c r="I13" i="253"/>
  <c r="H13" i="253"/>
  <c r="H26" i="253" s="1"/>
  <c r="H45" i="253" s="1"/>
  <c r="G13" i="253"/>
  <c r="G26" i="253" s="1"/>
  <c r="F13" i="253"/>
  <c r="F26" i="253" s="1"/>
  <c r="E13" i="253"/>
  <c r="E26" i="253" s="1"/>
  <c r="E45" i="253" s="1"/>
  <c r="D13" i="253"/>
  <c r="D26" i="253" s="1"/>
  <c r="D45" i="253" s="1"/>
  <c r="C13" i="253"/>
  <c r="C26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W44" i="254"/>
  <c r="F44" i="254"/>
  <c r="AA43" i="254"/>
  <c r="Y43" i="254"/>
  <c r="X43" i="254"/>
  <c r="Z43" i="254" s="1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AA44" i="254" s="1"/>
  <c r="Y37" i="254"/>
  <c r="Y44" i="254" s="1"/>
  <c r="X37" i="254"/>
  <c r="X44" i="254" s="1"/>
  <c r="Z44" i="254" s="1"/>
  <c r="W37" i="254"/>
  <c r="V37" i="254"/>
  <c r="V44" i="254" s="1"/>
  <c r="U37" i="254"/>
  <c r="U44" i="254" s="1"/>
  <c r="T37" i="254"/>
  <c r="T44" i="254" s="1"/>
  <c r="S37" i="254"/>
  <c r="R37" i="254"/>
  <c r="R44" i="254" s="1"/>
  <c r="Q37" i="254"/>
  <c r="Q44" i="254" s="1"/>
  <c r="P37" i="254"/>
  <c r="P44" i="254" s="1"/>
  <c r="O37" i="254"/>
  <c r="O44" i="254" s="1"/>
  <c r="N37" i="254"/>
  <c r="N44" i="254" s="1"/>
  <c r="M37" i="254"/>
  <c r="M44" i="254" s="1"/>
  <c r="L37" i="254"/>
  <c r="L44" i="254" s="1"/>
  <c r="K37" i="254"/>
  <c r="J37" i="254"/>
  <c r="J44" i="254" s="1"/>
  <c r="I37" i="254"/>
  <c r="I44" i="254" s="1"/>
  <c r="H37" i="254"/>
  <c r="H44" i="254" s="1"/>
  <c r="G37" i="254"/>
  <c r="G44" i="254" s="1"/>
  <c r="F37" i="254"/>
  <c r="E37" i="254"/>
  <c r="E44" i="254" s="1"/>
  <c r="D37" i="254"/>
  <c r="D44" i="254" s="1"/>
  <c r="C37" i="254"/>
  <c r="C44" i="254" s="1"/>
  <c r="Y26" i="254"/>
  <c r="Y45" i="254" s="1"/>
  <c r="AA25" i="254"/>
  <c r="Y25" i="254"/>
  <c r="X25" i="254"/>
  <c r="Z25" i="254" s="1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X13" i="254"/>
  <c r="X26" i="254" s="1"/>
  <c r="W13" i="254"/>
  <c r="W26" i="254" s="1"/>
  <c r="V13" i="254"/>
  <c r="V26" i="254" s="1"/>
  <c r="U13" i="254"/>
  <c r="U26" i="254" s="1"/>
  <c r="U45" i="254" s="1"/>
  <c r="T13" i="254"/>
  <c r="T26" i="254" s="1"/>
  <c r="T45" i="254" s="1"/>
  <c r="S13" i="254"/>
  <c r="S26" i="254" s="1"/>
  <c r="R13" i="254"/>
  <c r="R26" i="254" s="1"/>
  <c r="Q13" i="254"/>
  <c r="Q26" i="254" s="1"/>
  <c r="Q45" i="254" s="1"/>
  <c r="P13" i="254"/>
  <c r="P26" i="254" s="1"/>
  <c r="P45" i="254" s="1"/>
  <c r="O13" i="254"/>
  <c r="O26" i="254" s="1"/>
  <c r="N13" i="254"/>
  <c r="N26" i="254" s="1"/>
  <c r="M13" i="254"/>
  <c r="M26" i="254" s="1"/>
  <c r="M45" i="254" s="1"/>
  <c r="L13" i="254"/>
  <c r="L26" i="254" s="1"/>
  <c r="L45" i="254" s="1"/>
  <c r="K13" i="254"/>
  <c r="K26" i="254" s="1"/>
  <c r="J13" i="254"/>
  <c r="J26" i="254" s="1"/>
  <c r="I13" i="254"/>
  <c r="I26" i="254" s="1"/>
  <c r="I45" i="254" s="1"/>
  <c r="H13" i="254"/>
  <c r="H26" i="254" s="1"/>
  <c r="H45" i="254" s="1"/>
  <c r="G13" i="254"/>
  <c r="G26" i="254" s="1"/>
  <c r="F13" i="254"/>
  <c r="F26" i="254" s="1"/>
  <c r="E13" i="254"/>
  <c r="E26" i="254" s="1"/>
  <c r="E45" i="254" s="1"/>
  <c r="D13" i="254"/>
  <c r="D26" i="254" s="1"/>
  <c r="D45" i="254" s="1"/>
  <c r="C13" i="254"/>
  <c r="C26" i="254" s="1"/>
  <c r="AA50" i="255"/>
  <c r="Y50" i="255"/>
  <c r="X50" i="255"/>
  <c r="Z50" i="255" s="1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O44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AA44" i="255" s="1"/>
  <c r="Y37" i="255"/>
  <c r="Y44" i="255" s="1"/>
  <c r="X37" i="255"/>
  <c r="X44" i="255" s="1"/>
  <c r="Z44" i="255" s="1"/>
  <c r="W37" i="255"/>
  <c r="W44" i="255" s="1"/>
  <c r="V37" i="255"/>
  <c r="V44" i="255" s="1"/>
  <c r="U37" i="255"/>
  <c r="U44" i="255" s="1"/>
  <c r="T37" i="255"/>
  <c r="T44" i="255" s="1"/>
  <c r="S37" i="255"/>
  <c r="S44" i="255" s="1"/>
  <c r="R37" i="255"/>
  <c r="R44" i="255" s="1"/>
  <c r="Q37" i="255"/>
  <c r="Q44" i="255" s="1"/>
  <c r="P37" i="255"/>
  <c r="P44" i="255" s="1"/>
  <c r="O37" i="255"/>
  <c r="N37" i="255"/>
  <c r="N44" i="255" s="1"/>
  <c r="M37" i="255"/>
  <c r="M44" i="255" s="1"/>
  <c r="L37" i="255"/>
  <c r="L44" i="255" s="1"/>
  <c r="K37" i="255"/>
  <c r="K44" i="255" s="1"/>
  <c r="J37" i="255"/>
  <c r="J44" i="255" s="1"/>
  <c r="I37" i="255"/>
  <c r="I44" i="255" s="1"/>
  <c r="H37" i="255"/>
  <c r="H44" i="255" s="1"/>
  <c r="G37" i="255"/>
  <c r="G44" i="255" s="1"/>
  <c r="F37" i="255"/>
  <c r="F44" i="255" s="1"/>
  <c r="E37" i="255"/>
  <c r="E44" i="255" s="1"/>
  <c r="D37" i="255"/>
  <c r="D44" i="255" s="1"/>
  <c r="C37" i="255"/>
  <c r="C44" i="255" s="1"/>
  <c r="J26" i="255"/>
  <c r="I26" i="255"/>
  <c r="I45" i="255" s="1"/>
  <c r="AA25" i="255"/>
  <c r="Z25" i="255"/>
  <c r="Y25" i="255"/>
  <c r="X25" i="255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Y13" i="255"/>
  <c r="Y26" i="255" s="1"/>
  <c r="Y45" i="255" s="1"/>
  <c r="X13" i="255"/>
  <c r="X26" i="255" s="1"/>
  <c r="W13" i="255"/>
  <c r="W26" i="255" s="1"/>
  <c r="V13" i="255"/>
  <c r="V26" i="255" s="1"/>
  <c r="U13" i="255"/>
  <c r="U26" i="255" s="1"/>
  <c r="U45" i="255" s="1"/>
  <c r="T13" i="255"/>
  <c r="T26" i="255" s="1"/>
  <c r="T45" i="255" s="1"/>
  <c r="S13" i="255"/>
  <c r="S26" i="255" s="1"/>
  <c r="R13" i="255"/>
  <c r="R26" i="255" s="1"/>
  <c r="Q13" i="255"/>
  <c r="Q26" i="255" s="1"/>
  <c r="P13" i="255"/>
  <c r="P26" i="255" s="1"/>
  <c r="P45" i="255" s="1"/>
  <c r="O13" i="255"/>
  <c r="O26" i="255" s="1"/>
  <c r="N13" i="255"/>
  <c r="N26" i="255" s="1"/>
  <c r="M13" i="255"/>
  <c r="M26" i="255" s="1"/>
  <c r="M45" i="255" s="1"/>
  <c r="L13" i="255"/>
  <c r="L26" i="255" s="1"/>
  <c r="L45" i="255" s="1"/>
  <c r="K13" i="255"/>
  <c r="K26" i="255" s="1"/>
  <c r="J13" i="255"/>
  <c r="I13" i="255"/>
  <c r="H13" i="255"/>
  <c r="H26" i="255" s="1"/>
  <c r="H45" i="255" s="1"/>
  <c r="G13" i="255"/>
  <c r="G26" i="255" s="1"/>
  <c r="F13" i="255"/>
  <c r="F26" i="255" s="1"/>
  <c r="E13" i="255"/>
  <c r="E26" i="255" s="1"/>
  <c r="E45" i="255" s="1"/>
  <c r="D13" i="255"/>
  <c r="D26" i="255" s="1"/>
  <c r="D45" i="255" s="1"/>
  <c r="C13" i="255"/>
  <c r="C26" i="255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W44" i="256"/>
  <c r="F44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AA44" i="256" s="1"/>
  <c r="Y37" i="256"/>
  <c r="Y44" i="256" s="1"/>
  <c r="X37" i="256"/>
  <c r="X44" i="256" s="1"/>
  <c r="Z44" i="256" s="1"/>
  <c r="W37" i="256"/>
  <c r="V37" i="256"/>
  <c r="V44" i="256" s="1"/>
  <c r="U37" i="256"/>
  <c r="U44" i="256" s="1"/>
  <c r="T37" i="256"/>
  <c r="T44" i="256" s="1"/>
  <c r="S37" i="256"/>
  <c r="R37" i="256"/>
  <c r="R44" i="256" s="1"/>
  <c r="Q37" i="256"/>
  <c r="Q44" i="256" s="1"/>
  <c r="P37" i="256"/>
  <c r="P44" i="256" s="1"/>
  <c r="O37" i="256"/>
  <c r="O44" i="256" s="1"/>
  <c r="N37" i="256"/>
  <c r="N44" i="256" s="1"/>
  <c r="M37" i="256"/>
  <c r="M44" i="256" s="1"/>
  <c r="L37" i="256"/>
  <c r="L44" i="256" s="1"/>
  <c r="K37" i="256"/>
  <c r="J37" i="256"/>
  <c r="J44" i="256" s="1"/>
  <c r="I37" i="256"/>
  <c r="I44" i="256" s="1"/>
  <c r="H37" i="256"/>
  <c r="H44" i="256" s="1"/>
  <c r="G37" i="256"/>
  <c r="G44" i="256" s="1"/>
  <c r="F37" i="256"/>
  <c r="E37" i="256"/>
  <c r="E44" i="256" s="1"/>
  <c r="D37" i="256"/>
  <c r="D44" i="256" s="1"/>
  <c r="C37" i="256"/>
  <c r="C44" i="256" s="1"/>
  <c r="Y26" i="256"/>
  <c r="Y45" i="256" s="1"/>
  <c r="AA25" i="256"/>
  <c r="Y25" i="256"/>
  <c r="X25" i="256"/>
  <c r="Z25" i="256" s="1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Y13" i="256"/>
  <c r="X13" i="256"/>
  <c r="X26" i="256" s="1"/>
  <c r="W13" i="256"/>
  <c r="W26" i="256" s="1"/>
  <c r="V13" i="256"/>
  <c r="V26" i="256" s="1"/>
  <c r="U13" i="256"/>
  <c r="U26" i="256" s="1"/>
  <c r="U45" i="256" s="1"/>
  <c r="T13" i="256"/>
  <c r="T26" i="256" s="1"/>
  <c r="T45" i="256" s="1"/>
  <c r="S13" i="256"/>
  <c r="S26" i="256" s="1"/>
  <c r="R13" i="256"/>
  <c r="R26" i="256" s="1"/>
  <c r="R45" i="256" s="1"/>
  <c r="Q13" i="256"/>
  <c r="Q26" i="256" s="1"/>
  <c r="Q45" i="256" s="1"/>
  <c r="P13" i="256"/>
  <c r="P26" i="256" s="1"/>
  <c r="P45" i="256" s="1"/>
  <c r="O13" i="256"/>
  <c r="O26" i="256" s="1"/>
  <c r="N13" i="256"/>
  <c r="N26" i="256" s="1"/>
  <c r="M13" i="256"/>
  <c r="M26" i="256" s="1"/>
  <c r="M45" i="256" s="1"/>
  <c r="L13" i="256"/>
  <c r="L26" i="256" s="1"/>
  <c r="L45" i="256" s="1"/>
  <c r="K13" i="256"/>
  <c r="K26" i="256" s="1"/>
  <c r="J13" i="256"/>
  <c r="J26" i="256" s="1"/>
  <c r="J45" i="256" s="1"/>
  <c r="I13" i="256"/>
  <c r="I26" i="256" s="1"/>
  <c r="I45" i="256" s="1"/>
  <c r="H13" i="256"/>
  <c r="H26" i="256" s="1"/>
  <c r="H45" i="256" s="1"/>
  <c r="G13" i="256"/>
  <c r="G26" i="256" s="1"/>
  <c r="F13" i="256"/>
  <c r="F26" i="256" s="1"/>
  <c r="E13" i="256"/>
  <c r="E26" i="256" s="1"/>
  <c r="E45" i="256" s="1"/>
  <c r="D13" i="256"/>
  <c r="D26" i="256" s="1"/>
  <c r="D45" i="256" s="1"/>
  <c r="C13" i="256"/>
  <c r="C26" i="256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O44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AA44" i="257" s="1"/>
  <c r="Y37" i="257"/>
  <c r="Y44" i="257" s="1"/>
  <c r="X37" i="257"/>
  <c r="X44" i="257" s="1"/>
  <c r="Z44" i="257" s="1"/>
  <c r="W37" i="257"/>
  <c r="W44" i="257" s="1"/>
  <c r="V37" i="257"/>
  <c r="V44" i="257" s="1"/>
  <c r="U37" i="257"/>
  <c r="U44" i="257" s="1"/>
  <c r="T37" i="257"/>
  <c r="T44" i="257" s="1"/>
  <c r="S37" i="257"/>
  <c r="S44" i="257" s="1"/>
  <c r="R37" i="257"/>
  <c r="R44" i="257" s="1"/>
  <c r="Q37" i="257"/>
  <c r="Q44" i="257" s="1"/>
  <c r="P37" i="257"/>
  <c r="P44" i="257" s="1"/>
  <c r="O37" i="257"/>
  <c r="N37" i="257"/>
  <c r="N44" i="257" s="1"/>
  <c r="M37" i="257"/>
  <c r="M44" i="257" s="1"/>
  <c r="L37" i="257"/>
  <c r="L44" i="257" s="1"/>
  <c r="K37" i="257"/>
  <c r="K44" i="257" s="1"/>
  <c r="J37" i="257"/>
  <c r="J44" i="257" s="1"/>
  <c r="I37" i="257"/>
  <c r="I44" i="257" s="1"/>
  <c r="H37" i="257"/>
  <c r="H44" i="257" s="1"/>
  <c r="G37" i="257"/>
  <c r="G44" i="257" s="1"/>
  <c r="F37" i="257"/>
  <c r="F44" i="257" s="1"/>
  <c r="E37" i="257"/>
  <c r="E44" i="257" s="1"/>
  <c r="D37" i="257"/>
  <c r="D44" i="257" s="1"/>
  <c r="C37" i="257"/>
  <c r="C44" i="257" s="1"/>
  <c r="J26" i="257"/>
  <c r="I26" i="257"/>
  <c r="I45" i="257" s="1"/>
  <c r="AA25" i="257"/>
  <c r="Z25" i="257"/>
  <c r="Y25" i="257"/>
  <c r="X25" i="257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Y13" i="257"/>
  <c r="Y26" i="257" s="1"/>
  <c r="Y45" i="257" s="1"/>
  <c r="X13" i="257"/>
  <c r="X26" i="257" s="1"/>
  <c r="W13" i="257"/>
  <c r="W26" i="257" s="1"/>
  <c r="V13" i="257"/>
  <c r="V26" i="257" s="1"/>
  <c r="U13" i="257"/>
  <c r="T13" i="257"/>
  <c r="T26" i="257" s="1"/>
  <c r="T45" i="257" s="1"/>
  <c r="S13" i="257"/>
  <c r="S26" i="257" s="1"/>
  <c r="R13" i="257"/>
  <c r="R26" i="257" s="1"/>
  <c r="Q13" i="257"/>
  <c r="Q26" i="257" s="1"/>
  <c r="P13" i="257"/>
  <c r="P26" i="257" s="1"/>
  <c r="P45" i="257" s="1"/>
  <c r="O13" i="257"/>
  <c r="O26" i="257" s="1"/>
  <c r="N13" i="257"/>
  <c r="N26" i="257" s="1"/>
  <c r="M13" i="257"/>
  <c r="M26" i="257" s="1"/>
  <c r="M45" i="257" s="1"/>
  <c r="L13" i="257"/>
  <c r="L26" i="257" s="1"/>
  <c r="L45" i="257" s="1"/>
  <c r="K13" i="257"/>
  <c r="K26" i="257" s="1"/>
  <c r="J13" i="257"/>
  <c r="I13" i="257"/>
  <c r="H13" i="257"/>
  <c r="H26" i="257" s="1"/>
  <c r="H45" i="257" s="1"/>
  <c r="G13" i="257"/>
  <c r="G26" i="257" s="1"/>
  <c r="F13" i="257"/>
  <c r="F26" i="257" s="1"/>
  <c r="E13" i="257"/>
  <c r="E26" i="257" s="1"/>
  <c r="E45" i="257" s="1"/>
  <c r="D13" i="257"/>
  <c r="D26" i="257" s="1"/>
  <c r="D45" i="257" s="1"/>
  <c r="C13" i="257"/>
  <c r="C26" i="257" s="1"/>
  <c r="AA50" i="258"/>
  <c r="Y50" i="258"/>
  <c r="X50" i="258"/>
  <c r="Z50" i="258" s="1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W44" i="258"/>
  <c r="F44" i="258"/>
  <c r="AA43" i="258"/>
  <c r="Y43" i="258"/>
  <c r="X43" i="258"/>
  <c r="Z43" i="258" s="1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AA44" i="258" s="1"/>
  <c r="Y37" i="258"/>
  <c r="Y44" i="258" s="1"/>
  <c r="X37" i="258"/>
  <c r="X44" i="258" s="1"/>
  <c r="Z44" i="258" s="1"/>
  <c r="W37" i="258"/>
  <c r="V37" i="258"/>
  <c r="V44" i="258" s="1"/>
  <c r="U37" i="258"/>
  <c r="U44" i="258" s="1"/>
  <c r="T37" i="258"/>
  <c r="T44" i="258" s="1"/>
  <c r="S37" i="258"/>
  <c r="R37" i="258"/>
  <c r="R44" i="258" s="1"/>
  <c r="Q37" i="258"/>
  <c r="Q44" i="258" s="1"/>
  <c r="P37" i="258"/>
  <c r="P44" i="258" s="1"/>
  <c r="O37" i="258"/>
  <c r="O44" i="258" s="1"/>
  <c r="N37" i="258"/>
  <c r="N44" i="258" s="1"/>
  <c r="M37" i="258"/>
  <c r="M44" i="258" s="1"/>
  <c r="L37" i="258"/>
  <c r="L44" i="258" s="1"/>
  <c r="K37" i="258"/>
  <c r="K44" i="258" s="1"/>
  <c r="J37" i="258"/>
  <c r="J44" i="258" s="1"/>
  <c r="I37" i="258"/>
  <c r="I44" i="258" s="1"/>
  <c r="H37" i="258"/>
  <c r="H44" i="258" s="1"/>
  <c r="G37" i="258"/>
  <c r="G44" i="258" s="1"/>
  <c r="F37" i="258"/>
  <c r="E37" i="258"/>
  <c r="E44" i="258" s="1"/>
  <c r="D37" i="258"/>
  <c r="D44" i="258" s="1"/>
  <c r="C37" i="258"/>
  <c r="C44" i="258" s="1"/>
  <c r="Y26" i="258"/>
  <c r="Y45" i="258" s="1"/>
  <c r="AA25" i="258"/>
  <c r="Y25" i="258"/>
  <c r="X25" i="258"/>
  <c r="Z25" i="258" s="1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Y13" i="258"/>
  <c r="X13" i="258"/>
  <c r="X26" i="258" s="1"/>
  <c r="W13" i="258"/>
  <c r="W26" i="258" s="1"/>
  <c r="V13" i="258"/>
  <c r="V26" i="258" s="1"/>
  <c r="U13" i="258"/>
  <c r="U26" i="258" s="1"/>
  <c r="U45" i="258" s="1"/>
  <c r="T13" i="258"/>
  <c r="T26" i="258" s="1"/>
  <c r="T45" i="258" s="1"/>
  <c r="S13" i="258"/>
  <c r="S26" i="258" s="1"/>
  <c r="R13" i="258"/>
  <c r="R26" i="258" s="1"/>
  <c r="R45" i="258" s="1"/>
  <c r="Q13" i="258"/>
  <c r="Q26" i="258" s="1"/>
  <c r="Q45" i="258" s="1"/>
  <c r="P13" i="258"/>
  <c r="P26" i="258" s="1"/>
  <c r="P45" i="258" s="1"/>
  <c r="O13" i="258"/>
  <c r="O26" i="258" s="1"/>
  <c r="N13" i="258"/>
  <c r="N26" i="258" s="1"/>
  <c r="M13" i="258"/>
  <c r="M26" i="258" s="1"/>
  <c r="M45" i="258" s="1"/>
  <c r="L13" i="258"/>
  <c r="L26" i="258" s="1"/>
  <c r="L45" i="258" s="1"/>
  <c r="K13" i="258"/>
  <c r="K26" i="258" s="1"/>
  <c r="J13" i="258"/>
  <c r="J26" i="258" s="1"/>
  <c r="J45" i="258" s="1"/>
  <c r="I13" i="258"/>
  <c r="I26" i="258" s="1"/>
  <c r="I45" i="258" s="1"/>
  <c r="H13" i="258"/>
  <c r="H26" i="258" s="1"/>
  <c r="H45" i="258" s="1"/>
  <c r="G13" i="258"/>
  <c r="G26" i="258" s="1"/>
  <c r="F13" i="258"/>
  <c r="F26" i="258" s="1"/>
  <c r="E13" i="258"/>
  <c r="E26" i="258" s="1"/>
  <c r="E45" i="258" s="1"/>
  <c r="D13" i="258"/>
  <c r="D26" i="258" s="1"/>
  <c r="D45" i="258" s="1"/>
  <c r="C13" i="258"/>
  <c r="C26" i="25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O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J26" i="1"/>
  <c r="I26" i="1"/>
  <c r="I45" i="1" s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X26" i="1" s="1"/>
  <c r="W13" i="1"/>
  <c r="W26" i="1" s="1"/>
  <c r="V13" i="1"/>
  <c r="V26" i="1" s="1"/>
  <c r="U13" i="1"/>
  <c r="U26" i="1" s="1"/>
  <c r="U45" i="1" s="1"/>
  <c r="T13" i="1"/>
  <c r="T26" i="1" s="1"/>
  <c r="T45" i="1" s="1"/>
  <c r="S13" i="1"/>
  <c r="S26" i="1" s="1"/>
  <c r="R13" i="1"/>
  <c r="R26" i="1" s="1"/>
  <c r="Q13" i="1"/>
  <c r="Q26" i="1" s="1"/>
  <c r="P13" i="1"/>
  <c r="P26" i="1" s="1"/>
  <c r="P45" i="1" s="1"/>
  <c r="O13" i="1"/>
  <c r="O26" i="1" s="1"/>
  <c r="N13" i="1"/>
  <c r="N26" i="1" s="1"/>
  <c r="M13" i="1"/>
  <c r="M26" i="1" s="1"/>
  <c r="M45" i="1" s="1"/>
  <c r="L13" i="1"/>
  <c r="L26" i="1" s="1"/>
  <c r="L45" i="1" s="1"/>
  <c r="K13" i="1"/>
  <c r="K26" i="1" s="1"/>
  <c r="J13" i="1"/>
  <c r="I13" i="1"/>
  <c r="H13" i="1"/>
  <c r="H26" i="1" s="1"/>
  <c r="H45" i="1" s="1"/>
  <c r="G13" i="1"/>
  <c r="G26" i="1" s="1"/>
  <c r="F13" i="1"/>
  <c r="F26" i="1" s="1"/>
  <c r="E13" i="1"/>
  <c r="E26" i="1" s="1"/>
  <c r="E45" i="1" s="1"/>
  <c r="D13" i="1"/>
  <c r="D26" i="1" s="1"/>
  <c r="D45" i="1" s="1"/>
  <c r="C13" i="1"/>
  <c r="C26" i="1" s="1"/>
  <c r="K26" i="242" l="1"/>
  <c r="K45" i="242" s="1"/>
  <c r="K45" i="197"/>
  <c r="J45" i="254"/>
  <c r="R45" i="254"/>
  <c r="S45" i="220"/>
  <c r="L45" i="226"/>
  <c r="G45" i="247"/>
  <c r="O45" i="247"/>
  <c r="W45" i="247"/>
  <c r="I45" i="243"/>
  <c r="Q45" i="243"/>
  <c r="G45" i="252"/>
  <c r="O45" i="252"/>
  <c r="J45" i="251"/>
  <c r="G45" i="249"/>
  <c r="O45" i="249"/>
  <c r="W45" i="249"/>
  <c r="I45" i="245"/>
  <c r="Q45" i="245"/>
  <c r="C45" i="149"/>
  <c r="I45" i="252"/>
  <c r="Q45" i="252"/>
  <c r="I45" i="249"/>
  <c r="Q45" i="249"/>
  <c r="K45" i="231"/>
  <c r="K26" i="236"/>
  <c r="K45" i="236" s="1"/>
  <c r="W45" i="233"/>
  <c r="C44" i="231"/>
  <c r="G45" i="226"/>
  <c r="U44" i="198"/>
  <c r="T26" i="166"/>
  <c r="T45" i="166" s="1"/>
  <c r="Y45" i="252"/>
  <c r="Q45" i="251"/>
  <c r="R44" i="247"/>
  <c r="Y45" i="245"/>
  <c r="Y45" i="243"/>
  <c r="R44" i="243"/>
  <c r="R45" i="243" s="1"/>
  <c r="AA44" i="237"/>
  <c r="C26" i="228"/>
  <c r="G26" i="224"/>
  <c r="G45" i="224" s="1"/>
  <c r="U45" i="222"/>
  <c r="R26" i="205"/>
  <c r="AA45" i="204"/>
  <c r="R26" i="192"/>
  <c r="AA44" i="165"/>
  <c r="H26" i="97"/>
  <c r="H45" i="97" s="1"/>
  <c r="N45" i="83"/>
  <c r="N44" i="83"/>
  <c r="V44" i="83"/>
  <c r="N45" i="258"/>
  <c r="F45" i="256"/>
  <c r="V45" i="256"/>
  <c r="N45" i="254"/>
  <c r="J45" i="252"/>
  <c r="G45" i="251"/>
  <c r="O45" i="251"/>
  <c r="F45" i="250"/>
  <c r="N45" i="250"/>
  <c r="V45" i="250"/>
  <c r="J45" i="233"/>
  <c r="G44" i="233"/>
  <c r="G45" i="233" s="1"/>
  <c r="O44" i="233"/>
  <c r="W44" i="233"/>
  <c r="C26" i="230"/>
  <c r="C45" i="230" s="1"/>
  <c r="J45" i="230"/>
  <c r="P45" i="229"/>
  <c r="G45" i="227"/>
  <c r="W45" i="227"/>
  <c r="U45" i="226"/>
  <c r="AA26" i="225"/>
  <c r="AA45" i="225" s="1"/>
  <c r="G45" i="223"/>
  <c r="O45" i="223"/>
  <c r="W45" i="223"/>
  <c r="S45" i="223"/>
  <c r="X44" i="223"/>
  <c r="Z44" i="223" s="1"/>
  <c r="H45" i="220"/>
  <c r="P45" i="220"/>
  <c r="F45" i="218"/>
  <c r="P45" i="215"/>
  <c r="Z37" i="214"/>
  <c r="X44" i="214"/>
  <c r="D45" i="209"/>
  <c r="L45" i="209"/>
  <c r="T45" i="209"/>
  <c r="T45" i="207"/>
  <c r="X44" i="202"/>
  <c r="D26" i="200"/>
  <c r="D45" i="200" s="1"/>
  <c r="L26" i="200"/>
  <c r="L45" i="200" s="1"/>
  <c r="L45" i="199"/>
  <c r="T45" i="199"/>
  <c r="E45" i="198"/>
  <c r="U45" i="198"/>
  <c r="H45" i="184"/>
  <c r="Z37" i="169"/>
  <c r="X44" i="169"/>
  <c r="Z44" i="169" s="1"/>
  <c r="D26" i="150"/>
  <c r="D45" i="150" s="1"/>
  <c r="L26" i="150"/>
  <c r="T26" i="150"/>
  <c r="F44" i="85"/>
  <c r="N44" i="85"/>
  <c r="V44" i="85"/>
  <c r="V45" i="85" s="1"/>
  <c r="G45" i="239"/>
  <c r="E44" i="238"/>
  <c r="W45" i="237"/>
  <c r="Y44" i="237"/>
  <c r="Y45" i="237" s="1"/>
  <c r="W45" i="235"/>
  <c r="Q44" i="235"/>
  <c r="Q45" i="235" s="1"/>
  <c r="O45" i="233"/>
  <c r="O45" i="229"/>
  <c r="T44" i="225"/>
  <c r="AA44" i="223"/>
  <c r="AA45" i="223" s="1"/>
  <c r="P44" i="210"/>
  <c r="E44" i="180"/>
  <c r="T44" i="125"/>
  <c r="U26" i="257"/>
  <c r="U45" i="257" s="1"/>
  <c r="P26" i="233"/>
  <c r="P45" i="233" s="1"/>
  <c r="H45" i="226"/>
  <c r="X44" i="224"/>
  <c r="K45" i="222"/>
  <c r="F26" i="219"/>
  <c r="F45" i="258"/>
  <c r="V45" i="258"/>
  <c r="N45" i="256"/>
  <c r="F45" i="254"/>
  <c r="V45" i="254"/>
  <c r="W45" i="251"/>
  <c r="G45" i="258"/>
  <c r="O45" i="258"/>
  <c r="W45" i="258"/>
  <c r="G45" i="256"/>
  <c r="O45" i="256"/>
  <c r="W45" i="256"/>
  <c r="G45" i="254"/>
  <c r="O45" i="254"/>
  <c r="W45" i="254"/>
  <c r="F45" i="252"/>
  <c r="N45" i="252"/>
  <c r="V45" i="252"/>
  <c r="H45" i="251"/>
  <c r="P45" i="251"/>
  <c r="G45" i="250"/>
  <c r="O45" i="250"/>
  <c r="W45" i="250"/>
  <c r="F45" i="249"/>
  <c r="N45" i="249"/>
  <c r="V45" i="249"/>
  <c r="AA26" i="248"/>
  <c r="F45" i="247"/>
  <c r="N45" i="247"/>
  <c r="V45" i="247"/>
  <c r="AA26" i="246"/>
  <c r="AA45" i="246" s="1"/>
  <c r="F45" i="245"/>
  <c r="N45" i="245"/>
  <c r="V45" i="245"/>
  <c r="AA26" i="244"/>
  <c r="F45" i="243"/>
  <c r="N45" i="243"/>
  <c r="V45" i="243"/>
  <c r="Z44" i="243"/>
  <c r="AA26" i="242"/>
  <c r="F45" i="241"/>
  <c r="N45" i="241"/>
  <c r="V45" i="241"/>
  <c r="AA26" i="240"/>
  <c r="F45" i="239"/>
  <c r="N45" i="239"/>
  <c r="V45" i="239"/>
  <c r="AA26" i="238"/>
  <c r="F45" i="237"/>
  <c r="N45" i="237"/>
  <c r="V45" i="237"/>
  <c r="AA26" i="236"/>
  <c r="F45" i="235"/>
  <c r="N45" i="235"/>
  <c r="V45" i="235"/>
  <c r="Z43" i="235"/>
  <c r="AA26" i="234"/>
  <c r="Z37" i="233"/>
  <c r="G45" i="232"/>
  <c r="O45" i="232"/>
  <c r="AA26" i="231"/>
  <c r="AA45" i="231" s="1"/>
  <c r="R45" i="231"/>
  <c r="AA44" i="231"/>
  <c r="F44" i="230"/>
  <c r="F45" i="230" s="1"/>
  <c r="N44" i="230"/>
  <c r="V44" i="230"/>
  <c r="X44" i="229"/>
  <c r="F44" i="228"/>
  <c r="N44" i="228"/>
  <c r="N45" i="228" s="1"/>
  <c r="V44" i="228"/>
  <c r="D44" i="227"/>
  <c r="D45" i="227" s="1"/>
  <c r="L44" i="227"/>
  <c r="T44" i="227"/>
  <c r="C26" i="225"/>
  <c r="C45" i="225" s="1"/>
  <c r="S26" i="225"/>
  <c r="S45" i="225" s="1"/>
  <c r="U45" i="224"/>
  <c r="H45" i="223"/>
  <c r="P45" i="223"/>
  <c r="J44" i="223"/>
  <c r="R44" i="223"/>
  <c r="R45" i="223" s="1"/>
  <c r="E44" i="222"/>
  <c r="M44" i="222"/>
  <c r="M45" i="222" s="1"/>
  <c r="U44" i="222"/>
  <c r="F45" i="221"/>
  <c r="C44" i="220"/>
  <c r="K44" i="220"/>
  <c r="K45" i="220" s="1"/>
  <c r="S44" i="220"/>
  <c r="D45" i="219"/>
  <c r="L45" i="219"/>
  <c r="T45" i="219"/>
  <c r="G45" i="218"/>
  <c r="O45" i="218"/>
  <c r="W45" i="218"/>
  <c r="G45" i="216"/>
  <c r="O45" i="216"/>
  <c r="W45" i="216"/>
  <c r="AA45" i="212"/>
  <c r="F45" i="211"/>
  <c r="N45" i="211"/>
  <c r="V45" i="211"/>
  <c r="G45" i="206"/>
  <c r="L45" i="202"/>
  <c r="R45" i="201"/>
  <c r="J45" i="195"/>
  <c r="R45" i="195"/>
  <c r="N45" i="186"/>
  <c r="G45" i="185"/>
  <c r="C45" i="157"/>
  <c r="G45" i="229"/>
  <c r="P26" i="216"/>
  <c r="P45" i="216" s="1"/>
  <c r="G44" i="181"/>
  <c r="M44" i="180"/>
  <c r="M45" i="180" s="1"/>
  <c r="W26" i="159"/>
  <c r="W45" i="159" s="1"/>
  <c r="D44" i="125"/>
  <c r="X26" i="252"/>
  <c r="Z26" i="252" s="1"/>
  <c r="Y44" i="251"/>
  <c r="Y45" i="251" s="1"/>
  <c r="Y45" i="239"/>
  <c r="AA44" i="239"/>
  <c r="AA44" i="235"/>
  <c r="Y45" i="233"/>
  <c r="K26" i="228"/>
  <c r="W45" i="224"/>
  <c r="E45" i="222"/>
  <c r="H45" i="221"/>
  <c r="P26" i="207"/>
  <c r="P45" i="207" s="1"/>
  <c r="S26" i="196"/>
  <c r="S45" i="196" s="1"/>
  <c r="C44" i="191"/>
  <c r="C45" i="191" s="1"/>
  <c r="N26" i="188"/>
  <c r="S45" i="149"/>
  <c r="F44" i="83"/>
  <c r="F45" i="83" s="1"/>
  <c r="F45" i="1"/>
  <c r="N45" i="1"/>
  <c r="V45" i="1"/>
  <c r="F45" i="257"/>
  <c r="N45" i="257"/>
  <c r="V45" i="257"/>
  <c r="F45" i="255"/>
  <c r="N45" i="255"/>
  <c r="V45" i="255"/>
  <c r="F45" i="253"/>
  <c r="N45" i="253"/>
  <c r="V45" i="253"/>
  <c r="I45" i="250"/>
  <c r="Q45" i="250"/>
  <c r="Y45" i="250"/>
  <c r="Z13" i="233"/>
  <c r="AA26" i="232"/>
  <c r="O45" i="230"/>
  <c r="W45" i="230"/>
  <c r="H44" i="230"/>
  <c r="P44" i="230"/>
  <c r="AA44" i="229"/>
  <c r="L45" i="228"/>
  <c r="H44" i="228"/>
  <c r="H45" i="228" s="1"/>
  <c r="X44" i="228"/>
  <c r="Z44" i="228" s="1"/>
  <c r="C26" i="227"/>
  <c r="K26" i="227"/>
  <c r="K45" i="227" s="1"/>
  <c r="S26" i="227"/>
  <c r="S45" i="227" s="1"/>
  <c r="H45" i="224"/>
  <c r="P45" i="224"/>
  <c r="F45" i="222"/>
  <c r="N45" i="222"/>
  <c r="V45" i="222"/>
  <c r="I45" i="221"/>
  <c r="Q45" i="221"/>
  <c r="Y45" i="221"/>
  <c r="G45" i="219"/>
  <c r="O45" i="219"/>
  <c r="AA45" i="218"/>
  <c r="J45" i="216"/>
  <c r="R45" i="216"/>
  <c r="Y45" i="207"/>
  <c r="H45" i="206"/>
  <c r="P45" i="206"/>
  <c r="I44" i="203"/>
  <c r="I45" i="203" s="1"/>
  <c r="Q44" i="203"/>
  <c r="Q45" i="203" s="1"/>
  <c r="Y44" i="203"/>
  <c r="Q44" i="202"/>
  <c r="Y44" i="202"/>
  <c r="H45" i="200"/>
  <c r="C45" i="193"/>
  <c r="C45" i="164"/>
  <c r="K45" i="158"/>
  <c r="AA44" i="98"/>
  <c r="O45" i="239"/>
  <c r="G45" i="237"/>
  <c r="G45" i="235"/>
  <c r="Y44" i="235"/>
  <c r="Y45" i="235" s="1"/>
  <c r="C26" i="231"/>
  <c r="C45" i="231" s="1"/>
  <c r="G45" i="221"/>
  <c r="J26" i="215"/>
  <c r="G26" i="211"/>
  <c r="G45" i="211" s="1"/>
  <c r="Q26" i="205"/>
  <c r="Q45" i="205" s="1"/>
  <c r="Q26" i="204"/>
  <c r="Q45" i="204" s="1"/>
  <c r="D45" i="195"/>
  <c r="I26" i="164"/>
  <c r="S44" i="161"/>
  <c r="L44" i="125"/>
  <c r="K44" i="256"/>
  <c r="S44" i="256"/>
  <c r="K44" i="254"/>
  <c r="K45" i="254" s="1"/>
  <c r="Y45" i="247"/>
  <c r="AA44" i="243"/>
  <c r="AA45" i="243" s="1"/>
  <c r="R44" i="241"/>
  <c r="J44" i="237"/>
  <c r="R44" i="237"/>
  <c r="H26" i="233"/>
  <c r="H45" i="233" s="1"/>
  <c r="N45" i="230"/>
  <c r="AA26" i="227"/>
  <c r="AA45" i="227" s="1"/>
  <c r="P26" i="226"/>
  <c r="P45" i="226" s="1"/>
  <c r="O45" i="224"/>
  <c r="S45" i="224"/>
  <c r="P45" i="221"/>
  <c r="Z37" i="221"/>
  <c r="P26" i="213"/>
  <c r="P45" i="213" s="1"/>
  <c r="T45" i="195"/>
  <c r="P26" i="186"/>
  <c r="P45" i="186" s="1"/>
  <c r="G45" i="1"/>
  <c r="O45" i="1"/>
  <c r="W45" i="1"/>
  <c r="AA26" i="258"/>
  <c r="AA45" i="258" s="1"/>
  <c r="G45" i="257"/>
  <c r="O45" i="257"/>
  <c r="W45" i="257"/>
  <c r="G45" i="255"/>
  <c r="O45" i="255"/>
  <c r="W45" i="255"/>
  <c r="G45" i="253"/>
  <c r="O45" i="253"/>
  <c r="W45" i="253"/>
  <c r="F45" i="248"/>
  <c r="N45" i="248"/>
  <c r="V45" i="248"/>
  <c r="F45" i="246"/>
  <c r="N45" i="246"/>
  <c r="V45" i="246"/>
  <c r="F45" i="244"/>
  <c r="N45" i="244"/>
  <c r="V45" i="244"/>
  <c r="F45" i="242"/>
  <c r="N45" i="242"/>
  <c r="V45" i="242"/>
  <c r="F45" i="240"/>
  <c r="N45" i="240"/>
  <c r="V45" i="240"/>
  <c r="F45" i="238"/>
  <c r="N45" i="238"/>
  <c r="V45" i="238"/>
  <c r="F45" i="236"/>
  <c r="N45" i="236"/>
  <c r="V45" i="236"/>
  <c r="F45" i="234"/>
  <c r="N45" i="234"/>
  <c r="V45" i="234"/>
  <c r="C26" i="232"/>
  <c r="S26" i="232"/>
  <c r="S45" i="232" s="1"/>
  <c r="R45" i="232"/>
  <c r="Z50" i="231"/>
  <c r="H45" i="230"/>
  <c r="P45" i="230"/>
  <c r="Z25" i="230"/>
  <c r="E45" i="228"/>
  <c r="M45" i="228"/>
  <c r="U45" i="228"/>
  <c r="J44" i="228"/>
  <c r="J45" i="228" s="1"/>
  <c r="R44" i="228"/>
  <c r="R45" i="228" s="1"/>
  <c r="I44" i="228"/>
  <c r="I45" i="228" s="1"/>
  <c r="Q44" i="228"/>
  <c r="Q45" i="228" s="1"/>
  <c r="Y44" i="228"/>
  <c r="Y45" i="228" s="1"/>
  <c r="L45" i="227"/>
  <c r="T45" i="227"/>
  <c r="AA26" i="226"/>
  <c r="AA45" i="226" s="1"/>
  <c r="D44" i="226"/>
  <c r="D45" i="226" s="1"/>
  <c r="L44" i="226"/>
  <c r="T44" i="226"/>
  <c r="G45" i="225"/>
  <c r="O45" i="225"/>
  <c r="W45" i="225"/>
  <c r="I45" i="224"/>
  <c r="Q45" i="224"/>
  <c r="Y45" i="224"/>
  <c r="C44" i="224"/>
  <c r="K44" i="224"/>
  <c r="K45" i="224" s="1"/>
  <c r="S44" i="224"/>
  <c r="F44" i="223"/>
  <c r="N44" i="223"/>
  <c r="V44" i="223"/>
  <c r="V45" i="223" s="1"/>
  <c r="G45" i="222"/>
  <c r="O45" i="222"/>
  <c r="W45" i="222"/>
  <c r="I44" i="222"/>
  <c r="Q44" i="222"/>
  <c r="Y44" i="222"/>
  <c r="X44" i="222"/>
  <c r="Z44" i="222" s="1"/>
  <c r="D44" i="221"/>
  <c r="L44" i="221"/>
  <c r="T44" i="221"/>
  <c r="T45" i="221" s="1"/>
  <c r="E45" i="220"/>
  <c r="M45" i="220"/>
  <c r="U45" i="220"/>
  <c r="Z50" i="220"/>
  <c r="H45" i="219"/>
  <c r="P45" i="219"/>
  <c r="C45" i="218"/>
  <c r="K45" i="218"/>
  <c r="S45" i="218"/>
  <c r="K45" i="217"/>
  <c r="G44" i="217"/>
  <c r="H44" i="216"/>
  <c r="H45" i="216" s="1"/>
  <c r="AA45" i="207"/>
  <c r="C45" i="206"/>
  <c r="K45" i="206"/>
  <c r="S45" i="206"/>
  <c r="AA44" i="204"/>
  <c r="H45" i="202"/>
  <c r="P45" i="202"/>
  <c r="I45" i="200"/>
  <c r="F44" i="200"/>
  <c r="N44" i="200"/>
  <c r="N45" i="200" s="1"/>
  <c r="V44" i="200"/>
  <c r="Y45" i="199"/>
  <c r="Z44" i="198"/>
  <c r="E45" i="197"/>
  <c r="U45" i="197"/>
  <c r="K45" i="171"/>
  <c r="S45" i="171"/>
  <c r="C45" i="161"/>
  <c r="D44" i="126"/>
  <c r="D45" i="126" s="1"/>
  <c r="L44" i="126"/>
  <c r="T44" i="126"/>
  <c r="T45" i="126" s="1"/>
  <c r="Y44" i="241"/>
  <c r="Y45" i="241" s="1"/>
  <c r="W45" i="239"/>
  <c r="Q44" i="237"/>
  <c r="Q45" i="237" s="1"/>
  <c r="O45" i="235"/>
  <c r="W45" i="229"/>
  <c r="Y44" i="229"/>
  <c r="AA26" i="228"/>
  <c r="O45" i="221"/>
  <c r="X44" i="221"/>
  <c r="Q26" i="210"/>
  <c r="Q45" i="210" s="1"/>
  <c r="N26" i="187"/>
  <c r="X26" i="185"/>
  <c r="Z26" i="185" s="1"/>
  <c r="Y26" i="164"/>
  <c r="O45" i="159"/>
  <c r="I45" i="251"/>
  <c r="X44" i="250"/>
  <c r="Z44" i="250" s="1"/>
  <c r="Y45" i="249"/>
  <c r="AA44" i="245"/>
  <c r="X26" i="233"/>
  <c r="AA44" i="233"/>
  <c r="T44" i="231"/>
  <c r="T45" i="231" s="1"/>
  <c r="Q26" i="217"/>
  <c r="S26" i="215"/>
  <c r="G45" i="248"/>
  <c r="O45" i="248"/>
  <c r="W45" i="248"/>
  <c r="G45" i="246"/>
  <c r="O45" i="246"/>
  <c r="W45" i="246"/>
  <c r="G45" i="244"/>
  <c r="O45" i="244"/>
  <c r="W45" i="244"/>
  <c r="G45" i="242"/>
  <c r="O45" i="242"/>
  <c r="W45" i="242"/>
  <c r="G45" i="240"/>
  <c r="O45" i="240"/>
  <c r="W45" i="240"/>
  <c r="G45" i="238"/>
  <c r="O45" i="238"/>
  <c r="W45" i="238"/>
  <c r="G45" i="236"/>
  <c r="O45" i="236"/>
  <c r="W45" i="236"/>
  <c r="G45" i="234"/>
  <c r="O45" i="234"/>
  <c r="W45" i="234"/>
  <c r="G45" i="231"/>
  <c r="O45" i="231"/>
  <c r="W45" i="231"/>
  <c r="K26" i="229"/>
  <c r="K45" i="229" s="1"/>
  <c r="AA45" i="229"/>
  <c r="F45" i="228"/>
  <c r="V45" i="228"/>
  <c r="E45" i="227"/>
  <c r="U45" i="227"/>
  <c r="C26" i="226"/>
  <c r="C45" i="226" s="1"/>
  <c r="K26" i="226"/>
  <c r="K45" i="226" s="1"/>
  <c r="S26" i="226"/>
  <c r="S45" i="226" s="1"/>
  <c r="E44" i="226"/>
  <c r="E45" i="226" s="1"/>
  <c r="M44" i="226"/>
  <c r="M45" i="226" s="1"/>
  <c r="U44" i="226"/>
  <c r="Z50" i="226"/>
  <c r="H45" i="225"/>
  <c r="Z25" i="225"/>
  <c r="D44" i="224"/>
  <c r="D45" i="224" s="1"/>
  <c r="L44" i="224"/>
  <c r="L45" i="224" s="1"/>
  <c r="T44" i="224"/>
  <c r="T45" i="224" s="1"/>
  <c r="H45" i="222"/>
  <c r="P45" i="222"/>
  <c r="J44" i="222"/>
  <c r="R44" i="222"/>
  <c r="R45" i="222" s="1"/>
  <c r="E44" i="221"/>
  <c r="E45" i="221" s="1"/>
  <c r="M44" i="221"/>
  <c r="M45" i="221" s="1"/>
  <c r="U44" i="221"/>
  <c r="U45" i="221" s="1"/>
  <c r="N45" i="218"/>
  <c r="I44" i="216"/>
  <c r="Q44" i="216"/>
  <c r="Y44" i="216"/>
  <c r="D44" i="215"/>
  <c r="L44" i="215"/>
  <c r="T44" i="215"/>
  <c r="T45" i="215" s="1"/>
  <c r="K45" i="213"/>
  <c r="S45" i="213"/>
  <c r="R45" i="213"/>
  <c r="X44" i="210"/>
  <c r="Z37" i="206"/>
  <c r="M45" i="205"/>
  <c r="C45" i="204"/>
  <c r="S45" i="198"/>
  <c r="F45" i="197"/>
  <c r="N45" i="197"/>
  <c r="V45" i="197"/>
  <c r="I45" i="176"/>
  <c r="Z37" i="167"/>
  <c r="X44" i="167"/>
  <c r="Z44" i="167" s="1"/>
  <c r="F44" i="134"/>
  <c r="N44" i="134"/>
  <c r="V44" i="134"/>
  <c r="T45" i="129"/>
  <c r="Q44" i="241"/>
  <c r="U44" i="240"/>
  <c r="Q44" i="239"/>
  <c r="Q45" i="239" s="1"/>
  <c r="O45" i="237"/>
  <c r="U44" i="234"/>
  <c r="Y44" i="233"/>
  <c r="T45" i="225"/>
  <c r="W45" i="221"/>
  <c r="Y45" i="205"/>
  <c r="M44" i="198"/>
  <c r="M45" i="198" s="1"/>
  <c r="L26" i="166"/>
  <c r="L45" i="166" s="1"/>
  <c r="S44" i="258"/>
  <c r="S44" i="254"/>
  <c r="J45" i="253"/>
  <c r="R44" i="235"/>
  <c r="R45" i="235" s="1"/>
  <c r="V45" i="230"/>
  <c r="S26" i="228"/>
  <c r="S45" i="228" s="1"/>
  <c r="Y26" i="217"/>
  <c r="Y45" i="217" s="1"/>
  <c r="K44" i="191"/>
  <c r="F26" i="188"/>
  <c r="H26" i="186"/>
  <c r="H45" i="186" s="1"/>
  <c r="F45" i="251"/>
  <c r="N45" i="251"/>
  <c r="V45" i="251"/>
  <c r="Z50" i="249"/>
  <c r="Z50" i="247"/>
  <c r="Z50" i="243"/>
  <c r="Z50" i="241"/>
  <c r="Y26" i="238"/>
  <c r="E45" i="232"/>
  <c r="Z50" i="232"/>
  <c r="Z25" i="231"/>
  <c r="P44" i="231"/>
  <c r="P45" i="231" s="1"/>
  <c r="AA26" i="230"/>
  <c r="D44" i="228"/>
  <c r="D45" i="228" s="1"/>
  <c r="L44" i="228"/>
  <c r="T44" i="228"/>
  <c r="T45" i="228" s="1"/>
  <c r="F45" i="227"/>
  <c r="V45" i="227"/>
  <c r="J44" i="227"/>
  <c r="J45" i="227" s="1"/>
  <c r="R44" i="227"/>
  <c r="R45" i="227" s="1"/>
  <c r="Y44" i="227"/>
  <c r="Y45" i="227" s="1"/>
  <c r="T45" i="226"/>
  <c r="F44" i="226"/>
  <c r="F45" i="226" s="1"/>
  <c r="N44" i="226"/>
  <c r="N45" i="226" s="1"/>
  <c r="V44" i="226"/>
  <c r="V45" i="226" s="1"/>
  <c r="E44" i="224"/>
  <c r="E45" i="224" s="1"/>
  <c r="M44" i="224"/>
  <c r="M45" i="224" s="1"/>
  <c r="U44" i="224"/>
  <c r="F45" i="223"/>
  <c r="N45" i="223"/>
  <c r="I45" i="222"/>
  <c r="Q45" i="222"/>
  <c r="Y45" i="222"/>
  <c r="C44" i="222"/>
  <c r="K44" i="222"/>
  <c r="S44" i="222"/>
  <c r="S45" i="222" s="1"/>
  <c r="F44" i="221"/>
  <c r="N44" i="221"/>
  <c r="N45" i="221" s="1"/>
  <c r="V44" i="221"/>
  <c r="V45" i="221" s="1"/>
  <c r="G45" i="220"/>
  <c r="O45" i="220"/>
  <c r="W45" i="220"/>
  <c r="I44" i="220"/>
  <c r="I45" i="220" s="1"/>
  <c r="Q44" i="220"/>
  <c r="Q45" i="220" s="1"/>
  <c r="Y44" i="220"/>
  <c r="Y45" i="220" s="1"/>
  <c r="X44" i="220"/>
  <c r="E45" i="218"/>
  <c r="U45" i="218"/>
  <c r="S45" i="217"/>
  <c r="AA45" i="213"/>
  <c r="J44" i="213"/>
  <c r="J45" i="213" s="1"/>
  <c r="R44" i="213"/>
  <c r="X44" i="207"/>
  <c r="Z37" i="207"/>
  <c r="E45" i="206"/>
  <c r="J45" i="205"/>
  <c r="J45" i="204"/>
  <c r="H45" i="203"/>
  <c r="Y45" i="201"/>
  <c r="L45" i="198"/>
  <c r="T45" i="198"/>
  <c r="K45" i="198"/>
  <c r="D44" i="196"/>
  <c r="D45" i="196" s="1"/>
  <c r="L44" i="196"/>
  <c r="T44" i="196"/>
  <c r="T45" i="196" s="1"/>
  <c r="G45" i="182"/>
  <c r="C26" i="178"/>
  <c r="S26" i="178"/>
  <c r="S45" i="178" s="1"/>
  <c r="E44" i="219"/>
  <c r="M44" i="219"/>
  <c r="U44" i="219"/>
  <c r="E44" i="218"/>
  <c r="M44" i="218"/>
  <c r="M45" i="218" s="1"/>
  <c r="U44" i="218"/>
  <c r="I44" i="217"/>
  <c r="I45" i="217" s="1"/>
  <c r="Q44" i="217"/>
  <c r="Y44" i="217"/>
  <c r="C44" i="215"/>
  <c r="K44" i="215"/>
  <c r="S44" i="215"/>
  <c r="F44" i="214"/>
  <c r="F45" i="214" s="1"/>
  <c r="N44" i="214"/>
  <c r="V44" i="214"/>
  <c r="V45" i="214" s="1"/>
  <c r="G45" i="213"/>
  <c r="O45" i="213"/>
  <c r="W45" i="213"/>
  <c r="I44" i="213"/>
  <c r="Q44" i="213"/>
  <c r="Y44" i="213"/>
  <c r="Y45" i="213" s="1"/>
  <c r="D44" i="212"/>
  <c r="L44" i="212"/>
  <c r="L45" i="212" s="1"/>
  <c r="T44" i="212"/>
  <c r="H45" i="210"/>
  <c r="P45" i="210"/>
  <c r="Z25" i="210"/>
  <c r="J44" i="210"/>
  <c r="R44" i="210"/>
  <c r="R45" i="210" s="1"/>
  <c r="E44" i="209"/>
  <c r="M44" i="209"/>
  <c r="U44" i="209"/>
  <c r="F45" i="208"/>
  <c r="N45" i="208"/>
  <c r="V45" i="208"/>
  <c r="D44" i="208"/>
  <c r="L44" i="208"/>
  <c r="L45" i="208" s="1"/>
  <c r="T44" i="208"/>
  <c r="G45" i="207"/>
  <c r="O45" i="207"/>
  <c r="G44" i="207"/>
  <c r="O44" i="207"/>
  <c r="W44" i="207"/>
  <c r="W45" i="207" s="1"/>
  <c r="F45" i="206"/>
  <c r="N45" i="206"/>
  <c r="V45" i="206"/>
  <c r="H45" i="205"/>
  <c r="P45" i="205"/>
  <c r="F44" i="205"/>
  <c r="N44" i="205"/>
  <c r="N45" i="205" s="1"/>
  <c r="V44" i="205"/>
  <c r="V45" i="205" s="1"/>
  <c r="H45" i="204"/>
  <c r="P45" i="204"/>
  <c r="Z25" i="204"/>
  <c r="Z37" i="204"/>
  <c r="Y44" i="204"/>
  <c r="Y45" i="204" s="1"/>
  <c r="Q45" i="202"/>
  <c r="Y45" i="202"/>
  <c r="H45" i="201"/>
  <c r="P45" i="201"/>
  <c r="Z25" i="201"/>
  <c r="D44" i="201"/>
  <c r="L44" i="201"/>
  <c r="T44" i="201"/>
  <c r="S44" i="201"/>
  <c r="AA44" i="201"/>
  <c r="AA45" i="201" s="1"/>
  <c r="E44" i="200"/>
  <c r="M44" i="200"/>
  <c r="M45" i="200" s="1"/>
  <c r="U44" i="200"/>
  <c r="U45" i="200" s="1"/>
  <c r="J45" i="199"/>
  <c r="R45" i="199"/>
  <c r="C44" i="199"/>
  <c r="K44" i="199"/>
  <c r="S44" i="199"/>
  <c r="S45" i="199" s="1"/>
  <c r="AA44" i="199"/>
  <c r="AA45" i="199" s="1"/>
  <c r="D44" i="198"/>
  <c r="D45" i="198" s="1"/>
  <c r="L44" i="198"/>
  <c r="T44" i="198"/>
  <c r="E44" i="197"/>
  <c r="M44" i="197"/>
  <c r="M45" i="197" s="1"/>
  <c r="U44" i="197"/>
  <c r="C44" i="196"/>
  <c r="C45" i="196" s="1"/>
  <c r="K44" i="196"/>
  <c r="S44" i="196"/>
  <c r="AA44" i="196"/>
  <c r="AA45" i="196" s="1"/>
  <c r="S45" i="195"/>
  <c r="L45" i="194"/>
  <c r="T45" i="194"/>
  <c r="F45" i="193"/>
  <c r="N45" i="193"/>
  <c r="V45" i="193"/>
  <c r="AA45" i="184"/>
  <c r="J44" i="184"/>
  <c r="R44" i="184"/>
  <c r="X44" i="183"/>
  <c r="Z44" i="183" s="1"/>
  <c r="Z37" i="183"/>
  <c r="AA26" i="181"/>
  <c r="AA45" i="181" s="1"/>
  <c r="H44" i="181"/>
  <c r="H45" i="181" s="1"/>
  <c r="P44" i="181"/>
  <c r="P45" i="181" s="1"/>
  <c r="X44" i="181"/>
  <c r="Z44" i="181" s="1"/>
  <c r="J45" i="180"/>
  <c r="D45" i="178"/>
  <c r="L45" i="178"/>
  <c r="T45" i="178"/>
  <c r="Z50" i="177"/>
  <c r="Z25" i="176"/>
  <c r="AA45" i="171"/>
  <c r="J44" i="171"/>
  <c r="R44" i="171"/>
  <c r="S45" i="157"/>
  <c r="G45" i="156"/>
  <c r="Z37" i="149"/>
  <c r="X44" i="149"/>
  <c r="Z44" i="149" s="1"/>
  <c r="AA45" i="129"/>
  <c r="G26" i="128"/>
  <c r="G45" i="128" s="1"/>
  <c r="O26" i="128"/>
  <c r="O45" i="128" s="1"/>
  <c r="W26" i="128"/>
  <c r="W45" i="128" s="1"/>
  <c r="G45" i="214"/>
  <c r="O45" i="214"/>
  <c r="W45" i="214"/>
  <c r="H45" i="211"/>
  <c r="P45" i="211"/>
  <c r="I44" i="207"/>
  <c r="I45" i="207" s="1"/>
  <c r="Q44" i="207"/>
  <c r="Q45" i="207" s="1"/>
  <c r="Y44" i="207"/>
  <c r="I45" i="206"/>
  <c r="AA44" i="206"/>
  <c r="AA45" i="206" s="1"/>
  <c r="L44" i="204"/>
  <c r="T44" i="204"/>
  <c r="K45" i="203"/>
  <c r="D26" i="202"/>
  <c r="T26" i="202"/>
  <c r="T45" i="202" s="1"/>
  <c r="S45" i="202"/>
  <c r="E45" i="200"/>
  <c r="X44" i="188"/>
  <c r="Z44" i="188" s="1"/>
  <c r="X44" i="187"/>
  <c r="Q45" i="185"/>
  <c r="Y45" i="185"/>
  <c r="I45" i="184"/>
  <c r="Q45" i="184"/>
  <c r="Y45" i="184"/>
  <c r="P45" i="183"/>
  <c r="M45" i="179"/>
  <c r="H44" i="179"/>
  <c r="H45" i="179" s="1"/>
  <c r="P44" i="179"/>
  <c r="P45" i="179" s="1"/>
  <c r="Q45" i="176"/>
  <c r="F44" i="131"/>
  <c r="F45" i="131" s="1"/>
  <c r="N44" i="131"/>
  <c r="V44" i="131"/>
  <c r="V45" i="131" s="1"/>
  <c r="C44" i="98"/>
  <c r="K44" i="98"/>
  <c r="S44" i="98"/>
  <c r="X44" i="219"/>
  <c r="H45" i="214"/>
  <c r="P45" i="214"/>
  <c r="G45" i="209"/>
  <c r="O45" i="209"/>
  <c r="W45" i="209"/>
  <c r="X44" i="209"/>
  <c r="C44" i="207"/>
  <c r="C45" i="207" s="1"/>
  <c r="AA44" i="207"/>
  <c r="E44" i="206"/>
  <c r="M44" i="206"/>
  <c r="M45" i="206" s="1"/>
  <c r="U44" i="206"/>
  <c r="U45" i="206" s="1"/>
  <c r="D26" i="205"/>
  <c r="D45" i="205" s="1"/>
  <c r="T26" i="205"/>
  <c r="R44" i="205"/>
  <c r="I44" i="205"/>
  <c r="I45" i="205" s="1"/>
  <c r="Q44" i="205"/>
  <c r="Y44" i="205"/>
  <c r="D26" i="204"/>
  <c r="D45" i="204" s="1"/>
  <c r="F44" i="204"/>
  <c r="N44" i="204"/>
  <c r="N45" i="204" s="1"/>
  <c r="V44" i="204"/>
  <c r="D44" i="203"/>
  <c r="T44" i="203"/>
  <c r="E45" i="202"/>
  <c r="D44" i="202"/>
  <c r="D26" i="201"/>
  <c r="D45" i="201" s="1"/>
  <c r="L26" i="201"/>
  <c r="T26" i="201"/>
  <c r="T45" i="201" s="1"/>
  <c r="F45" i="199"/>
  <c r="N45" i="199"/>
  <c r="V45" i="199"/>
  <c r="G44" i="199"/>
  <c r="O44" i="199"/>
  <c r="W44" i="199"/>
  <c r="W45" i="199" s="1"/>
  <c r="G45" i="198"/>
  <c r="O45" i="198"/>
  <c r="W45" i="198"/>
  <c r="Z50" i="198"/>
  <c r="Z26" i="197"/>
  <c r="Z25" i="197"/>
  <c r="F45" i="196"/>
  <c r="N45" i="196"/>
  <c r="V45" i="196"/>
  <c r="G44" i="196"/>
  <c r="O44" i="196"/>
  <c r="W44" i="196"/>
  <c r="D44" i="195"/>
  <c r="L44" i="195"/>
  <c r="L45" i="195" s="1"/>
  <c r="T44" i="195"/>
  <c r="E44" i="193"/>
  <c r="E45" i="193" s="1"/>
  <c r="M44" i="193"/>
  <c r="M45" i="193" s="1"/>
  <c r="U44" i="193"/>
  <c r="U45" i="193" s="1"/>
  <c r="D44" i="192"/>
  <c r="D45" i="192" s="1"/>
  <c r="L44" i="192"/>
  <c r="T44" i="192"/>
  <c r="T45" i="192" s="1"/>
  <c r="G44" i="186"/>
  <c r="O44" i="186"/>
  <c r="W44" i="186"/>
  <c r="W45" i="186" s="1"/>
  <c r="J45" i="185"/>
  <c r="R45" i="185"/>
  <c r="J45" i="184"/>
  <c r="R45" i="184"/>
  <c r="I45" i="183"/>
  <c r="Q45" i="183"/>
  <c r="Y45" i="183"/>
  <c r="AA26" i="180"/>
  <c r="I45" i="179"/>
  <c r="H45" i="175"/>
  <c r="J45" i="170"/>
  <c r="E45" i="163"/>
  <c r="M45" i="163"/>
  <c r="U45" i="163"/>
  <c r="H45" i="157"/>
  <c r="Z43" i="156"/>
  <c r="X44" i="156"/>
  <c r="U45" i="153"/>
  <c r="F44" i="135"/>
  <c r="F45" i="135" s="1"/>
  <c r="N44" i="135"/>
  <c r="N45" i="135" s="1"/>
  <c r="V44" i="135"/>
  <c r="V45" i="135" s="1"/>
  <c r="X26" i="106"/>
  <c r="Z13" i="106"/>
  <c r="J45" i="218"/>
  <c r="R45" i="218"/>
  <c r="G45" i="217"/>
  <c r="O45" i="217"/>
  <c r="W45" i="217"/>
  <c r="G45" i="212"/>
  <c r="O45" i="212"/>
  <c r="W45" i="212"/>
  <c r="X44" i="212"/>
  <c r="Z44" i="212" s="1"/>
  <c r="E45" i="210"/>
  <c r="M45" i="210"/>
  <c r="U45" i="210"/>
  <c r="Z50" i="210"/>
  <c r="H45" i="209"/>
  <c r="P45" i="209"/>
  <c r="K45" i="208"/>
  <c r="S26" i="208"/>
  <c r="S45" i="208" s="1"/>
  <c r="D26" i="207"/>
  <c r="D45" i="207" s="1"/>
  <c r="K45" i="207"/>
  <c r="E45" i="205"/>
  <c r="U45" i="205"/>
  <c r="E45" i="201"/>
  <c r="M45" i="201"/>
  <c r="U45" i="201"/>
  <c r="G45" i="200"/>
  <c r="O45" i="200"/>
  <c r="W45" i="200"/>
  <c r="G45" i="199"/>
  <c r="O45" i="199"/>
  <c r="H45" i="198"/>
  <c r="P45" i="198"/>
  <c r="Q45" i="197"/>
  <c r="Y45" i="197"/>
  <c r="Z45" i="197" s="1"/>
  <c r="G45" i="196"/>
  <c r="O45" i="196"/>
  <c r="W45" i="196"/>
  <c r="Z37" i="189"/>
  <c r="X44" i="189"/>
  <c r="Z44" i="189" s="1"/>
  <c r="S45" i="184"/>
  <c r="C26" i="180"/>
  <c r="C45" i="180" s="1"/>
  <c r="K26" i="180"/>
  <c r="K45" i="180" s="1"/>
  <c r="S26" i="180"/>
  <c r="S45" i="180" s="1"/>
  <c r="F45" i="179"/>
  <c r="N45" i="179"/>
  <c r="V45" i="179"/>
  <c r="Q45" i="178"/>
  <c r="S45" i="177"/>
  <c r="C26" i="177"/>
  <c r="C45" i="177" s="1"/>
  <c r="H44" i="177"/>
  <c r="P44" i="177"/>
  <c r="V45" i="172"/>
  <c r="Z37" i="172"/>
  <c r="AA45" i="168"/>
  <c r="F45" i="163"/>
  <c r="Z37" i="162"/>
  <c r="F45" i="158"/>
  <c r="V45" i="158"/>
  <c r="Y44" i="156"/>
  <c r="Z37" i="156"/>
  <c r="C44" i="219"/>
  <c r="K44" i="219"/>
  <c r="S44" i="219"/>
  <c r="D45" i="218"/>
  <c r="L45" i="218"/>
  <c r="T45" i="218"/>
  <c r="H45" i="217"/>
  <c r="P45" i="217"/>
  <c r="F44" i="216"/>
  <c r="N44" i="216"/>
  <c r="V44" i="216"/>
  <c r="G45" i="215"/>
  <c r="O45" i="215"/>
  <c r="W45" i="215"/>
  <c r="I44" i="215"/>
  <c r="Q44" i="215"/>
  <c r="Y44" i="215"/>
  <c r="D44" i="214"/>
  <c r="L44" i="214"/>
  <c r="L45" i="214" s="1"/>
  <c r="T44" i="214"/>
  <c r="H45" i="212"/>
  <c r="P45" i="212"/>
  <c r="J44" i="212"/>
  <c r="R44" i="212"/>
  <c r="E44" i="211"/>
  <c r="M44" i="211"/>
  <c r="U44" i="211"/>
  <c r="C44" i="209"/>
  <c r="K44" i="209"/>
  <c r="K45" i="209" s="1"/>
  <c r="S44" i="209"/>
  <c r="D45" i="208"/>
  <c r="T45" i="208"/>
  <c r="J44" i="208"/>
  <c r="J45" i="208" s="1"/>
  <c r="R44" i="208"/>
  <c r="I44" i="208"/>
  <c r="Q44" i="208"/>
  <c r="Q45" i="208" s="1"/>
  <c r="Z43" i="208"/>
  <c r="D26" i="206"/>
  <c r="D45" i="206" s="1"/>
  <c r="L26" i="206"/>
  <c r="L45" i="206" s="1"/>
  <c r="T26" i="206"/>
  <c r="T45" i="206" s="1"/>
  <c r="G44" i="206"/>
  <c r="O44" i="206"/>
  <c r="O45" i="206" s="1"/>
  <c r="W44" i="206"/>
  <c r="W45" i="206" s="1"/>
  <c r="F45" i="205"/>
  <c r="D44" i="205"/>
  <c r="L44" i="205"/>
  <c r="T44" i="205"/>
  <c r="F45" i="204"/>
  <c r="V45" i="204"/>
  <c r="D26" i="203"/>
  <c r="D45" i="203" s="1"/>
  <c r="L26" i="203"/>
  <c r="L45" i="203" s="1"/>
  <c r="T26" i="203"/>
  <c r="T45" i="203" s="1"/>
  <c r="F44" i="203"/>
  <c r="F45" i="203" s="1"/>
  <c r="N44" i="203"/>
  <c r="N45" i="203" s="1"/>
  <c r="V44" i="203"/>
  <c r="V45" i="203" s="1"/>
  <c r="G45" i="202"/>
  <c r="O45" i="202"/>
  <c r="W45" i="202"/>
  <c r="F44" i="202"/>
  <c r="F45" i="202" s="1"/>
  <c r="N44" i="202"/>
  <c r="N45" i="202" s="1"/>
  <c r="V44" i="202"/>
  <c r="V45" i="202" s="1"/>
  <c r="F45" i="201"/>
  <c r="N45" i="201"/>
  <c r="V45" i="201"/>
  <c r="J44" i="201"/>
  <c r="J45" i="201" s="1"/>
  <c r="Y44" i="201"/>
  <c r="C44" i="200"/>
  <c r="K44" i="200"/>
  <c r="S44" i="200"/>
  <c r="AA44" i="200"/>
  <c r="H45" i="199"/>
  <c r="P45" i="199"/>
  <c r="Z25" i="199"/>
  <c r="Y45" i="198"/>
  <c r="J44" i="198"/>
  <c r="J45" i="198" s="1"/>
  <c r="R44" i="198"/>
  <c r="R45" i="198" s="1"/>
  <c r="C44" i="197"/>
  <c r="C45" i="197" s="1"/>
  <c r="K44" i="197"/>
  <c r="S44" i="197"/>
  <c r="AA44" i="197"/>
  <c r="H45" i="196"/>
  <c r="P45" i="196"/>
  <c r="I45" i="195"/>
  <c r="Y45" i="195"/>
  <c r="AA45" i="194"/>
  <c r="I45" i="192"/>
  <c r="Q45" i="192"/>
  <c r="Y45" i="192"/>
  <c r="J45" i="191"/>
  <c r="Z44" i="187"/>
  <c r="I44" i="186"/>
  <c r="I45" i="186" s="1"/>
  <c r="I44" i="185"/>
  <c r="I45" i="185" s="1"/>
  <c r="H44" i="184"/>
  <c r="R44" i="182"/>
  <c r="R45" i="182" s="1"/>
  <c r="L45" i="180"/>
  <c r="J45" i="174"/>
  <c r="G45" i="172"/>
  <c r="W45" i="172"/>
  <c r="C26" i="181"/>
  <c r="K26" i="181"/>
  <c r="K45" i="181" s="1"/>
  <c r="S26" i="181"/>
  <c r="S45" i="181" s="1"/>
  <c r="G45" i="179"/>
  <c r="O45" i="179"/>
  <c r="AA26" i="178"/>
  <c r="AA45" i="178" s="1"/>
  <c r="C44" i="178"/>
  <c r="O45" i="176"/>
  <c r="F45" i="175"/>
  <c r="N45" i="175"/>
  <c r="V45" i="175"/>
  <c r="AA44" i="175"/>
  <c r="W45" i="174"/>
  <c r="I44" i="172"/>
  <c r="Q44" i="172"/>
  <c r="Y44" i="172"/>
  <c r="Y45" i="172" s="1"/>
  <c r="O44" i="169"/>
  <c r="Z37" i="168"/>
  <c r="X44" i="168"/>
  <c r="F45" i="165"/>
  <c r="X44" i="165"/>
  <c r="I44" i="162"/>
  <c r="I45" i="162" s="1"/>
  <c r="Q44" i="162"/>
  <c r="Q45" i="162" s="1"/>
  <c r="Y44" i="162"/>
  <c r="Y45" i="162" s="1"/>
  <c r="Z50" i="160"/>
  <c r="H45" i="159"/>
  <c r="C44" i="158"/>
  <c r="K44" i="158"/>
  <c r="S44" i="158"/>
  <c r="W45" i="155"/>
  <c r="D26" i="153"/>
  <c r="D45" i="153" s="1"/>
  <c r="T26" i="153"/>
  <c r="T45" i="153" s="1"/>
  <c r="M45" i="139"/>
  <c r="AA26" i="133"/>
  <c r="AA45" i="133" s="1"/>
  <c r="D45" i="132"/>
  <c r="F45" i="132"/>
  <c r="D44" i="131"/>
  <c r="L44" i="131"/>
  <c r="T44" i="131"/>
  <c r="C45" i="129"/>
  <c r="K45" i="129"/>
  <c r="S45" i="129"/>
  <c r="AA44" i="96"/>
  <c r="AA45" i="96" s="1"/>
  <c r="X26" i="95"/>
  <c r="Z13" i="95"/>
  <c r="H45" i="189"/>
  <c r="P45" i="189"/>
  <c r="I45" i="188"/>
  <c r="Q45" i="188"/>
  <c r="Y45" i="188"/>
  <c r="I45" i="187"/>
  <c r="Q45" i="187"/>
  <c r="Y45" i="187"/>
  <c r="F45" i="182"/>
  <c r="N45" i="182"/>
  <c r="V45" i="182"/>
  <c r="F45" i="181"/>
  <c r="V45" i="181"/>
  <c r="J45" i="181"/>
  <c r="Y44" i="181"/>
  <c r="Y45" i="181" s="1"/>
  <c r="D45" i="180"/>
  <c r="T45" i="180"/>
  <c r="AA26" i="179"/>
  <c r="E45" i="178"/>
  <c r="O45" i="177"/>
  <c r="W45" i="177"/>
  <c r="AA26" i="176"/>
  <c r="AA45" i="176" s="1"/>
  <c r="H45" i="172"/>
  <c r="P45" i="172"/>
  <c r="D44" i="171"/>
  <c r="L44" i="171"/>
  <c r="T44" i="171"/>
  <c r="H45" i="170"/>
  <c r="P45" i="170"/>
  <c r="AA45" i="169"/>
  <c r="J44" i="169"/>
  <c r="J45" i="169" s="1"/>
  <c r="R44" i="169"/>
  <c r="R45" i="169" s="1"/>
  <c r="G45" i="167"/>
  <c r="O45" i="167"/>
  <c r="W45" i="167"/>
  <c r="S45" i="166"/>
  <c r="H44" i="166"/>
  <c r="G45" i="163"/>
  <c r="O45" i="163"/>
  <c r="W45" i="163"/>
  <c r="E45" i="161"/>
  <c r="M45" i="161"/>
  <c r="U45" i="161"/>
  <c r="C45" i="160"/>
  <c r="J45" i="160"/>
  <c r="K45" i="159"/>
  <c r="R45" i="158"/>
  <c r="E45" i="139"/>
  <c r="U45" i="139"/>
  <c r="D44" i="132"/>
  <c r="L44" i="132"/>
  <c r="L45" i="132" s="1"/>
  <c r="T44" i="132"/>
  <c r="T45" i="132" s="1"/>
  <c r="I26" i="89"/>
  <c r="I45" i="89" s="1"/>
  <c r="Z26" i="193"/>
  <c r="Z25" i="193"/>
  <c r="H45" i="190"/>
  <c r="P45" i="190"/>
  <c r="X44" i="190"/>
  <c r="Z44" i="190" s="1"/>
  <c r="I45" i="189"/>
  <c r="Q45" i="189"/>
  <c r="Y45" i="189"/>
  <c r="F44" i="184"/>
  <c r="N44" i="184"/>
  <c r="V44" i="184"/>
  <c r="C44" i="183"/>
  <c r="C45" i="183" s="1"/>
  <c r="K44" i="183"/>
  <c r="K45" i="183" s="1"/>
  <c r="S44" i="183"/>
  <c r="S45" i="183" s="1"/>
  <c r="AA44" i="183"/>
  <c r="AA45" i="183" s="1"/>
  <c r="G45" i="181"/>
  <c r="W45" i="181"/>
  <c r="C44" i="181"/>
  <c r="S44" i="181"/>
  <c r="E45" i="180"/>
  <c r="U45" i="180"/>
  <c r="C26" i="179"/>
  <c r="S26" i="179"/>
  <c r="C44" i="179"/>
  <c r="K44" i="179"/>
  <c r="S44" i="179"/>
  <c r="Z25" i="177"/>
  <c r="C26" i="176"/>
  <c r="C45" i="176" s="1"/>
  <c r="P44" i="175"/>
  <c r="P45" i="175" s="1"/>
  <c r="K45" i="174"/>
  <c r="S45" i="174"/>
  <c r="Z37" i="174"/>
  <c r="X44" i="174"/>
  <c r="Z44" i="174" s="1"/>
  <c r="D45" i="173"/>
  <c r="J45" i="173"/>
  <c r="G45" i="169"/>
  <c r="O45" i="169"/>
  <c r="W45" i="169"/>
  <c r="G45" i="166"/>
  <c r="O45" i="166"/>
  <c r="W45" i="166"/>
  <c r="Y45" i="166"/>
  <c r="X44" i="166"/>
  <c r="Z44" i="166" s="1"/>
  <c r="AA45" i="165"/>
  <c r="F45" i="164"/>
  <c r="N45" i="164"/>
  <c r="V45" i="164"/>
  <c r="H45" i="163"/>
  <c r="P45" i="163"/>
  <c r="F45" i="161"/>
  <c r="N45" i="161"/>
  <c r="V45" i="161"/>
  <c r="Z37" i="161"/>
  <c r="X44" i="161"/>
  <c r="D45" i="159"/>
  <c r="C45" i="159"/>
  <c r="G44" i="159"/>
  <c r="G45" i="159" s="1"/>
  <c r="O44" i="159"/>
  <c r="S45" i="158"/>
  <c r="J45" i="156"/>
  <c r="G45" i="151"/>
  <c r="P45" i="146"/>
  <c r="Z25" i="146"/>
  <c r="Q26" i="140"/>
  <c r="Q45" i="140" s="1"/>
  <c r="J26" i="136"/>
  <c r="J45" i="136" s="1"/>
  <c r="R26" i="136"/>
  <c r="R45" i="136" s="1"/>
  <c r="I45" i="136"/>
  <c r="Q45" i="136"/>
  <c r="E26" i="135"/>
  <c r="E45" i="135" s="1"/>
  <c r="M26" i="135"/>
  <c r="M45" i="135" s="1"/>
  <c r="U26" i="135"/>
  <c r="U45" i="135" s="1"/>
  <c r="Y44" i="119"/>
  <c r="Z37" i="119"/>
  <c r="F44" i="114"/>
  <c r="N44" i="114"/>
  <c r="V44" i="114"/>
  <c r="V45" i="113"/>
  <c r="L45" i="108"/>
  <c r="H44" i="106"/>
  <c r="H45" i="106" s="1"/>
  <c r="P44" i="106"/>
  <c r="P45" i="106" s="1"/>
  <c r="X44" i="106"/>
  <c r="Z44" i="106" s="1"/>
  <c r="N44" i="90"/>
  <c r="H45" i="194"/>
  <c r="P45" i="194"/>
  <c r="Y45" i="193"/>
  <c r="Z45" i="193" s="1"/>
  <c r="H45" i="191"/>
  <c r="P45" i="191"/>
  <c r="X44" i="191"/>
  <c r="Z44" i="191" s="1"/>
  <c r="I45" i="190"/>
  <c r="Q45" i="190"/>
  <c r="Y45" i="190"/>
  <c r="H45" i="182"/>
  <c r="P45" i="182"/>
  <c r="H44" i="180"/>
  <c r="H45" i="180" s="1"/>
  <c r="P44" i="180"/>
  <c r="P45" i="180" s="1"/>
  <c r="G45" i="178"/>
  <c r="O45" i="178"/>
  <c r="W45" i="178"/>
  <c r="C26" i="175"/>
  <c r="C45" i="175" s="1"/>
  <c r="K26" i="175"/>
  <c r="K45" i="175" s="1"/>
  <c r="S26" i="175"/>
  <c r="S45" i="175" s="1"/>
  <c r="J45" i="175"/>
  <c r="D45" i="174"/>
  <c r="L45" i="174"/>
  <c r="T45" i="174"/>
  <c r="J45" i="172"/>
  <c r="H45" i="169"/>
  <c r="P45" i="169"/>
  <c r="I45" i="167"/>
  <c r="Q45" i="167"/>
  <c r="Y45" i="167"/>
  <c r="H45" i="166"/>
  <c r="P45" i="166"/>
  <c r="C45" i="165"/>
  <c r="G45" i="161"/>
  <c r="O45" i="161"/>
  <c r="W45" i="161"/>
  <c r="D45" i="158"/>
  <c r="L45" i="158"/>
  <c r="T45" i="158"/>
  <c r="D45" i="157"/>
  <c r="L45" i="157"/>
  <c r="T45" i="157"/>
  <c r="K45" i="156"/>
  <c r="D26" i="148"/>
  <c r="D45" i="148" s="1"/>
  <c r="L26" i="148"/>
  <c r="T26" i="148"/>
  <c r="Z44" i="146"/>
  <c r="C45" i="136"/>
  <c r="K45" i="136"/>
  <c r="S45" i="136"/>
  <c r="F44" i="132"/>
  <c r="N44" i="132"/>
  <c r="V44" i="132"/>
  <c r="C45" i="131"/>
  <c r="K45" i="131"/>
  <c r="E45" i="108"/>
  <c r="M45" i="108"/>
  <c r="E44" i="108"/>
  <c r="U44" i="108"/>
  <c r="U45" i="108" s="1"/>
  <c r="Z13" i="107"/>
  <c r="V45" i="81"/>
  <c r="Y45" i="194"/>
  <c r="J44" i="194"/>
  <c r="J45" i="194" s="1"/>
  <c r="R44" i="194"/>
  <c r="R45" i="194" s="1"/>
  <c r="C44" i="193"/>
  <c r="K44" i="193"/>
  <c r="S44" i="193"/>
  <c r="AA44" i="193"/>
  <c r="H45" i="192"/>
  <c r="P45" i="192"/>
  <c r="I45" i="191"/>
  <c r="Q45" i="191"/>
  <c r="Y45" i="191"/>
  <c r="J44" i="191"/>
  <c r="R44" i="191"/>
  <c r="R45" i="191" s="1"/>
  <c r="C44" i="190"/>
  <c r="C45" i="190" s="1"/>
  <c r="K44" i="190"/>
  <c r="K45" i="190" s="1"/>
  <c r="S44" i="190"/>
  <c r="AA44" i="190"/>
  <c r="AA45" i="190" s="1"/>
  <c r="D44" i="189"/>
  <c r="D45" i="189" s="1"/>
  <c r="L44" i="189"/>
  <c r="L45" i="189" s="1"/>
  <c r="T44" i="189"/>
  <c r="E44" i="188"/>
  <c r="E45" i="188" s="1"/>
  <c r="M44" i="188"/>
  <c r="M45" i="188" s="1"/>
  <c r="U44" i="188"/>
  <c r="U45" i="188" s="1"/>
  <c r="E44" i="187"/>
  <c r="E45" i="187" s="1"/>
  <c r="M44" i="187"/>
  <c r="M45" i="187" s="1"/>
  <c r="U44" i="187"/>
  <c r="U45" i="187" s="1"/>
  <c r="F44" i="186"/>
  <c r="F45" i="186" s="1"/>
  <c r="N44" i="186"/>
  <c r="V44" i="186"/>
  <c r="V45" i="186" s="1"/>
  <c r="G44" i="185"/>
  <c r="O44" i="185"/>
  <c r="O45" i="185" s="1"/>
  <c r="W44" i="185"/>
  <c r="W45" i="185" s="1"/>
  <c r="G45" i="184"/>
  <c r="O45" i="184"/>
  <c r="W45" i="184"/>
  <c r="E44" i="183"/>
  <c r="M44" i="183"/>
  <c r="U44" i="183"/>
  <c r="I45" i="182"/>
  <c r="Q45" i="182"/>
  <c r="Y45" i="182"/>
  <c r="W44" i="182"/>
  <c r="W45" i="182" s="1"/>
  <c r="I45" i="181"/>
  <c r="Q45" i="181"/>
  <c r="E44" i="181"/>
  <c r="E45" i="181" s="1"/>
  <c r="M44" i="181"/>
  <c r="M45" i="181" s="1"/>
  <c r="U44" i="181"/>
  <c r="U45" i="181" s="1"/>
  <c r="E44" i="179"/>
  <c r="E45" i="179" s="1"/>
  <c r="M44" i="179"/>
  <c r="U44" i="179"/>
  <c r="U45" i="179" s="1"/>
  <c r="P45" i="178"/>
  <c r="I44" i="178"/>
  <c r="I45" i="178" s="1"/>
  <c r="Q44" i="178"/>
  <c r="Y44" i="178"/>
  <c r="Y45" i="178" s="1"/>
  <c r="P44" i="178"/>
  <c r="AA26" i="177"/>
  <c r="AA45" i="177" s="1"/>
  <c r="E45" i="176"/>
  <c r="M45" i="176"/>
  <c r="U45" i="176"/>
  <c r="D45" i="175"/>
  <c r="L45" i="175"/>
  <c r="T45" i="175"/>
  <c r="R45" i="175"/>
  <c r="N45" i="173"/>
  <c r="V45" i="173"/>
  <c r="R45" i="173"/>
  <c r="C45" i="172"/>
  <c r="O44" i="172"/>
  <c r="O45" i="172" s="1"/>
  <c r="R45" i="171"/>
  <c r="F44" i="170"/>
  <c r="N44" i="170"/>
  <c r="N45" i="170" s="1"/>
  <c r="V44" i="170"/>
  <c r="I45" i="166"/>
  <c r="Q45" i="166"/>
  <c r="I44" i="164"/>
  <c r="I45" i="164" s="1"/>
  <c r="Q44" i="164"/>
  <c r="Q45" i="164" s="1"/>
  <c r="Y44" i="164"/>
  <c r="Y45" i="164" s="1"/>
  <c r="AA45" i="163"/>
  <c r="N45" i="162"/>
  <c r="V45" i="162"/>
  <c r="G44" i="162"/>
  <c r="W44" i="162"/>
  <c r="H45" i="161"/>
  <c r="P45" i="161"/>
  <c r="S45" i="161"/>
  <c r="S45" i="159"/>
  <c r="I44" i="159"/>
  <c r="I45" i="159" s="1"/>
  <c r="Q44" i="159"/>
  <c r="Y44" i="159"/>
  <c r="H44" i="156"/>
  <c r="H45" i="156" s="1"/>
  <c r="P44" i="156"/>
  <c r="P45" i="156" s="1"/>
  <c r="AA45" i="153"/>
  <c r="V26" i="143"/>
  <c r="F44" i="141"/>
  <c r="F45" i="141" s="1"/>
  <c r="N44" i="141"/>
  <c r="N45" i="141" s="1"/>
  <c r="V44" i="141"/>
  <c r="V45" i="141" s="1"/>
  <c r="F45" i="140"/>
  <c r="L45" i="127"/>
  <c r="Z13" i="124"/>
  <c r="X26" i="124"/>
  <c r="X45" i="124" s="1"/>
  <c r="Z45" i="124" s="1"/>
  <c r="N45" i="120"/>
  <c r="G26" i="42"/>
  <c r="O26" i="42"/>
  <c r="Z43" i="176"/>
  <c r="G45" i="175"/>
  <c r="O45" i="175"/>
  <c r="W45" i="175"/>
  <c r="E44" i="175"/>
  <c r="E45" i="175" s="1"/>
  <c r="M44" i="175"/>
  <c r="M45" i="175" s="1"/>
  <c r="U44" i="175"/>
  <c r="U45" i="175" s="1"/>
  <c r="G45" i="173"/>
  <c r="O45" i="173"/>
  <c r="I44" i="173"/>
  <c r="Q44" i="173"/>
  <c r="Y44" i="173"/>
  <c r="C44" i="172"/>
  <c r="K44" i="172"/>
  <c r="K45" i="172" s="1"/>
  <c r="S44" i="172"/>
  <c r="S45" i="172" s="1"/>
  <c r="F44" i="171"/>
  <c r="N44" i="171"/>
  <c r="V44" i="171"/>
  <c r="G45" i="170"/>
  <c r="O45" i="170"/>
  <c r="W45" i="170"/>
  <c r="I44" i="170"/>
  <c r="I45" i="170" s="1"/>
  <c r="Q44" i="170"/>
  <c r="Y44" i="170"/>
  <c r="D44" i="169"/>
  <c r="D45" i="169" s="1"/>
  <c r="L44" i="169"/>
  <c r="T44" i="169"/>
  <c r="T45" i="169" s="1"/>
  <c r="Z50" i="168"/>
  <c r="H45" i="167"/>
  <c r="P45" i="167"/>
  <c r="Z25" i="167"/>
  <c r="J44" i="167"/>
  <c r="J45" i="167" s="1"/>
  <c r="R44" i="167"/>
  <c r="R45" i="167" s="1"/>
  <c r="C44" i="166"/>
  <c r="C45" i="166" s="1"/>
  <c r="K44" i="166"/>
  <c r="K45" i="166" s="1"/>
  <c r="S44" i="166"/>
  <c r="C44" i="164"/>
  <c r="K44" i="164"/>
  <c r="K45" i="164" s="1"/>
  <c r="S44" i="164"/>
  <c r="S45" i="164" s="1"/>
  <c r="C44" i="162"/>
  <c r="C45" i="162" s="1"/>
  <c r="K44" i="162"/>
  <c r="K45" i="162" s="1"/>
  <c r="S44" i="162"/>
  <c r="S45" i="162" s="1"/>
  <c r="Z50" i="161"/>
  <c r="H45" i="160"/>
  <c r="P45" i="160"/>
  <c r="Z25" i="160"/>
  <c r="J44" i="160"/>
  <c r="R44" i="160"/>
  <c r="R45" i="160" s="1"/>
  <c r="D44" i="159"/>
  <c r="L44" i="159"/>
  <c r="L45" i="159" s="1"/>
  <c r="T44" i="159"/>
  <c r="T45" i="159" s="1"/>
  <c r="E45" i="158"/>
  <c r="M45" i="158"/>
  <c r="F44" i="158"/>
  <c r="N44" i="158"/>
  <c r="N45" i="158" s="1"/>
  <c r="V44" i="158"/>
  <c r="G45" i="157"/>
  <c r="O45" i="157"/>
  <c r="W45" i="157"/>
  <c r="C44" i="156"/>
  <c r="C45" i="156" s="1"/>
  <c r="K44" i="156"/>
  <c r="S44" i="156"/>
  <c r="S45" i="156" s="1"/>
  <c r="F45" i="155"/>
  <c r="N45" i="155"/>
  <c r="V45" i="155"/>
  <c r="J44" i="154"/>
  <c r="J45" i="154" s="1"/>
  <c r="R44" i="154"/>
  <c r="Y44" i="154"/>
  <c r="Y45" i="154" s="1"/>
  <c r="AA44" i="153"/>
  <c r="G44" i="150"/>
  <c r="O44" i="150"/>
  <c r="W44" i="150"/>
  <c r="W45" i="150" s="1"/>
  <c r="D26" i="149"/>
  <c r="D45" i="149" s="1"/>
  <c r="L26" i="149"/>
  <c r="L45" i="149" s="1"/>
  <c r="T26" i="149"/>
  <c r="T45" i="149" s="1"/>
  <c r="F26" i="145"/>
  <c r="N26" i="145"/>
  <c r="V26" i="145"/>
  <c r="V45" i="145" s="1"/>
  <c r="D44" i="145"/>
  <c r="L44" i="145"/>
  <c r="T44" i="145"/>
  <c r="C44" i="145"/>
  <c r="K44" i="145"/>
  <c r="S44" i="145"/>
  <c r="H26" i="144"/>
  <c r="H45" i="144" s="1"/>
  <c r="P26" i="144"/>
  <c r="P45" i="144" s="1"/>
  <c r="X26" i="144"/>
  <c r="I26" i="141"/>
  <c r="I45" i="141" s="1"/>
  <c r="Q26" i="141"/>
  <c r="Q45" i="141" s="1"/>
  <c r="Y26" i="141"/>
  <c r="Y45" i="141" s="1"/>
  <c r="J45" i="140"/>
  <c r="R45" i="140"/>
  <c r="F44" i="139"/>
  <c r="F45" i="139" s="1"/>
  <c r="V44" i="139"/>
  <c r="V45" i="139" s="1"/>
  <c r="F45" i="136"/>
  <c r="N45" i="136"/>
  <c r="V45" i="136"/>
  <c r="AA26" i="131"/>
  <c r="AA45" i="131" s="1"/>
  <c r="N45" i="130"/>
  <c r="X26" i="121"/>
  <c r="Z25" i="121"/>
  <c r="E26" i="110"/>
  <c r="E45" i="110" s="1"/>
  <c r="M26" i="110"/>
  <c r="M45" i="110" s="1"/>
  <c r="U26" i="110"/>
  <c r="U45" i="110" s="1"/>
  <c r="I26" i="109"/>
  <c r="I45" i="109" s="1"/>
  <c r="Q26" i="109"/>
  <c r="Q45" i="109" s="1"/>
  <c r="Y26" i="109"/>
  <c r="Y45" i="109" s="1"/>
  <c r="Z50" i="90"/>
  <c r="Z13" i="89"/>
  <c r="X26" i="89"/>
  <c r="X44" i="30"/>
  <c r="Z44" i="30" s="1"/>
  <c r="Z37" i="30"/>
  <c r="G45" i="27"/>
  <c r="W45" i="27"/>
  <c r="AA44" i="176"/>
  <c r="I45" i="175"/>
  <c r="Y45" i="175"/>
  <c r="G45" i="174"/>
  <c r="O45" i="174"/>
  <c r="F45" i="171"/>
  <c r="N45" i="171"/>
  <c r="V45" i="171"/>
  <c r="Q45" i="170"/>
  <c r="Y45" i="170"/>
  <c r="L45" i="169"/>
  <c r="G45" i="168"/>
  <c r="O45" i="168"/>
  <c r="W45" i="168"/>
  <c r="I45" i="165"/>
  <c r="Q45" i="165"/>
  <c r="Y45" i="165"/>
  <c r="G45" i="164"/>
  <c r="O45" i="164"/>
  <c r="W45" i="164"/>
  <c r="I45" i="163"/>
  <c r="Q45" i="163"/>
  <c r="Y45" i="163"/>
  <c r="G45" i="162"/>
  <c r="O45" i="162"/>
  <c r="W45" i="162"/>
  <c r="I45" i="161"/>
  <c r="Q45" i="161"/>
  <c r="Y45" i="161"/>
  <c r="E45" i="159"/>
  <c r="M45" i="159"/>
  <c r="U45" i="159"/>
  <c r="G45" i="158"/>
  <c r="O45" i="158"/>
  <c r="W45" i="158"/>
  <c r="I45" i="157"/>
  <c r="I44" i="157"/>
  <c r="Q44" i="157"/>
  <c r="Q45" i="157" s="1"/>
  <c r="Y44" i="157"/>
  <c r="Y45" i="157" s="1"/>
  <c r="G45" i="154"/>
  <c r="O45" i="154"/>
  <c r="W45" i="154"/>
  <c r="H45" i="153"/>
  <c r="P45" i="153"/>
  <c r="E45" i="150"/>
  <c r="M45" i="150"/>
  <c r="U45" i="150"/>
  <c r="K45" i="147"/>
  <c r="S45" i="147"/>
  <c r="P26" i="145"/>
  <c r="J45" i="144"/>
  <c r="R45" i="144"/>
  <c r="I26" i="144"/>
  <c r="I45" i="144" s="1"/>
  <c r="Q26" i="144"/>
  <c r="Q45" i="144" s="1"/>
  <c r="Z25" i="144"/>
  <c r="M45" i="143"/>
  <c r="I45" i="142"/>
  <c r="D45" i="140"/>
  <c r="L45" i="140"/>
  <c r="C45" i="139"/>
  <c r="K45" i="139"/>
  <c r="S45" i="139"/>
  <c r="AA45" i="138"/>
  <c r="J26" i="138"/>
  <c r="J45" i="138" s="1"/>
  <c r="E45" i="138"/>
  <c r="M45" i="138"/>
  <c r="U45" i="138"/>
  <c r="X26" i="137"/>
  <c r="Z13" i="137"/>
  <c r="H45" i="133"/>
  <c r="P45" i="133"/>
  <c r="D45" i="131"/>
  <c r="L45" i="131"/>
  <c r="T45" i="131"/>
  <c r="H45" i="129"/>
  <c r="P45" i="129"/>
  <c r="J45" i="127"/>
  <c r="R45" i="127"/>
  <c r="F44" i="127"/>
  <c r="N44" i="127"/>
  <c r="V44" i="127"/>
  <c r="C45" i="126"/>
  <c r="K45" i="126"/>
  <c r="S45" i="126"/>
  <c r="AA45" i="126"/>
  <c r="D45" i="125"/>
  <c r="L45" i="125"/>
  <c r="T45" i="125"/>
  <c r="Z13" i="119"/>
  <c r="X26" i="119"/>
  <c r="Z25" i="105"/>
  <c r="R45" i="96"/>
  <c r="N45" i="95"/>
  <c r="F26" i="95"/>
  <c r="F45" i="95" s="1"/>
  <c r="V26" i="95"/>
  <c r="V45" i="95" s="1"/>
  <c r="X26" i="94"/>
  <c r="Z13" i="94"/>
  <c r="K44" i="176"/>
  <c r="S44" i="176"/>
  <c r="AA26" i="175"/>
  <c r="AA45" i="175" s="1"/>
  <c r="J44" i="174"/>
  <c r="R44" i="174"/>
  <c r="R45" i="174" s="1"/>
  <c r="D44" i="173"/>
  <c r="L44" i="173"/>
  <c r="L45" i="173" s="1"/>
  <c r="T44" i="173"/>
  <c r="T45" i="173" s="1"/>
  <c r="D45" i="172"/>
  <c r="L45" i="172"/>
  <c r="T45" i="172"/>
  <c r="F44" i="172"/>
  <c r="F45" i="172" s="1"/>
  <c r="N44" i="172"/>
  <c r="N45" i="172" s="1"/>
  <c r="V44" i="172"/>
  <c r="G45" i="171"/>
  <c r="O45" i="171"/>
  <c r="W45" i="171"/>
  <c r="I44" i="171"/>
  <c r="I45" i="171" s="1"/>
  <c r="Q44" i="171"/>
  <c r="Q45" i="171" s="1"/>
  <c r="Y44" i="171"/>
  <c r="Y45" i="171" s="1"/>
  <c r="D44" i="170"/>
  <c r="D45" i="170" s="1"/>
  <c r="L44" i="170"/>
  <c r="L45" i="170" s="1"/>
  <c r="T44" i="170"/>
  <c r="T45" i="170" s="1"/>
  <c r="E45" i="169"/>
  <c r="M45" i="169"/>
  <c r="U45" i="169"/>
  <c r="H45" i="168"/>
  <c r="P45" i="168"/>
  <c r="Z25" i="168"/>
  <c r="J44" i="168"/>
  <c r="R44" i="168"/>
  <c r="R45" i="168" s="1"/>
  <c r="E44" i="167"/>
  <c r="E45" i="167" s="1"/>
  <c r="M44" i="167"/>
  <c r="M45" i="167" s="1"/>
  <c r="U44" i="167"/>
  <c r="U45" i="167" s="1"/>
  <c r="F45" i="166"/>
  <c r="N45" i="166"/>
  <c r="V45" i="166"/>
  <c r="D45" i="165"/>
  <c r="L45" i="165"/>
  <c r="T45" i="165"/>
  <c r="J44" i="165"/>
  <c r="J45" i="165" s="1"/>
  <c r="R44" i="165"/>
  <c r="Z50" i="165"/>
  <c r="H45" i="164"/>
  <c r="P45" i="164"/>
  <c r="D45" i="163"/>
  <c r="L45" i="163"/>
  <c r="T45" i="163"/>
  <c r="J44" i="163"/>
  <c r="J45" i="163" s="1"/>
  <c r="R44" i="163"/>
  <c r="Z50" i="163"/>
  <c r="H45" i="162"/>
  <c r="P45" i="162"/>
  <c r="D26" i="161"/>
  <c r="D45" i="161" s="1"/>
  <c r="L26" i="161"/>
  <c r="L45" i="161" s="1"/>
  <c r="T26" i="161"/>
  <c r="T45" i="161" s="1"/>
  <c r="J44" i="161"/>
  <c r="J45" i="161" s="1"/>
  <c r="R44" i="161"/>
  <c r="E44" i="160"/>
  <c r="E45" i="160" s="1"/>
  <c r="M44" i="160"/>
  <c r="M45" i="160" s="1"/>
  <c r="U44" i="160"/>
  <c r="U45" i="160" s="1"/>
  <c r="Z50" i="159"/>
  <c r="H45" i="158"/>
  <c r="P45" i="158"/>
  <c r="I44" i="158"/>
  <c r="I45" i="158" s="1"/>
  <c r="Q44" i="158"/>
  <c r="Q45" i="158" s="1"/>
  <c r="Y44" i="158"/>
  <c r="Z44" i="158" s="1"/>
  <c r="C44" i="157"/>
  <c r="K44" i="157"/>
  <c r="K45" i="157" s="1"/>
  <c r="S44" i="157"/>
  <c r="D45" i="156"/>
  <c r="L45" i="156"/>
  <c r="T45" i="156"/>
  <c r="F44" i="156"/>
  <c r="F45" i="156" s="1"/>
  <c r="H45" i="154"/>
  <c r="P45" i="154"/>
  <c r="I45" i="153"/>
  <c r="Q45" i="153"/>
  <c r="E44" i="153"/>
  <c r="E45" i="153" s="1"/>
  <c r="M44" i="153"/>
  <c r="M45" i="153" s="1"/>
  <c r="U44" i="153"/>
  <c r="D26" i="151"/>
  <c r="D45" i="151" s="1"/>
  <c r="L26" i="151"/>
  <c r="T26" i="151"/>
  <c r="T45" i="151" s="1"/>
  <c r="S45" i="151"/>
  <c r="I44" i="150"/>
  <c r="Q44" i="150"/>
  <c r="Q45" i="150" s="1"/>
  <c r="Y44" i="150"/>
  <c r="J45" i="148"/>
  <c r="AA45" i="148"/>
  <c r="I45" i="145"/>
  <c r="Q45" i="145"/>
  <c r="Y45" i="145"/>
  <c r="D26" i="143"/>
  <c r="D45" i="143" s="1"/>
  <c r="L26" i="143"/>
  <c r="L45" i="143" s="1"/>
  <c r="T26" i="143"/>
  <c r="T45" i="143" s="1"/>
  <c r="F44" i="143"/>
  <c r="N44" i="143"/>
  <c r="N45" i="143" s="1"/>
  <c r="V44" i="143"/>
  <c r="D45" i="141"/>
  <c r="L45" i="141"/>
  <c r="T45" i="141"/>
  <c r="F45" i="138"/>
  <c r="V45" i="138"/>
  <c r="J45" i="135"/>
  <c r="R45" i="135"/>
  <c r="H45" i="134"/>
  <c r="P45" i="134"/>
  <c r="F44" i="133"/>
  <c r="F45" i="133" s="1"/>
  <c r="N44" i="133"/>
  <c r="N45" i="133" s="1"/>
  <c r="V44" i="133"/>
  <c r="C45" i="132"/>
  <c r="K45" i="132"/>
  <c r="Z44" i="132"/>
  <c r="S45" i="121"/>
  <c r="Z13" i="105"/>
  <c r="I26" i="105"/>
  <c r="I45" i="105" s="1"/>
  <c r="G44" i="105"/>
  <c r="G45" i="105" s="1"/>
  <c r="O44" i="105"/>
  <c r="O45" i="105" s="1"/>
  <c r="W44" i="105"/>
  <c r="W45" i="105" s="1"/>
  <c r="F44" i="97"/>
  <c r="J44" i="96"/>
  <c r="R44" i="96"/>
  <c r="X26" i="91"/>
  <c r="Z26" i="91" s="1"/>
  <c r="Z13" i="91"/>
  <c r="H45" i="155"/>
  <c r="P45" i="155"/>
  <c r="I45" i="152"/>
  <c r="Q45" i="152"/>
  <c r="Y45" i="152"/>
  <c r="H45" i="151"/>
  <c r="P45" i="151"/>
  <c r="G45" i="150"/>
  <c r="O45" i="150"/>
  <c r="F45" i="149"/>
  <c r="N45" i="149"/>
  <c r="V45" i="149"/>
  <c r="I44" i="149"/>
  <c r="Q44" i="149"/>
  <c r="Y44" i="149"/>
  <c r="E45" i="148"/>
  <c r="M45" i="148"/>
  <c r="U45" i="148"/>
  <c r="D26" i="147"/>
  <c r="D45" i="147" s="1"/>
  <c r="L26" i="147"/>
  <c r="L45" i="147" s="1"/>
  <c r="T26" i="147"/>
  <c r="T45" i="147" s="1"/>
  <c r="J45" i="145"/>
  <c r="F44" i="145"/>
  <c r="F45" i="145" s="1"/>
  <c r="N44" i="145"/>
  <c r="C45" i="144"/>
  <c r="K45" i="144"/>
  <c r="S45" i="144"/>
  <c r="AA45" i="144"/>
  <c r="N44" i="144"/>
  <c r="N45" i="144" s="1"/>
  <c r="J45" i="142"/>
  <c r="AA45" i="142"/>
  <c r="R26" i="142"/>
  <c r="R45" i="142" s="1"/>
  <c r="E45" i="140"/>
  <c r="M45" i="140"/>
  <c r="U45" i="140"/>
  <c r="F44" i="140"/>
  <c r="V44" i="140"/>
  <c r="V45" i="140" s="1"/>
  <c r="H45" i="138"/>
  <c r="P45" i="138"/>
  <c r="D45" i="136"/>
  <c r="T45" i="136"/>
  <c r="C45" i="128"/>
  <c r="K45" i="128"/>
  <c r="S45" i="128"/>
  <c r="D44" i="127"/>
  <c r="D45" i="127" s="1"/>
  <c r="L44" i="127"/>
  <c r="T44" i="127"/>
  <c r="T45" i="127" s="1"/>
  <c r="J26" i="125"/>
  <c r="J45" i="125" s="1"/>
  <c r="R26" i="125"/>
  <c r="R45" i="125" s="1"/>
  <c r="F44" i="124"/>
  <c r="F45" i="124" s="1"/>
  <c r="N44" i="124"/>
  <c r="N45" i="124" s="1"/>
  <c r="V44" i="124"/>
  <c r="V45" i="124" s="1"/>
  <c r="J26" i="122"/>
  <c r="J45" i="122" s="1"/>
  <c r="R26" i="122"/>
  <c r="R45" i="121"/>
  <c r="Y26" i="121"/>
  <c r="Y45" i="121" s="1"/>
  <c r="AA26" i="115"/>
  <c r="AA45" i="115" s="1"/>
  <c r="R26" i="115"/>
  <c r="R45" i="115" s="1"/>
  <c r="F45" i="114"/>
  <c r="F44" i="107"/>
  <c r="F45" i="107" s="1"/>
  <c r="F26" i="96"/>
  <c r="N26" i="96"/>
  <c r="K45" i="90"/>
  <c r="AA45" i="81"/>
  <c r="G44" i="74"/>
  <c r="H45" i="63"/>
  <c r="X26" i="63"/>
  <c r="Z13" i="63"/>
  <c r="I45" i="155"/>
  <c r="Q45" i="155"/>
  <c r="C44" i="155"/>
  <c r="K44" i="155"/>
  <c r="S44" i="155"/>
  <c r="S45" i="155" s="1"/>
  <c r="F44" i="154"/>
  <c r="N44" i="154"/>
  <c r="N45" i="154" s="1"/>
  <c r="V44" i="154"/>
  <c r="X44" i="153"/>
  <c r="Z44" i="153" s="1"/>
  <c r="J45" i="152"/>
  <c r="R45" i="152"/>
  <c r="F44" i="152"/>
  <c r="F45" i="152" s="1"/>
  <c r="N44" i="152"/>
  <c r="N45" i="152" s="1"/>
  <c r="V44" i="152"/>
  <c r="V45" i="152" s="1"/>
  <c r="E44" i="151"/>
  <c r="E45" i="151" s="1"/>
  <c r="M44" i="151"/>
  <c r="M45" i="151" s="1"/>
  <c r="U44" i="151"/>
  <c r="U45" i="151" s="1"/>
  <c r="Z50" i="151"/>
  <c r="H45" i="150"/>
  <c r="P45" i="150"/>
  <c r="Z25" i="150"/>
  <c r="D44" i="150"/>
  <c r="L44" i="150"/>
  <c r="T44" i="150"/>
  <c r="G45" i="149"/>
  <c r="O45" i="149"/>
  <c r="W45" i="149"/>
  <c r="C44" i="149"/>
  <c r="K44" i="149"/>
  <c r="K45" i="149" s="1"/>
  <c r="S44" i="149"/>
  <c r="AA44" i="149"/>
  <c r="AA45" i="149" s="1"/>
  <c r="F45" i="148"/>
  <c r="N45" i="148"/>
  <c r="V45" i="148"/>
  <c r="J44" i="148"/>
  <c r="R44" i="148"/>
  <c r="R45" i="148" s="1"/>
  <c r="I44" i="148"/>
  <c r="I45" i="148" s="1"/>
  <c r="Q44" i="148"/>
  <c r="Y44" i="148"/>
  <c r="Z44" i="148" s="1"/>
  <c r="E45" i="147"/>
  <c r="M45" i="147"/>
  <c r="U45" i="147"/>
  <c r="D26" i="146"/>
  <c r="D45" i="146" s="1"/>
  <c r="L26" i="146"/>
  <c r="L45" i="146" s="1"/>
  <c r="T26" i="146"/>
  <c r="T45" i="146" s="1"/>
  <c r="K45" i="145"/>
  <c r="H44" i="145"/>
  <c r="H45" i="145" s="1"/>
  <c r="P44" i="145"/>
  <c r="X44" i="145"/>
  <c r="Z44" i="145" s="1"/>
  <c r="O44" i="145"/>
  <c r="O45" i="145" s="1"/>
  <c r="W44" i="145"/>
  <c r="D26" i="144"/>
  <c r="D45" i="144" s="1"/>
  <c r="L26" i="144"/>
  <c r="L45" i="144" s="1"/>
  <c r="T26" i="144"/>
  <c r="T45" i="144" s="1"/>
  <c r="C45" i="142"/>
  <c r="K45" i="142"/>
  <c r="S45" i="142"/>
  <c r="Z50" i="142"/>
  <c r="H45" i="141"/>
  <c r="P45" i="141"/>
  <c r="O45" i="139"/>
  <c r="J26" i="137"/>
  <c r="J45" i="137" s="1"/>
  <c r="R26" i="137"/>
  <c r="R45" i="137" s="1"/>
  <c r="I26" i="137"/>
  <c r="I45" i="137" s="1"/>
  <c r="Q26" i="137"/>
  <c r="Q45" i="137" s="1"/>
  <c r="F44" i="137"/>
  <c r="F45" i="137" s="1"/>
  <c r="N44" i="137"/>
  <c r="V44" i="137"/>
  <c r="V45" i="137" s="1"/>
  <c r="E26" i="136"/>
  <c r="E45" i="136" s="1"/>
  <c r="M26" i="136"/>
  <c r="U26" i="136"/>
  <c r="U45" i="136" s="1"/>
  <c r="AA26" i="134"/>
  <c r="AA45" i="134" s="1"/>
  <c r="R26" i="134"/>
  <c r="R45" i="134" s="1"/>
  <c r="G45" i="133"/>
  <c r="O45" i="133"/>
  <c r="W45" i="133"/>
  <c r="G26" i="132"/>
  <c r="G45" i="132" s="1"/>
  <c r="O26" i="132"/>
  <c r="O45" i="132" s="1"/>
  <c r="W26" i="132"/>
  <c r="W45" i="132" s="1"/>
  <c r="G26" i="131"/>
  <c r="G45" i="131" s="1"/>
  <c r="O26" i="131"/>
  <c r="O45" i="131" s="1"/>
  <c r="W26" i="131"/>
  <c r="W45" i="131" s="1"/>
  <c r="G26" i="130"/>
  <c r="O26" i="130"/>
  <c r="W26" i="130"/>
  <c r="W45" i="130" s="1"/>
  <c r="D44" i="130"/>
  <c r="D45" i="130" s="1"/>
  <c r="L44" i="130"/>
  <c r="L45" i="130" s="1"/>
  <c r="T44" i="130"/>
  <c r="T45" i="130" s="1"/>
  <c r="G26" i="129"/>
  <c r="O26" i="129"/>
  <c r="T45" i="128"/>
  <c r="J26" i="126"/>
  <c r="J45" i="126" s="1"/>
  <c r="R26" i="126"/>
  <c r="R45" i="126" s="1"/>
  <c r="F44" i="126"/>
  <c r="N44" i="126"/>
  <c r="V44" i="126"/>
  <c r="C26" i="125"/>
  <c r="C45" i="125" s="1"/>
  <c r="K26" i="125"/>
  <c r="K45" i="125" s="1"/>
  <c r="S26" i="125"/>
  <c r="S45" i="125" s="1"/>
  <c r="AA45" i="125"/>
  <c r="C26" i="122"/>
  <c r="C45" i="122" s="1"/>
  <c r="K26" i="122"/>
  <c r="S26" i="122"/>
  <c r="S45" i="122" s="1"/>
  <c r="AA45" i="122"/>
  <c r="C45" i="115"/>
  <c r="K45" i="115"/>
  <c r="F45" i="109"/>
  <c r="O45" i="107"/>
  <c r="G44" i="107"/>
  <c r="G45" i="107" s="1"/>
  <c r="W44" i="107"/>
  <c r="W45" i="107" s="1"/>
  <c r="G45" i="106"/>
  <c r="O45" i="106"/>
  <c r="W45" i="106"/>
  <c r="E45" i="105"/>
  <c r="M45" i="105"/>
  <c r="U45" i="105"/>
  <c r="D45" i="105"/>
  <c r="T45" i="105"/>
  <c r="F26" i="104"/>
  <c r="N26" i="104"/>
  <c r="V26" i="104"/>
  <c r="X26" i="103"/>
  <c r="Z26" i="103" s="1"/>
  <c r="Z13" i="103"/>
  <c r="H26" i="99"/>
  <c r="H45" i="99" s="1"/>
  <c r="X26" i="99"/>
  <c r="Z25" i="99"/>
  <c r="F26" i="98"/>
  <c r="N26" i="98"/>
  <c r="AA45" i="97"/>
  <c r="U45" i="93"/>
  <c r="E44" i="155"/>
  <c r="E45" i="155" s="1"/>
  <c r="M44" i="155"/>
  <c r="M45" i="155" s="1"/>
  <c r="U44" i="155"/>
  <c r="U45" i="155" s="1"/>
  <c r="J26" i="153"/>
  <c r="R26" i="153"/>
  <c r="J44" i="153"/>
  <c r="R44" i="153"/>
  <c r="I44" i="153"/>
  <c r="Y44" i="153"/>
  <c r="Y45" i="153" s="1"/>
  <c r="D26" i="152"/>
  <c r="D45" i="152" s="1"/>
  <c r="L26" i="152"/>
  <c r="T26" i="152"/>
  <c r="G44" i="151"/>
  <c r="O44" i="151"/>
  <c r="O45" i="151" s="1"/>
  <c r="W44" i="151"/>
  <c r="W45" i="151" s="1"/>
  <c r="F44" i="150"/>
  <c r="F45" i="150" s="1"/>
  <c r="N44" i="150"/>
  <c r="N45" i="150" s="1"/>
  <c r="V44" i="150"/>
  <c r="V45" i="150" s="1"/>
  <c r="E44" i="149"/>
  <c r="E45" i="149" s="1"/>
  <c r="M44" i="149"/>
  <c r="M45" i="149" s="1"/>
  <c r="U44" i="149"/>
  <c r="U45" i="149" s="1"/>
  <c r="H45" i="148"/>
  <c r="P45" i="148"/>
  <c r="Z25" i="148"/>
  <c r="D44" i="148"/>
  <c r="L44" i="148"/>
  <c r="T44" i="148"/>
  <c r="C44" i="147"/>
  <c r="C45" i="147" s="1"/>
  <c r="K44" i="147"/>
  <c r="S44" i="147"/>
  <c r="AA44" i="147"/>
  <c r="AA45" i="147" s="1"/>
  <c r="J44" i="146"/>
  <c r="J45" i="146" s="1"/>
  <c r="R44" i="146"/>
  <c r="R45" i="146" s="1"/>
  <c r="I44" i="146"/>
  <c r="I45" i="146" s="1"/>
  <c r="Q44" i="146"/>
  <c r="Q45" i="146" s="1"/>
  <c r="Y44" i="146"/>
  <c r="Y45" i="146" s="1"/>
  <c r="M45" i="145"/>
  <c r="AA45" i="145"/>
  <c r="J44" i="145"/>
  <c r="R44" i="145"/>
  <c r="R45" i="145" s="1"/>
  <c r="C26" i="143"/>
  <c r="C45" i="143" s="1"/>
  <c r="K26" i="143"/>
  <c r="K45" i="143" s="1"/>
  <c r="S26" i="143"/>
  <c r="S45" i="143" s="1"/>
  <c r="AA26" i="143"/>
  <c r="AA45" i="143" s="1"/>
  <c r="E45" i="142"/>
  <c r="M45" i="142"/>
  <c r="U45" i="142"/>
  <c r="F44" i="142"/>
  <c r="F45" i="142" s="1"/>
  <c r="N44" i="142"/>
  <c r="N45" i="142" s="1"/>
  <c r="V44" i="142"/>
  <c r="V45" i="142" s="1"/>
  <c r="P45" i="140"/>
  <c r="Z13" i="140"/>
  <c r="X26" i="140"/>
  <c r="Q26" i="139"/>
  <c r="Q45" i="139" s="1"/>
  <c r="Z25" i="139"/>
  <c r="D45" i="139"/>
  <c r="L45" i="139"/>
  <c r="T45" i="139"/>
  <c r="C45" i="138"/>
  <c r="K45" i="138"/>
  <c r="S45" i="138"/>
  <c r="D26" i="137"/>
  <c r="D45" i="137" s="1"/>
  <c r="L26" i="137"/>
  <c r="L45" i="137" s="1"/>
  <c r="T26" i="137"/>
  <c r="T45" i="137" s="1"/>
  <c r="G26" i="136"/>
  <c r="O26" i="136"/>
  <c r="O45" i="136" s="1"/>
  <c r="W26" i="136"/>
  <c r="C26" i="135"/>
  <c r="C45" i="135" s="1"/>
  <c r="K26" i="135"/>
  <c r="K45" i="135" s="1"/>
  <c r="S26" i="135"/>
  <c r="S45" i="135" s="1"/>
  <c r="AA26" i="135"/>
  <c r="AA45" i="135" s="1"/>
  <c r="D45" i="134"/>
  <c r="L45" i="134"/>
  <c r="T45" i="134"/>
  <c r="Z50" i="134"/>
  <c r="I26" i="133"/>
  <c r="I45" i="133" s="1"/>
  <c r="Q26" i="133"/>
  <c r="Q45" i="133" s="1"/>
  <c r="Y26" i="133"/>
  <c r="Y45" i="133" s="1"/>
  <c r="Z50" i="133"/>
  <c r="I26" i="132"/>
  <c r="I45" i="132" s="1"/>
  <c r="Q26" i="132"/>
  <c r="Q45" i="132" s="1"/>
  <c r="Y26" i="132"/>
  <c r="Y45" i="132" s="1"/>
  <c r="Z50" i="132"/>
  <c r="I26" i="131"/>
  <c r="I45" i="131" s="1"/>
  <c r="Q26" i="131"/>
  <c r="Q45" i="131" s="1"/>
  <c r="Y26" i="131"/>
  <c r="Y45" i="131" s="1"/>
  <c r="Z50" i="131"/>
  <c r="I26" i="130"/>
  <c r="I45" i="130" s="1"/>
  <c r="Q26" i="130"/>
  <c r="Q45" i="130" s="1"/>
  <c r="Y26" i="130"/>
  <c r="Y45" i="130" s="1"/>
  <c r="F44" i="130"/>
  <c r="N44" i="130"/>
  <c r="V44" i="130"/>
  <c r="I26" i="129"/>
  <c r="I45" i="129" s="1"/>
  <c r="Q26" i="129"/>
  <c r="Q45" i="129" s="1"/>
  <c r="C26" i="127"/>
  <c r="C45" i="127" s="1"/>
  <c r="K26" i="127"/>
  <c r="K45" i="127" s="1"/>
  <c r="S26" i="127"/>
  <c r="S45" i="127" s="1"/>
  <c r="AA26" i="127"/>
  <c r="AA45" i="127" s="1"/>
  <c r="L45" i="126"/>
  <c r="E45" i="124"/>
  <c r="M45" i="124"/>
  <c r="U45" i="124"/>
  <c r="I26" i="119"/>
  <c r="I45" i="119" s="1"/>
  <c r="Q26" i="119"/>
  <c r="Q45" i="119" s="1"/>
  <c r="Z25" i="119"/>
  <c r="E45" i="115"/>
  <c r="M45" i="115"/>
  <c r="U45" i="115"/>
  <c r="V45" i="114"/>
  <c r="J26" i="113"/>
  <c r="J45" i="113" s="1"/>
  <c r="R26" i="113"/>
  <c r="R45" i="113" s="1"/>
  <c r="I26" i="112"/>
  <c r="I45" i="112" s="1"/>
  <c r="Y26" i="112"/>
  <c r="Y45" i="112" s="1"/>
  <c r="J26" i="111"/>
  <c r="J45" i="111" s="1"/>
  <c r="E45" i="102"/>
  <c r="U45" i="102"/>
  <c r="E26" i="127"/>
  <c r="E45" i="127" s="1"/>
  <c r="M26" i="127"/>
  <c r="M45" i="127" s="1"/>
  <c r="U26" i="127"/>
  <c r="U45" i="127" s="1"/>
  <c r="E26" i="126"/>
  <c r="E45" i="126" s="1"/>
  <c r="M26" i="126"/>
  <c r="M45" i="126" s="1"/>
  <c r="U26" i="126"/>
  <c r="U45" i="126" s="1"/>
  <c r="E26" i="125"/>
  <c r="E45" i="125" s="1"/>
  <c r="M26" i="125"/>
  <c r="M45" i="125" s="1"/>
  <c r="U26" i="125"/>
  <c r="U45" i="125" s="1"/>
  <c r="F44" i="125"/>
  <c r="F45" i="125" s="1"/>
  <c r="N44" i="125"/>
  <c r="N45" i="125" s="1"/>
  <c r="V44" i="125"/>
  <c r="V45" i="125" s="1"/>
  <c r="G26" i="123"/>
  <c r="G45" i="123" s="1"/>
  <c r="O26" i="123"/>
  <c r="O45" i="123" s="1"/>
  <c r="W26" i="123"/>
  <c r="W45" i="123" s="1"/>
  <c r="P45" i="122"/>
  <c r="K26" i="121"/>
  <c r="K45" i="121" s="1"/>
  <c r="AA26" i="121"/>
  <c r="AA45" i="121" s="1"/>
  <c r="Z44" i="120"/>
  <c r="E45" i="118"/>
  <c r="D45" i="115"/>
  <c r="L45" i="115"/>
  <c r="T45" i="115"/>
  <c r="N45" i="114"/>
  <c r="AA26" i="112"/>
  <c r="AA45" i="112" s="1"/>
  <c r="I26" i="107"/>
  <c r="Y26" i="107"/>
  <c r="Z26" i="107" s="1"/>
  <c r="J26" i="106"/>
  <c r="J45" i="106" s="1"/>
  <c r="Y45" i="106"/>
  <c r="F44" i="105"/>
  <c r="H26" i="100"/>
  <c r="H45" i="100" s="1"/>
  <c r="X26" i="100"/>
  <c r="I26" i="99"/>
  <c r="D44" i="98"/>
  <c r="Z13" i="97"/>
  <c r="C44" i="96"/>
  <c r="K44" i="96"/>
  <c r="S44" i="96"/>
  <c r="S45" i="96" s="1"/>
  <c r="J45" i="94"/>
  <c r="I26" i="94"/>
  <c r="I45" i="94" s="1"/>
  <c r="Q26" i="94"/>
  <c r="Q45" i="94" s="1"/>
  <c r="Y26" i="94"/>
  <c r="Y45" i="94" s="1"/>
  <c r="F26" i="93"/>
  <c r="F45" i="93" s="1"/>
  <c r="N26" i="93"/>
  <c r="R45" i="90"/>
  <c r="AA26" i="70"/>
  <c r="AA45" i="70" s="1"/>
  <c r="H45" i="60"/>
  <c r="X26" i="60"/>
  <c r="Z13" i="60"/>
  <c r="H44" i="60"/>
  <c r="P44" i="60"/>
  <c r="P45" i="60" s="1"/>
  <c r="P45" i="58"/>
  <c r="F44" i="57"/>
  <c r="N44" i="57"/>
  <c r="D44" i="43"/>
  <c r="L44" i="43"/>
  <c r="T44" i="43"/>
  <c r="W26" i="129"/>
  <c r="D44" i="129"/>
  <c r="D45" i="129" s="1"/>
  <c r="L44" i="129"/>
  <c r="L45" i="129" s="1"/>
  <c r="T44" i="129"/>
  <c r="H45" i="128"/>
  <c r="P45" i="128"/>
  <c r="D44" i="128"/>
  <c r="D45" i="128" s="1"/>
  <c r="L44" i="128"/>
  <c r="L45" i="128" s="1"/>
  <c r="T44" i="128"/>
  <c r="Z50" i="125"/>
  <c r="Z25" i="123"/>
  <c r="K44" i="122"/>
  <c r="M45" i="121"/>
  <c r="U45" i="121"/>
  <c r="AA26" i="117"/>
  <c r="AA45" i="117" s="1"/>
  <c r="N44" i="117"/>
  <c r="N45" i="117" s="1"/>
  <c r="Y45" i="116"/>
  <c r="J45" i="110"/>
  <c r="R45" i="110"/>
  <c r="I45" i="110"/>
  <c r="Q45" i="110"/>
  <c r="Y45" i="110"/>
  <c r="E45" i="109"/>
  <c r="M45" i="109"/>
  <c r="U45" i="109"/>
  <c r="D26" i="106"/>
  <c r="D45" i="106" s="1"/>
  <c r="L26" i="106"/>
  <c r="L45" i="106" s="1"/>
  <c r="T26" i="106"/>
  <c r="T45" i="106" s="1"/>
  <c r="S26" i="106"/>
  <c r="S45" i="106" s="1"/>
  <c r="AA26" i="106"/>
  <c r="AA45" i="106" s="1"/>
  <c r="D44" i="106"/>
  <c r="L44" i="106"/>
  <c r="F44" i="104"/>
  <c r="N44" i="104"/>
  <c r="V44" i="104"/>
  <c r="Y45" i="103"/>
  <c r="F44" i="102"/>
  <c r="N44" i="102"/>
  <c r="N45" i="102" s="1"/>
  <c r="V44" i="102"/>
  <c r="V45" i="102" s="1"/>
  <c r="F45" i="101"/>
  <c r="V45" i="101"/>
  <c r="Z13" i="100"/>
  <c r="J44" i="99"/>
  <c r="R44" i="99"/>
  <c r="R45" i="99" s="1"/>
  <c r="C44" i="97"/>
  <c r="C45" i="97" s="1"/>
  <c r="G26" i="96"/>
  <c r="G45" i="96" s="1"/>
  <c r="AA44" i="94"/>
  <c r="AA45" i="91"/>
  <c r="Z37" i="88"/>
  <c r="X44" i="88"/>
  <c r="Z44" i="88" s="1"/>
  <c r="I26" i="85"/>
  <c r="Q26" i="85"/>
  <c r="Q45" i="85" s="1"/>
  <c r="Y26" i="85"/>
  <c r="O45" i="71"/>
  <c r="AA26" i="67"/>
  <c r="AA45" i="67" s="1"/>
  <c r="H44" i="65"/>
  <c r="P44" i="65"/>
  <c r="P45" i="65" s="1"/>
  <c r="I26" i="128"/>
  <c r="I45" i="128" s="1"/>
  <c r="Q26" i="128"/>
  <c r="Q45" i="128" s="1"/>
  <c r="Y26" i="128"/>
  <c r="Y45" i="128" s="1"/>
  <c r="G26" i="127"/>
  <c r="G45" i="127" s="1"/>
  <c r="O26" i="127"/>
  <c r="O45" i="127" s="1"/>
  <c r="W26" i="127"/>
  <c r="W45" i="127" s="1"/>
  <c r="G26" i="126"/>
  <c r="G45" i="126" s="1"/>
  <c r="O26" i="126"/>
  <c r="O45" i="126" s="1"/>
  <c r="W26" i="126"/>
  <c r="W45" i="126" s="1"/>
  <c r="G26" i="125"/>
  <c r="O26" i="125"/>
  <c r="W26" i="125"/>
  <c r="C45" i="123"/>
  <c r="AA45" i="123"/>
  <c r="H45" i="122"/>
  <c r="C45" i="117"/>
  <c r="K45" i="117"/>
  <c r="S45" i="117"/>
  <c r="I45" i="116"/>
  <c r="D45" i="113"/>
  <c r="L45" i="113"/>
  <c r="T45" i="113"/>
  <c r="D45" i="111"/>
  <c r="L45" i="111"/>
  <c r="T45" i="111"/>
  <c r="I26" i="108"/>
  <c r="I45" i="108" s="1"/>
  <c r="Y26" i="108"/>
  <c r="Y45" i="108" s="1"/>
  <c r="D45" i="107"/>
  <c r="L45" i="107"/>
  <c r="D45" i="104"/>
  <c r="L45" i="104"/>
  <c r="T45" i="104"/>
  <c r="G45" i="104"/>
  <c r="O45" i="104"/>
  <c r="W45" i="104"/>
  <c r="F44" i="103"/>
  <c r="N44" i="103"/>
  <c r="N45" i="103" s="1"/>
  <c r="V44" i="103"/>
  <c r="Q45" i="102"/>
  <c r="AA44" i="99"/>
  <c r="D44" i="97"/>
  <c r="T44" i="97"/>
  <c r="H26" i="96"/>
  <c r="H45" i="96" s="1"/>
  <c r="C44" i="94"/>
  <c r="S44" i="94"/>
  <c r="S45" i="94" s="1"/>
  <c r="N44" i="93"/>
  <c r="V44" i="93"/>
  <c r="V45" i="93" s="1"/>
  <c r="AA45" i="85"/>
  <c r="X44" i="85"/>
  <c r="Z44" i="85" s="1"/>
  <c r="Z37" i="85"/>
  <c r="I26" i="82"/>
  <c r="Q26" i="82"/>
  <c r="Q45" i="82" s="1"/>
  <c r="Y26" i="82"/>
  <c r="Y45" i="82" s="1"/>
  <c r="Y26" i="129"/>
  <c r="Y45" i="129" s="1"/>
  <c r="F44" i="129"/>
  <c r="N44" i="129"/>
  <c r="N45" i="129" s="1"/>
  <c r="V44" i="129"/>
  <c r="J45" i="128"/>
  <c r="R45" i="128"/>
  <c r="AA26" i="128"/>
  <c r="AA45" i="128" s="1"/>
  <c r="F44" i="128"/>
  <c r="N44" i="128"/>
  <c r="N45" i="128" s="1"/>
  <c r="V44" i="128"/>
  <c r="C26" i="124"/>
  <c r="C45" i="124" s="1"/>
  <c r="K26" i="124"/>
  <c r="K45" i="124" s="1"/>
  <c r="S26" i="124"/>
  <c r="S45" i="124" s="1"/>
  <c r="AA45" i="124"/>
  <c r="D44" i="124"/>
  <c r="D45" i="124" s="1"/>
  <c r="L44" i="124"/>
  <c r="L45" i="124" s="1"/>
  <c r="T44" i="124"/>
  <c r="T45" i="124" s="1"/>
  <c r="D26" i="123"/>
  <c r="L26" i="123"/>
  <c r="T26" i="123"/>
  <c r="I26" i="122"/>
  <c r="I45" i="122" s="1"/>
  <c r="Q26" i="122"/>
  <c r="Y26" i="122"/>
  <c r="Y45" i="122" s="1"/>
  <c r="D44" i="122"/>
  <c r="D45" i="122" s="1"/>
  <c r="L44" i="122"/>
  <c r="L45" i="122" s="1"/>
  <c r="T44" i="122"/>
  <c r="T45" i="122" s="1"/>
  <c r="C44" i="121"/>
  <c r="K44" i="121"/>
  <c r="H45" i="120"/>
  <c r="Z13" i="120"/>
  <c r="D45" i="117"/>
  <c r="J26" i="116"/>
  <c r="J45" i="116" s="1"/>
  <c r="R26" i="116"/>
  <c r="R45" i="116" s="1"/>
  <c r="Q45" i="116"/>
  <c r="H45" i="115"/>
  <c r="P45" i="115"/>
  <c r="H45" i="114"/>
  <c r="P45" i="114"/>
  <c r="E45" i="111"/>
  <c r="U45" i="111"/>
  <c r="D26" i="110"/>
  <c r="D45" i="110" s="1"/>
  <c r="L26" i="110"/>
  <c r="L45" i="110" s="1"/>
  <c r="T26" i="110"/>
  <c r="T45" i="110" s="1"/>
  <c r="E45" i="107"/>
  <c r="M45" i="107"/>
  <c r="U45" i="107"/>
  <c r="T26" i="107"/>
  <c r="T45" i="107" s="1"/>
  <c r="H26" i="105"/>
  <c r="X26" i="105"/>
  <c r="X45" i="105" s="1"/>
  <c r="E26" i="104"/>
  <c r="E45" i="104" s="1"/>
  <c r="M26" i="104"/>
  <c r="M45" i="104" s="1"/>
  <c r="U26" i="104"/>
  <c r="U45" i="104" s="1"/>
  <c r="C26" i="102"/>
  <c r="C45" i="102" s="1"/>
  <c r="K26" i="102"/>
  <c r="K45" i="102" s="1"/>
  <c r="S26" i="102"/>
  <c r="S45" i="102" s="1"/>
  <c r="P45" i="102"/>
  <c r="X26" i="101"/>
  <c r="Z13" i="101"/>
  <c r="G45" i="100"/>
  <c r="O45" i="100"/>
  <c r="W45" i="100"/>
  <c r="N26" i="99"/>
  <c r="V26" i="99"/>
  <c r="D44" i="99"/>
  <c r="D45" i="99" s="1"/>
  <c r="L44" i="99"/>
  <c r="C44" i="99"/>
  <c r="S44" i="99"/>
  <c r="E44" i="97"/>
  <c r="N45" i="94"/>
  <c r="X26" i="92"/>
  <c r="X45" i="92" s="1"/>
  <c r="C45" i="86"/>
  <c r="AA45" i="82"/>
  <c r="G45" i="74"/>
  <c r="C45" i="94"/>
  <c r="AA45" i="94"/>
  <c r="X44" i="93"/>
  <c r="Z44" i="93" s="1"/>
  <c r="I26" i="92"/>
  <c r="I45" i="92" s="1"/>
  <c r="Q26" i="92"/>
  <c r="Q45" i="92" s="1"/>
  <c r="Z25" i="92"/>
  <c r="C45" i="91"/>
  <c r="J45" i="89"/>
  <c r="R45" i="89"/>
  <c r="W45" i="88"/>
  <c r="Y45" i="88"/>
  <c r="O45" i="86"/>
  <c r="C45" i="85"/>
  <c r="K45" i="85"/>
  <c r="S45" i="85"/>
  <c r="C45" i="82"/>
  <c r="K45" i="82"/>
  <c r="S45" i="82"/>
  <c r="AA26" i="65"/>
  <c r="AA45" i="65" s="1"/>
  <c r="N44" i="47"/>
  <c r="D26" i="44"/>
  <c r="L26" i="44"/>
  <c r="T26" i="44"/>
  <c r="J44" i="34"/>
  <c r="D44" i="123"/>
  <c r="L44" i="123"/>
  <c r="T44" i="123"/>
  <c r="E45" i="122"/>
  <c r="M45" i="122"/>
  <c r="U45" i="122"/>
  <c r="F45" i="122"/>
  <c r="N45" i="122"/>
  <c r="V45" i="122"/>
  <c r="E45" i="121"/>
  <c r="F44" i="121"/>
  <c r="N44" i="121"/>
  <c r="N45" i="121" s="1"/>
  <c r="V44" i="121"/>
  <c r="J45" i="120"/>
  <c r="I26" i="120"/>
  <c r="I45" i="120" s="1"/>
  <c r="Q26" i="120"/>
  <c r="Q45" i="120" s="1"/>
  <c r="Y26" i="120"/>
  <c r="Y45" i="120" s="1"/>
  <c r="R45" i="119"/>
  <c r="AA45" i="119"/>
  <c r="E45" i="116"/>
  <c r="M45" i="116"/>
  <c r="U45" i="116"/>
  <c r="F44" i="115"/>
  <c r="F45" i="115" s="1"/>
  <c r="N44" i="115"/>
  <c r="N45" i="115" s="1"/>
  <c r="V44" i="115"/>
  <c r="V45" i="115" s="1"/>
  <c r="I26" i="114"/>
  <c r="I45" i="114" s="1"/>
  <c r="Q26" i="114"/>
  <c r="Q45" i="114" s="1"/>
  <c r="Y26" i="114"/>
  <c r="Y45" i="114" s="1"/>
  <c r="F44" i="111"/>
  <c r="F45" i="111" s="1"/>
  <c r="N44" i="111"/>
  <c r="N45" i="111" s="1"/>
  <c r="V44" i="111"/>
  <c r="G45" i="109"/>
  <c r="O45" i="109"/>
  <c r="W45" i="109"/>
  <c r="O45" i="108"/>
  <c r="G26" i="108"/>
  <c r="W26" i="108"/>
  <c r="W45" i="108" s="1"/>
  <c r="G44" i="108"/>
  <c r="P45" i="107"/>
  <c r="F45" i="106"/>
  <c r="N45" i="106"/>
  <c r="V45" i="106"/>
  <c r="C45" i="105"/>
  <c r="K45" i="105"/>
  <c r="S45" i="105"/>
  <c r="R26" i="105"/>
  <c r="R45" i="105" s="1"/>
  <c r="G45" i="103"/>
  <c r="O45" i="103"/>
  <c r="W45" i="103"/>
  <c r="G45" i="102"/>
  <c r="O45" i="102"/>
  <c r="W45" i="102"/>
  <c r="G45" i="101"/>
  <c r="O45" i="101"/>
  <c r="W45" i="101"/>
  <c r="K45" i="99"/>
  <c r="J26" i="99"/>
  <c r="J45" i="99" s="1"/>
  <c r="V45" i="99"/>
  <c r="R45" i="98"/>
  <c r="AA45" i="98"/>
  <c r="J26" i="98"/>
  <c r="J45" i="98" s="1"/>
  <c r="K45" i="97"/>
  <c r="S45" i="97"/>
  <c r="I26" i="95"/>
  <c r="AA44" i="95"/>
  <c r="T45" i="94"/>
  <c r="F44" i="94"/>
  <c r="H45" i="93"/>
  <c r="J45" i="92"/>
  <c r="AA45" i="92"/>
  <c r="L45" i="91"/>
  <c r="T26" i="91"/>
  <c r="J44" i="91"/>
  <c r="J45" i="91" s="1"/>
  <c r="R44" i="91"/>
  <c r="R45" i="91" s="1"/>
  <c r="Z50" i="89"/>
  <c r="H45" i="88"/>
  <c r="Z13" i="88"/>
  <c r="P26" i="87"/>
  <c r="P45" i="87" s="1"/>
  <c r="F45" i="85"/>
  <c r="V45" i="84"/>
  <c r="I26" i="83"/>
  <c r="Q26" i="83"/>
  <c r="Y26" i="83"/>
  <c r="O45" i="78"/>
  <c r="W45" i="78"/>
  <c r="K26" i="77"/>
  <c r="K45" i="77" s="1"/>
  <c r="H26" i="76"/>
  <c r="H45" i="76" s="1"/>
  <c r="P26" i="76"/>
  <c r="W45" i="75"/>
  <c r="M45" i="74"/>
  <c r="X44" i="73"/>
  <c r="Z37" i="73"/>
  <c r="H44" i="59"/>
  <c r="P44" i="59"/>
  <c r="L44" i="44"/>
  <c r="D44" i="40"/>
  <c r="L44" i="40"/>
  <c r="L45" i="40" s="1"/>
  <c r="E44" i="9"/>
  <c r="G44" i="122"/>
  <c r="O44" i="122"/>
  <c r="W44" i="122"/>
  <c r="F26" i="121"/>
  <c r="C26" i="120"/>
  <c r="C45" i="120" s="1"/>
  <c r="K26" i="120"/>
  <c r="K45" i="120" s="1"/>
  <c r="S26" i="120"/>
  <c r="S45" i="120" s="1"/>
  <c r="AA26" i="120"/>
  <c r="AA45" i="120" s="1"/>
  <c r="R26" i="120"/>
  <c r="R45" i="120" s="1"/>
  <c r="D45" i="120"/>
  <c r="C45" i="119"/>
  <c r="K45" i="119"/>
  <c r="S45" i="119"/>
  <c r="I26" i="118"/>
  <c r="I45" i="118" s="1"/>
  <c r="Q26" i="118"/>
  <c r="Q45" i="118" s="1"/>
  <c r="F44" i="118"/>
  <c r="N44" i="118"/>
  <c r="N45" i="118" s="1"/>
  <c r="V44" i="118"/>
  <c r="G26" i="116"/>
  <c r="G45" i="116" s="1"/>
  <c r="O26" i="116"/>
  <c r="W26" i="116"/>
  <c r="W45" i="116" s="1"/>
  <c r="F44" i="116"/>
  <c r="F45" i="116" s="1"/>
  <c r="V44" i="116"/>
  <c r="V45" i="116" s="1"/>
  <c r="G26" i="113"/>
  <c r="O26" i="113"/>
  <c r="O45" i="113" s="1"/>
  <c r="W26" i="113"/>
  <c r="Z43" i="113"/>
  <c r="H44" i="108"/>
  <c r="H45" i="108" s="1"/>
  <c r="X44" i="108"/>
  <c r="Z44" i="108" s="1"/>
  <c r="I44" i="107"/>
  <c r="I45" i="107" s="1"/>
  <c r="Q44" i="107"/>
  <c r="Y44" i="107"/>
  <c r="Y45" i="107" s="1"/>
  <c r="L26" i="105"/>
  <c r="L45" i="105" s="1"/>
  <c r="C45" i="103"/>
  <c r="K45" i="103"/>
  <c r="S45" i="103"/>
  <c r="R26" i="103"/>
  <c r="R45" i="103" s="1"/>
  <c r="P45" i="103"/>
  <c r="C45" i="101"/>
  <c r="K45" i="101"/>
  <c r="S45" i="101"/>
  <c r="D45" i="100"/>
  <c r="L45" i="100"/>
  <c r="T45" i="100"/>
  <c r="T45" i="99"/>
  <c r="K26" i="98"/>
  <c r="K45" i="98" s="1"/>
  <c r="J45" i="96"/>
  <c r="F44" i="96"/>
  <c r="N44" i="96"/>
  <c r="V44" i="96"/>
  <c r="C44" i="95"/>
  <c r="C45" i="95" s="1"/>
  <c r="K44" i="95"/>
  <c r="K45" i="95" s="1"/>
  <c r="S44" i="95"/>
  <c r="S45" i="95" s="1"/>
  <c r="M45" i="94"/>
  <c r="U45" i="94"/>
  <c r="Q26" i="93"/>
  <c r="Q45" i="93" s="1"/>
  <c r="AA44" i="93"/>
  <c r="C45" i="92"/>
  <c r="K45" i="92"/>
  <c r="S45" i="92"/>
  <c r="N44" i="92"/>
  <c r="N45" i="92" s="1"/>
  <c r="I45" i="88"/>
  <c r="N44" i="87"/>
  <c r="AA45" i="86"/>
  <c r="Z37" i="86"/>
  <c r="F44" i="84"/>
  <c r="N44" i="84"/>
  <c r="N45" i="84" s="1"/>
  <c r="V44" i="84"/>
  <c r="AA45" i="83"/>
  <c r="AA26" i="62"/>
  <c r="AA45" i="62" s="1"/>
  <c r="H45" i="59"/>
  <c r="V44" i="58"/>
  <c r="L26" i="57"/>
  <c r="X26" i="53"/>
  <c r="Z13" i="53"/>
  <c r="I26" i="104"/>
  <c r="I45" i="104" s="1"/>
  <c r="Q26" i="104"/>
  <c r="Q45" i="104" s="1"/>
  <c r="Y26" i="104"/>
  <c r="Y45" i="104" s="1"/>
  <c r="D45" i="103"/>
  <c r="L45" i="103"/>
  <c r="T45" i="103"/>
  <c r="D45" i="101"/>
  <c r="L45" i="101"/>
  <c r="T45" i="101"/>
  <c r="E45" i="100"/>
  <c r="Z37" i="94"/>
  <c r="AA26" i="93"/>
  <c r="C44" i="93"/>
  <c r="C45" i="93" s="1"/>
  <c r="L45" i="92"/>
  <c r="D44" i="91"/>
  <c r="D45" i="91" s="1"/>
  <c r="L44" i="91"/>
  <c r="T44" i="91"/>
  <c r="AA26" i="88"/>
  <c r="AA45" i="88" s="1"/>
  <c r="J26" i="87"/>
  <c r="J45" i="87" s="1"/>
  <c r="R26" i="87"/>
  <c r="R45" i="87" s="1"/>
  <c r="I26" i="87"/>
  <c r="I45" i="87" s="1"/>
  <c r="Q26" i="87"/>
  <c r="Q45" i="87" s="1"/>
  <c r="Y26" i="87"/>
  <c r="Y45" i="87" s="1"/>
  <c r="K44" i="86"/>
  <c r="K45" i="86" s="1"/>
  <c r="S44" i="86"/>
  <c r="S45" i="86" s="1"/>
  <c r="N45" i="85"/>
  <c r="H45" i="84"/>
  <c r="P45" i="84"/>
  <c r="C45" i="83"/>
  <c r="K45" i="83"/>
  <c r="S45" i="83"/>
  <c r="F45" i="82"/>
  <c r="N45" i="82"/>
  <c r="V45" i="82"/>
  <c r="E44" i="82"/>
  <c r="M44" i="82"/>
  <c r="U44" i="82"/>
  <c r="Z50" i="82"/>
  <c r="F44" i="81"/>
  <c r="F45" i="81" s="1"/>
  <c r="N44" i="81"/>
  <c r="N45" i="81" s="1"/>
  <c r="V44" i="81"/>
  <c r="AA45" i="80"/>
  <c r="F45" i="79"/>
  <c r="V45" i="79"/>
  <c r="I26" i="78"/>
  <c r="Q26" i="78"/>
  <c r="Q45" i="78" s="1"/>
  <c r="Y26" i="78"/>
  <c r="Y45" i="78" s="1"/>
  <c r="P45" i="62"/>
  <c r="X26" i="61"/>
  <c r="Z13" i="61"/>
  <c r="Z26" i="52"/>
  <c r="G26" i="122"/>
  <c r="O26" i="122"/>
  <c r="O45" i="122" s="1"/>
  <c r="W26" i="122"/>
  <c r="I44" i="122"/>
  <c r="Q44" i="122"/>
  <c r="Y44" i="122"/>
  <c r="H26" i="121"/>
  <c r="P26" i="121"/>
  <c r="P45" i="121" s="1"/>
  <c r="E26" i="120"/>
  <c r="M26" i="120"/>
  <c r="M45" i="120" s="1"/>
  <c r="U26" i="120"/>
  <c r="F44" i="120"/>
  <c r="F45" i="120" s="1"/>
  <c r="V44" i="120"/>
  <c r="V45" i="120" s="1"/>
  <c r="H44" i="119"/>
  <c r="H45" i="119" s="1"/>
  <c r="P44" i="119"/>
  <c r="P45" i="119" s="1"/>
  <c r="X44" i="119"/>
  <c r="Z44" i="119" s="1"/>
  <c r="J26" i="117"/>
  <c r="J45" i="117" s="1"/>
  <c r="R26" i="117"/>
  <c r="R45" i="117" s="1"/>
  <c r="Z13" i="117"/>
  <c r="I26" i="117"/>
  <c r="I45" i="117" s="1"/>
  <c r="Q26" i="117"/>
  <c r="Q45" i="117" s="1"/>
  <c r="Y26" i="117"/>
  <c r="Y45" i="117" s="1"/>
  <c r="Z50" i="113"/>
  <c r="S26" i="110"/>
  <c r="S45" i="110" s="1"/>
  <c r="AA26" i="110"/>
  <c r="AA45" i="110" s="1"/>
  <c r="F44" i="110"/>
  <c r="F45" i="110" s="1"/>
  <c r="N44" i="110"/>
  <c r="N45" i="110" s="1"/>
  <c r="V44" i="110"/>
  <c r="V45" i="110" s="1"/>
  <c r="AA26" i="109"/>
  <c r="AA45" i="109" s="1"/>
  <c r="F44" i="109"/>
  <c r="N44" i="109"/>
  <c r="N45" i="109" s="1"/>
  <c r="V44" i="109"/>
  <c r="V45" i="109" s="1"/>
  <c r="F26" i="105"/>
  <c r="N26" i="105"/>
  <c r="N45" i="105" s="1"/>
  <c r="V26" i="105"/>
  <c r="V45" i="105" s="1"/>
  <c r="K26" i="104"/>
  <c r="K45" i="104" s="1"/>
  <c r="AA26" i="104"/>
  <c r="AA45" i="104" s="1"/>
  <c r="E26" i="103"/>
  <c r="E45" i="103" s="1"/>
  <c r="M26" i="103"/>
  <c r="M45" i="103" s="1"/>
  <c r="U26" i="103"/>
  <c r="U45" i="103" s="1"/>
  <c r="AA44" i="102"/>
  <c r="AA45" i="102" s="1"/>
  <c r="E26" i="101"/>
  <c r="E45" i="101" s="1"/>
  <c r="M26" i="101"/>
  <c r="M45" i="101" s="1"/>
  <c r="U26" i="101"/>
  <c r="U45" i="101" s="1"/>
  <c r="F26" i="100"/>
  <c r="N26" i="100"/>
  <c r="V26" i="100"/>
  <c r="H44" i="99"/>
  <c r="E45" i="98"/>
  <c r="M45" i="98"/>
  <c r="U45" i="98"/>
  <c r="F26" i="97"/>
  <c r="F45" i="97" s="1"/>
  <c r="N26" i="97"/>
  <c r="N45" i="97" s="1"/>
  <c r="V26" i="97"/>
  <c r="V45" i="97" s="1"/>
  <c r="L45" i="96"/>
  <c r="T45" i="96"/>
  <c r="E26" i="95"/>
  <c r="E45" i="95" s="1"/>
  <c r="M26" i="95"/>
  <c r="M45" i="95" s="1"/>
  <c r="U26" i="95"/>
  <c r="U45" i="95" s="1"/>
  <c r="F45" i="94"/>
  <c r="K45" i="93"/>
  <c r="S45" i="93"/>
  <c r="M45" i="92"/>
  <c r="Z44" i="92"/>
  <c r="G26" i="91"/>
  <c r="G45" i="91" s="1"/>
  <c r="O26" i="91"/>
  <c r="O45" i="91" s="1"/>
  <c r="W26" i="91"/>
  <c r="W45" i="91" s="1"/>
  <c r="E45" i="91"/>
  <c r="U45" i="91"/>
  <c r="N45" i="89"/>
  <c r="C45" i="88"/>
  <c r="C26" i="87"/>
  <c r="C45" i="87" s="1"/>
  <c r="K26" i="87"/>
  <c r="K45" i="87" s="1"/>
  <c r="S26" i="87"/>
  <c r="S45" i="87" s="1"/>
  <c r="AA26" i="87"/>
  <c r="AA45" i="87" s="1"/>
  <c r="I26" i="84"/>
  <c r="I45" i="84" s="1"/>
  <c r="Q26" i="84"/>
  <c r="Q45" i="84" s="1"/>
  <c r="Y26" i="84"/>
  <c r="Y45" i="84" s="1"/>
  <c r="X44" i="84"/>
  <c r="Z44" i="84" s="1"/>
  <c r="Z37" i="84"/>
  <c r="G45" i="82"/>
  <c r="O45" i="82"/>
  <c r="W45" i="82"/>
  <c r="I26" i="81"/>
  <c r="I45" i="81" s="1"/>
  <c r="Q26" i="81"/>
  <c r="Q45" i="81" s="1"/>
  <c r="Y26" i="81"/>
  <c r="Y45" i="81" s="1"/>
  <c r="S44" i="80"/>
  <c r="S45" i="80" s="1"/>
  <c r="Y26" i="70"/>
  <c r="Y45" i="70" s="1"/>
  <c r="Z13" i="70"/>
  <c r="E45" i="68"/>
  <c r="M45" i="68"/>
  <c r="U45" i="68"/>
  <c r="AA26" i="58"/>
  <c r="AA45" i="58" s="1"/>
  <c r="D26" i="56"/>
  <c r="L26" i="56"/>
  <c r="L45" i="56" s="1"/>
  <c r="I26" i="27"/>
  <c r="Q26" i="27"/>
  <c r="Y26" i="27"/>
  <c r="P45" i="86"/>
  <c r="E45" i="85"/>
  <c r="M45" i="85"/>
  <c r="U45" i="85"/>
  <c r="D45" i="84"/>
  <c r="L45" i="84"/>
  <c r="T45" i="84"/>
  <c r="D45" i="83"/>
  <c r="L45" i="83"/>
  <c r="T45" i="83"/>
  <c r="D45" i="82"/>
  <c r="L45" i="82"/>
  <c r="T45" i="82"/>
  <c r="C45" i="81"/>
  <c r="K45" i="81"/>
  <c r="S45" i="81"/>
  <c r="C45" i="80"/>
  <c r="K45" i="80"/>
  <c r="L45" i="79"/>
  <c r="X44" i="78"/>
  <c r="Z37" i="78"/>
  <c r="F44" i="77"/>
  <c r="D45" i="76"/>
  <c r="Y26" i="75"/>
  <c r="Y45" i="75" s="1"/>
  <c r="Z13" i="75"/>
  <c r="H44" i="71"/>
  <c r="P44" i="71"/>
  <c r="W45" i="64"/>
  <c r="AA26" i="60"/>
  <c r="AA45" i="60" s="1"/>
  <c r="I26" i="51"/>
  <c r="I45" i="51" s="1"/>
  <c r="Q26" i="51"/>
  <c r="Q45" i="51" s="1"/>
  <c r="Y26" i="51"/>
  <c r="Y45" i="51" s="1"/>
  <c r="W44" i="51"/>
  <c r="S45" i="47"/>
  <c r="F45" i="44"/>
  <c r="N26" i="44"/>
  <c r="F44" i="91"/>
  <c r="N44" i="91"/>
  <c r="N45" i="91" s="1"/>
  <c r="V44" i="91"/>
  <c r="H45" i="90"/>
  <c r="P45" i="90"/>
  <c r="Z13" i="90"/>
  <c r="E45" i="88"/>
  <c r="U45" i="88"/>
  <c r="E45" i="84"/>
  <c r="M45" i="84"/>
  <c r="U45" i="84"/>
  <c r="J44" i="84"/>
  <c r="J45" i="84" s="1"/>
  <c r="R44" i="84"/>
  <c r="E45" i="83"/>
  <c r="M45" i="83"/>
  <c r="U45" i="83"/>
  <c r="E45" i="82"/>
  <c r="M45" i="82"/>
  <c r="U45" i="82"/>
  <c r="I44" i="82"/>
  <c r="Q44" i="82"/>
  <c r="Y44" i="82"/>
  <c r="D45" i="81"/>
  <c r="L45" i="81"/>
  <c r="T45" i="81"/>
  <c r="Z44" i="81"/>
  <c r="D45" i="80"/>
  <c r="L45" i="80"/>
  <c r="T45" i="80"/>
  <c r="I44" i="80"/>
  <c r="Q44" i="80"/>
  <c r="Y44" i="80"/>
  <c r="E45" i="79"/>
  <c r="M45" i="79"/>
  <c r="U45" i="79"/>
  <c r="E45" i="78"/>
  <c r="M45" i="78"/>
  <c r="U45" i="78"/>
  <c r="E44" i="74"/>
  <c r="E45" i="74" s="1"/>
  <c r="M44" i="74"/>
  <c r="L45" i="73"/>
  <c r="T45" i="73"/>
  <c r="AA26" i="71"/>
  <c r="AA45" i="71" s="1"/>
  <c r="C26" i="68"/>
  <c r="C45" i="68" s="1"/>
  <c r="K26" i="68"/>
  <c r="K45" i="68" s="1"/>
  <c r="G45" i="68"/>
  <c r="X26" i="62"/>
  <c r="Z13" i="62"/>
  <c r="E44" i="46"/>
  <c r="M44" i="46"/>
  <c r="G26" i="39"/>
  <c r="O26" i="39"/>
  <c r="W26" i="39"/>
  <c r="I45" i="37"/>
  <c r="Q45" i="37"/>
  <c r="Y45" i="37"/>
  <c r="I45" i="36"/>
  <c r="Y45" i="36"/>
  <c r="Z37" i="36"/>
  <c r="X44" i="36"/>
  <c r="Z44" i="36" s="1"/>
  <c r="E44" i="2"/>
  <c r="M44" i="2"/>
  <c r="U44" i="2"/>
  <c r="Q26" i="90"/>
  <c r="Q45" i="90" s="1"/>
  <c r="J44" i="90"/>
  <c r="J45" i="90" s="1"/>
  <c r="R44" i="90"/>
  <c r="F44" i="88"/>
  <c r="F45" i="88" s="1"/>
  <c r="N44" i="88"/>
  <c r="V44" i="88"/>
  <c r="H26" i="87"/>
  <c r="H45" i="87" s="1"/>
  <c r="X26" i="87"/>
  <c r="J26" i="86"/>
  <c r="J45" i="86" s="1"/>
  <c r="R26" i="86"/>
  <c r="R45" i="86" s="1"/>
  <c r="I26" i="86"/>
  <c r="Q26" i="86"/>
  <c r="Y26" i="86"/>
  <c r="G44" i="86"/>
  <c r="G45" i="86" s="1"/>
  <c r="O44" i="86"/>
  <c r="W44" i="86"/>
  <c r="W45" i="86" s="1"/>
  <c r="F44" i="86"/>
  <c r="N44" i="86"/>
  <c r="N45" i="86" s="1"/>
  <c r="V44" i="86"/>
  <c r="J44" i="82"/>
  <c r="J45" i="82" s="1"/>
  <c r="R44" i="82"/>
  <c r="R45" i="82" s="1"/>
  <c r="E45" i="81"/>
  <c r="M45" i="81"/>
  <c r="E45" i="80"/>
  <c r="M45" i="80"/>
  <c r="U45" i="80"/>
  <c r="J44" i="80"/>
  <c r="R44" i="80"/>
  <c r="V45" i="78"/>
  <c r="H44" i="77"/>
  <c r="X44" i="77"/>
  <c r="D44" i="76"/>
  <c r="L44" i="76"/>
  <c r="T44" i="76"/>
  <c r="T45" i="76" s="1"/>
  <c r="C45" i="75"/>
  <c r="K45" i="75"/>
  <c r="S45" i="75"/>
  <c r="R45" i="68"/>
  <c r="M45" i="65"/>
  <c r="D45" i="63"/>
  <c r="L45" i="63"/>
  <c r="T45" i="63"/>
  <c r="H44" i="62"/>
  <c r="P44" i="62"/>
  <c r="Y26" i="59"/>
  <c r="Y45" i="59" s="1"/>
  <c r="Z13" i="59"/>
  <c r="F45" i="53"/>
  <c r="V45" i="53"/>
  <c r="K44" i="47"/>
  <c r="K45" i="47" s="1"/>
  <c r="I44" i="45"/>
  <c r="Q44" i="45"/>
  <c r="H45" i="30"/>
  <c r="X26" i="30"/>
  <c r="Z13" i="30"/>
  <c r="I26" i="28"/>
  <c r="I45" i="28" s="1"/>
  <c r="Q26" i="28"/>
  <c r="Y26" i="28"/>
  <c r="Y45" i="28" s="1"/>
  <c r="S45" i="79"/>
  <c r="N44" i="78"/>
  <c r="N45" i="78" s="1"/>
  <c r="AA26" i="77"/>
  <c r="Z37" i="77"/>
  <c r="J26" i="75"/>
  <c r="J45" i="75" s="1"/>
  <c r="R26" i="75"/>
  <c r="R45" i="75" s="1"/>
  <c r="D26" i="74"/>
  <c r="D45" i="74" s="1"/>
  <c r="L26" i="74"/>
  <c r="L45" i="74" s="1"/>
  <c r="T26" i="74"/>
  <c r="T45" i="74" s="1"/>
  <c r="E45" i="73"/>
  <c r="U45" i="73"/>
  <c r="H26" i="71"/>
  <c r="H45" i="71" s="1"/>
  <c r="P26" i="71"/>
  <c r="P45" i="71" s="1"/>
  <c r="Z25" i="71"/>
  <c r="D45" i="70"/>
  <c r="L45" i="70"/>
  <c r="T45" i="70"/>
  <c r="C26" i="70"/>
  <c r="C45" i="70" s="1"/>
  <c r="K26" i="70"/>
  <c r="K45" i="70" s="1"/>
  <c r="S26" i="70"/>
  <c r="S45" i="70" s="1"/>
  <c r="E26" i="69"/>
  <c r="E45" i="69" s="1"/>
  <c r="M26" i="69"/>
  <c r="M45" i="69" s="1"/>
  <c r="U26" i="69"/>
  <c r="U45" i="69" s="1"/>
  <c r="Z44" i="68"/>
  <c r="P44" i="68"/>
  <c r="Z43" i="68"/>
  <c r="J26" i="67"/>
  <c r="J45" i="67" s="1"/>
  <c r="R26" i="67"/>
  <c r="R45" i="67" s="1"/>
  <c r="E26" i="66"/>
  <c r="E45" i="66" s="1"/>
  <c r="M26" i="66"/>
  <c r="M45" i="66" s="1"/>
  <c r="U26" i="66"/>
  <c r="U45" i="66" s="1"/>
  <c r="G26" i="63"/>
  <c r="O26" i="63"/>
  <c r="W26" i="63"/>
  <c r="C26" i="62"/>
  <c r="C45" i="62" s="1"/>
  <c r="K26" i="62"/>
  <c r="S26" i="62"/>
  <c r="S45" i="62" s="1"/>
  <c r="C26" i="60"/>
  <c r="C45" i="60" s="1"/>
  <c r="K26" i="60"/>
  <c r="K45" i="60" s="1"/>
  <c r="S26" i="60"/>
  <c r="S45" i="60" s="1"/>
  <c r="J26" i="58"/>
  <c r="J45" i="58" s="1"/>
  <c r="R26" i="58"/>
  <c r="R45" i="58" s="1"/>
  <c r="E45" i="57"/>
  <c r="M45" i="57"/>
  <c r="U45" i="57"/>
  <c r="Z13" i="55"/>
  <c r="X26" i="55"/>
  <c r="N45" i="49"/>
  <c r="F45" i="47"/>
  <c r="N45" i="47"/>
  <c r="D44" i="47"/>
  <c r="L44" i="47"/>
  <c r="O26" i="44"/>
  <c r="F26" i="35"/>
  <c r="N26" i="35"/>
  <c r="N45" i="35" s="1"/>
  <c r="V26" i="35"/>
  <c r="V45" i="35" s="1"/>
  <c r="D26" i="34"/>
  <c r="L26" i="34"/>
  <c r="I26" i="33"/>
  <c r="I45" i="33" s="1"/>
  <c r="H44" i="32"/>
  <c r="X44" i="32"/>
  <c r="Z44" i="32" s="1"/>
  <c r="Z43" i="32"/>
  <c r="F45" i="31"/>
  <c r="N45" i="31"/>
  <c r="V45" i="31"/>
  <c r="E45" i="31"/>
  <c r="M45" i="31"/>
  <c r="C26" i="30"/>
  <c r="C45" i="30" s="1"/>
  <c r="K26" i="30"/>
  <c r="S26" i="30"/>
  <c r="U45" i="77"/>
  <c r="M26" i="77"/>
  <c r="R45" i="76"/>
  <c r="J26" i="76"/>
  <c r="J45" i="76" s="1"/>
  <c r="E44" i="76"/>
  <c r="M44" i="76"/>
  <c r="U44" i="76"/>
  <c r="Y44" i="75"/>
  <c r="O45" i="74"/>
  <c r="W45" i="74"/>
  <c r="E44" i="73"/>
  <c r="M44" i="73"/>
  <c r="M45" i="73" s="1"/>
  <c r="E45" i="72"/>
  <c r="M45" i="72"/>
  <c r="U45" i="72"/>
  <c r="P45" i="72"/>
  <c r="C26" i="71"/>
  <c r="C45" i="71" s="1"/>
  <c r="K26" i="71"/>
  <c r="K45" i="71" s="1"/>
  <c r="S26" i="71"/>
  <c r="S45" i="71" s="1"/>
  <c r="G45" i="70"/>
  <c r="O45" i="70"/>
  <c r="W45" i="70"/>
  <c r="W45" i="68"/>
  <c r="U45" i="67"/>
  <c r="Z26" i="65"/>
  <c r="H44" i="63"/>
  <c r="P44" i="63"/>
  <c r="AA26" i="61"/>
  <c r="AA45" i="61" s="1"/>
  <c r="H44" i="61"/>
  <c r="P44" i="61"/>
  <c r="P45" i="61" s="1"/>
  <c r="J45" i="59"/>
  <c r="R45" i="59"/>
  <c r="AA44" i="58"/>
  <c r="G44" i="57"/>
  <c r="AA45" i="54"/>
  <c r="R26" i="54"/>
  <c r="AA45" i="52"/>
  <c r="M26" i="45"/>
  <c r="K44" i="45"/>
  <c r="H45" i="43"/>
  <c r="P45" i="43"/>
  <c r="X44" i="35"/>
  <c r="X45" i="35" s="1"/>
  <c r="Z37" i="35"/>
  <c r="X45" i="31"/>
  <c r="I45" i="15"/>
  <c r="N45" i="14"/>
  <c r="C45" i="10"/>
  <c r="H44" i="10"/>
  <c r="P44" i="10"/>
  <c r="J44" i="79"/>
  <c r="R44" i="79"/>
  <c r="J44" i="78"/>
  <c r="J45" i="78" s="1"/>
  <c r="R44" i="78"/>
  <c r="R45" i="78" s="1"/>
  <c r="I44" i="78"/>
  <c r="Y44" i="78"/>
  <c r="E44" i="77"/>
  <c r="E45" i="77" s="1"/>
  <c r="M44" i="77"/>
  <c r="G44" i="76"/>
  <c r="O44" i="76"/>
  <c r="O45" i="76" s="1"/>
  <c r="W44" i="76"/>
  <c r="W45" i="76" s="1"/>
  <c r="F44" i="76"/>
  <c r="F45" i="76" s="1"/>
  <c r="F26" i="75"/>
  <c r="F45" i="75" s="1"/>
  <c r="N26" i="75"/>
  <c r="N45" i="75" s="1"/>
  <c r="V26" i="75"/>
  <c r="V45" i="75" s="1"/>
  <c r="M26" i="75"/>
  <c r="M45" i="75" s="1"/>
  <c r="P26" i="74"/>
  <c r="Q26" i="73"/>
  <c r="Q45" i="73" s="1"/>
  <c r="Y26" i="73"/>
  <c r="Y45" i="73" s="1"/>
  <c r="H26" i="73"/>
  <c r="H45" i="73" s="1"/>
  <c r="P26" i="73"/>
  <c r="G44" i="73"/>
  <c r="G45" i="73" s="1"/>
  <c r="O44" i="73"/>
  <c r="O45" i="73" s="1"/>
  <c r="W44" i="73"/>
  <c r="W45" i="73" s="1"/>
  <c r="W45" i="72"/>
  <c r="P26" i="69"/>
  <c r="P45" i="69" s="1"/>
  <c r="Z45" i="68"/>
  <c r="J26" i="65"/>
  <c r="J45" i="65" s="1"/>
  <c r="R26" i="65"/>
  <c r="R45" i="65" s="1"/>
  <c r="Z13" i="65"/>
  <c r="J26" i="64"/>
  <c r="J45" i="64" s="1"/>
  <c r="R26" i="64"/>
  <c r="R45" i="64" s="1"/>
  <c r="AA26" i="63"/>
  <c r="AA45" i="63" s="1"/>
  <c r="C26" i="61"/>
  <c r="C45" i="61" s="1"/>
  <c r="K26" i="61"/>
  <c r="K45" i="61" s="1"/>
  <c r="S26" i="61"/>
  <c r="S45" i="61" s="1"/>
  <c r="F26" i="58"/>
  <c r="N26" i="58"/>
  <c r="V26" i="58"/>
  <c r="I26" i="57"/>
  <c r="Q26" i="57"/>
  <c r="Q45" i="57" s="1"/>
  <c r="Y26" i="57"/>
  <c r="Y45" i="57" s="1"/>
  <c r="G44" i="56"/>
  <c r="O44" i="56"/>
  <c r="W44" i="56"/>
  <c r="L45" i="55"/>
  <c r="T26" i="55"/>
  <c r="T45" i="55" s="1"/>
  <c r="C44" i="55"/>
  <c r="K44" i="55"/>
  <c r="S44" i="55"/>
  <c r="AA44" i="55"/>
  <c r="J45" i="53"/>
  <c r="R45" i="53"/>
  <c r="I45" i="53"/>
  <c r="Q45" i="53"/>
  <c r="Y26" i="53"/>
  <c r="Y45" i="53" s="1"/>
  <c r="Z25" i="53"/>
  <c r="S45" i="52"/>
  <c r="F44" i="52"/>
  <c r="N44" i="52"/>
  <c r="N45" i="52" s="1"/>
  <c r="V44" i="52"/>
  <c r="F45" i="51"/>
  <c r="AA45" i="47"/>
  <c r="N26" i="45"/>
  <c r="N45" i="45" s="1"/>
  <c r="I44" i="44"/>
  <c r="Y44" i="44"/>
  <c r="V45" i="40"/>
  <c r="L26" i="39"/>
  <c r="L45" i="39" s="1"/>
  <c r="T26" i="39"/>
  <c r="T45" i="39" s="1"/>
  <c r="I45" i="35"/>
  <c r="G44" i="34"/>
  <c r="W44" i="34"/>
  <c r="M26" i="33"/>
  <c r="M45" i="33" s="1"/>
  <c r="H45" i="32"/>
  <c r="I26" i="31"/>
  <c r="I45" i="31" s="1"/>
  <c r="Z25" i="31"/>
  <c r="Z50" i="29"/>
  <c r="H45" i="28"/>
  <c r="X26" i="26"/>
  <c r="X45" i="26" s="1"/>
  <c r="Z13" i="26"/>
  <c r="H45" i="24"/>
  <c r="P45" i="24"/>
  <c r="I26" i="80"/>
  <c r="Q26" i="80"/>
  <c r="Y26" i="80"/>
  <c r="I26" i="79"/>
  <c r="Q26" i="79"/>
  <c r="Y26" i="79"/>
  <c r="D44" i="79"/>
  <c r="D45" i="79" s="1"/>
  <c r="L44" i="79"/>
  <c r="T44" i="79"/>
  <c r="T45" i="79" s="1"/>
  <c r="D45" i="78"/>
  <c r="L44" i="78"/>
  <c r="L45" i="78" s="1"/>
  <c r="T44" i="78"/>
  <c r="T45" i="78" s="1"/>
  <c r="Z50" i="78"/>
  <c r="H26" i="77"/>
  <c r="H45" i="77" s="1"/>
  <c r="P26" i="77"/>
  <c r="P45" i="77" s="1"/>
  <c r="X26" i="77"/>
  <c r="E45" i="76"/>
  <c r="M26" i="76"/>
  <c r="P26" i="75"/>
  <c r="P45" i="75" s="1"/>
  <c r="J45" i="74"/>
  <c r="R45" i="74"/>
  <c r="Z50" i="73"/>
  <c r="H26" i="72"/>
  <c r="H45" i="72" s="1"/>
  <c r="Z25" i="72"/>
  <c r="D44" i="72"/>
  <c r="L44" i="72"/>
  <c r="T44" i="72"/>
  <c r="T45" i="72" s="1"/>
  <c r="F45" i="71"/>
  <c r="N45" i="71"/>
  <c r="V45" i="71"/>
  <c r="J26" i="70"/>
  <c r="J45" i="70" s="1"/>
  <c r="R26" i="70"/>
  <c r="R45" i="70" s="1"/>
  <c r="H44" i="70"/>
  <c r="H45" i="70" s="1"/>
  <c r="P44" i="70"/>
  <c r="P45" i="70" s="1"/>
  <c r="Z43" i="70"/>
  <c r="AA26" i="69"/>
  <c r="AA45" i="69" s="1"/>
  <c r="AA26" i="68"/>
  <c r="AA45" i="68" s="1"/>
  <c r="AA45" i="66"/>
  <c r="G45" i="66"/>
  <c r="W45" i="66"/>
  <c r="Z37" i="64"/>
  <c r="H44" i="64"/>
  <c r="I45" i="62"/>
  <c r="E45" i="61"/>
  <c r="M45" i="61"/>
  <c r="U45" i="61"/>
  <c r="I45" i="60"/>
  <c r="Q45" i="60"/>
  <c r="Y45" i="60"/>
  <c r="E26" i="59"/>
  <c r="E45" i="59" s="1"/>
  <c r="M26" i="59"/>
  <c r="M45" i="59" s="1"/>
  <c r="U26" i="59"/>
  <c r="U45" i="59" s="1"/>
  <c r="F45" i="57"/>
  <c r="AA44" i="57"/>
  <c r="I26" i="56"/>
  <c r="I45" i="56" s="1"/>
  <c r="Q26" i="56"/>
  <c r="Q45" i="56" s="1"/>
  <c r="X44" i="52"/>
  <c r="X45" i="52" s="1"/>
  <c r="Z45" i="52" s="1"/>
  <c r="Z37" i="52"/>
  <c r="F44" i="49"/>
  <c r="F45" i="49" s="1"/>
  <c r="V44" i="49"/>
  <c r="V45" i="49" s="1"/>
  <c r="Y45" i="48"/>
  <c r="N44" i="45"/>
  <c r="D44" i="39"/>
  <c r="L44" i="39"/>
  <c r="X44" i="24"/>
  <c r="Z44" i="24" s="1"/>
  <c r="Z37" i="24"/>
  <c r="AA45" i="21"/>
  <c r="D44" i="17"/>
  <c r="D45" i="17" s="1"/>
  <c r="L44" i="17"/>
  <c r="J26" i="16"/>
  <c r="F26" i="73"/>
  <c r="F45" i="73" s="1"/>
  <c r="N26" i="73"/>
  <c r="N45" i="73" s="1"/>
  <c r="V26" i="73"/>
  <c r="V45" i="73" s="1"/>
  <c r="D44" i="73"/>
  <c r="D45" i="73" s="1"/>
  <c r="L44" i="73"/>
  <c r="T44" i="73"/>
  <c r="J26" i="72"/>
  <c r="R26" i="72"/>
  <c r="W45" i="71"/>
  <c r="E44" i="70"/>
  <c r="M44" i="70"/>
  <c r="U44" i="70"/>
  <c r="U45" i="70" s="1"/>
  <c r="G26" i="69"/>
  <c r="G45" i="69" s="1"/>
  <c r="O26" i="69"/>
  <c r="O45" i="69" s="1"/>
  <c r="W26" i="69"/>
  <c r="W45" i="69" s="1"/>
  <c r="D26" i="67"/>
  <c r="D45" i="67" s="1"/>
  <c r="L26" i="67"/>
  <c r="L45" i="67" s="1"/>
  <c r="T26" i="67"/>
  <c r="T45" i="67" s="1"/>
  <c r="C26" i="67"/>
  <c r="K26" i="67"/>
  <c r="S26" i="67"/>
  <c r="H44" i="67"/>
  <c r="P44" i="67"/>
  <c r="C26" i="66"/>
  <c r="C45" i="66" s="1"/>
  <c r="S26" i="66"/>
  <c r="S45" i="66" s="1"/>
  <c r="Z50" i="66"/>
  <c r="C26" i="64"/>
  <c r="S26" i="64"/>
  <c r="I26" i="63"/>
  <c r="I45" i="63" s="1"/>
  <c r="Q26" i="63"/>
  <c r="Q45" i="63" s="1"/>
  <c r="Y26" i="63"/>
  <c r="Y45" i="63" s="1"/>
  <c r="Z25" i="63"/>
  <c r="J26" i="62"/>
  <c r="J45" i="62" s="1"/>
  <c r="R26" i="62"/>
  <c r="R45" i="62" s="1"/>
  <c r="F44" i="62"/>
  <c r="N44" i="62"/>
  <c r="N45" i="62" s="1"/>
  <c r="V44" i="62"/>
  <c r="J26" i="61"/>
  <c r="J45" i="61" s="1"/>
  <c r="R26" i="61"/>
  <c r="R45" i="61" s="1"/>
  <c r="F44" i="61"/>
  <c r="N44" i="61"/>
  <c r="V44" i="61"/>
  <c r="J26" i="60"/>
  <c r="J45" i="60" s="1"/>
  <c r="R26" i="60"/>
  <c r="R45" i="60" s="1"/>
  <c r="AA26" i="59"/>
  <c r="AA45" i="59" s="1"/>
  <c r="D26" i="58"/>
  <c r="D45" i="58" s="1"/>
  <c r="L26" i="58"/>
  <c r="L45" i="58" s="1"/>
  <c r="T26" i="58"/>
  <c r="T45" i="58" s="1"/>
  <c r="C26" i="58"/>
  <c r="C45" i="58" s="1"/>
  <c r="K26" i="58"/>
  <c r="K45" i="58" s="1"/>
  <c r="S26" i="58"/>
  <c r="S45" i="58" s="1"/>
  <c r="H44" i="58"/>
  <c r="H45" i="58" s="1"/>
  <c r="P44" i="58"/>
  <c r="V45" i="57"/>
  <c r="N26" i="57"/>
  <c r="AA26" i="56"/>
  <c r="AA45" i="56" s="1"/>
  <c r="J26" i="56"/>
  <c r="J45" i="56" s="1"/>
  <c r="G26" i="53"/>
  <c r="G45" i="53" s="1"/>
  <c r="O26" i="53"/>
  <c r="O45" i="53" s="1"/>
  <c r="W26" i="53"/>
  <c r="W45" i="53" s="1"/>
  <c r="Y44" i="53"/>
  <c r="T45" i="52"/>
  <c r="AA45" i="49"/>
  <c r="J26" i="49"/>
  <c r="J45" i="49" s="1"/>
  <c r="R26" i="49"/>
  <c r="R45" i="49" s="1"/>
  <c r="D45" i="42"/>
  <c r="G26" i="38"/>
  <c r="I44" i="36"/>
  <c r="Y44" i="36"/>
  <c r="N45" i="34"/>
  <c r="U45" i="32"/>
  <c r="E26" i="32"/>
  <c r="E45" i="32" s="1"/>
  <c r="M26" i="32"/>
  <c r="M45" i="32" s="1"/>
  <c r="X45" i="32"/>
  <c r="Z45" i="32" s="1"/>
  <c r="Z26" i="32"/>
  <c r="J26" i="30"/>
  <c r="R26" i="30"/>
  <c r="N45" i="29"/>
  <c r="X44" i="28"/>
  <c r="Z44" i="28" s="1"/>
  <c r="Z37" i="28"/>
  <c r="J45" i="26"/>
  <c r="R45" i="26"/>
  <c r="F45" i="23"/>
  <c r="D45" i="11"/>
  <c r="L45" i="11"/>
  <c r="T45" i="11"/>
  <c r="J26" i="10"/>
  <c r="J45" i="10" s="1"/>
  <c r="H44" i="69"/>
  <c r="P44" i="69"/>
  <c r="H26" i="68"/>
  <c r="H45" i="68" s="1"/>
  <c r="P26" i="68"/>
  <c r="P45" i="68" s="1"/>
  <c r="H44" i="66"/>
  <c r="D45" i="65"/>
  <c r="L45" i="65"/>
  <c r="T45" i="65"/>
  <c r="C26" i="65"/>
  <c r="C45" i="65" s="1"/>
  <c r="K26" i="65"/>
  <c r="K45" i="65" s="1"/>
  <c r="S26" i="65"/>
  <c r="S45" i="65" s="1"/>
  <c r="E45" i="63"/>
  <c r="M45" i="63"/>
  <c r="U45" i="63"/>
  <c r="N45" i="56"/>
  <c r="V45" i="56"/>
  <c r="I26" i="55"/>
  <c r="I45" i="55" s="1"/>
  <c r="Y26" i="55"/>
  <c r="Y45" i="55" s="1"/>
  <c r="E45" i="54"/>
  <c r="M45" i="54"/>
  <c r="U45" i="53"/>
  <c r="G45" i="51"/>
  <c r="O45" i="51"/>
  <c r="W45" i="51"/>
  <c r="N45" i="50"/>
  <c r="V45" i="50"/>
  <c r="C45" i="48"/>
  <c r="I44" i="47"/>
  <c r="I45" i="47" s="1"/>
  <c r="Q44" i="47"/>
  <c r="Q45" i="47" s="1"/>
  <c r="Y44" i="47"/>
  <c r="Y45" i="47" s="1"/>
  <c r="L26" i="46"/>
  <c r="T26" i="46"/>
  <c r="T45" i="46" s="1"/>
  <c r="O26" i="45"/>
  <c r="I45" i="44"/>
  <c r="Q45" i="44"/>
  <c r="Y45" i="44"/>
  <c r="Q45" i="43"/>
  <c r="I44" i="40"/>
  <c r="I45" i="40" s="1"/>
  <c r="Q44" i="40"/>
  <c r="Y44" i="40"/>
  <c r="Z44" i="40" s="1"/>
  <c r="S45" i="38"/>
  <c r="H44" i="31"/>
  <c r="X44" i="31"/>
  <c r="Z44" i="31" s="1"/>
  <c r="C44" i="30"/>
  <c r="K44" i="30"/>
  <c r="S44" i="30"/>
  <c r="J45" i="25"/>
  <c r="R45" i="25"/>
  <c r="J44" i="14"/>
  <c r="E44" i="6"/>
  <c r="E45" i="6" s="1"/>
  <c r="D26" i="3"/>
  <c r="D45" i="3" s="1"/>
  <c r="L26" i="3"/>
  <c r="L45" i="3" s="1"/>
  <c r="T26" i="3"/>
  <c r="T45" i="3" s="1"/>
  <c r="E45" i="2"/>
  <c r="Z25" i="75"/>
  <c r="E44" i="75"/>
  <c r="M44" i="75"/>
  <c r="U44" i="75"/>
  <c r="C26" i="74"/>
  <c r="C45" i="74" s="1"/>
  <c r="K26" i="74"/>
  <c r="K45" i="74" s="1"/>
  <c r="S26" i="74"/>
  <c r="S45" i="74" s="1"/>
  <c r="F44" i="74"/>
  <c r="C26" i="73"/>
  <c r="C45" i="73" s="1"/>
  <c r="K26" i="73"/>
  <c r="K45" i="73" s="1"/>
  <c r="S26" i="73"/>
  <c r="S45" i="73" s="1"/>
  <c r="Q44" i="73"/>
  <c r="Y44" i="73"/>
  <c r="J44" i="71"/>
  <c r="R44" i="71"/>
  <c r="E26" i="70"/>
  <c r="E45" i="70" s="1"/>
  <c r="C26" i="69"/>
  <c r="K26" i="69"/>
  <c r="S26" i="69"/>
  <c r="J44" i="69"/>
  <c r="R44" i="69"/>
  <c r="Q45" i="68"/>
  <c r="I26" i="66"/>
  <c r="Q26" i="66"/>
  <c r="Y26" i="66"/>
  <c r="J44" i="66"/>
  <c r="J45" i="66" s="1"/>
  <c r="R44" i="66"/>
  <c r="E26" i="65"/>
  <c r="E45" i="65" s="1"/>
  <c r="U26" i="65"/>
  <c r="U45" i="65" s="1"/>
  <c r="F26" i="63"/>
  <c r="F45" i="63" s="1"/>
  <c r="N26" i="63"/>
  <c r="N45" i="63" s="1"/>
  <c r="V26" i="63"/>
  <c r="V45" i="63" s="1"/>
  <c r="G26" i="62"/>
  <c r="G45" i="62" s="1"/>
  <c r="O26" i="62"/>
  <c r="O45" i="62" s="1"/>
  <c r="W26" i="62"/>
  <c r="W45" i="62" s="1"/>
  <c r="C44" i="62"/>
  <c r="K44" i="62"/>
  <c r="S44" i="62"/>
  <c r="G26" i="61"/>
  <c r="O26" i="61"/>
  <c r="O45" i="61" s="1"/>
  <c r="W26" i="61"/>
  <c r="C44" i="61"/>
  <c r="K44" i="61"/>
  <c r="S44" i="61"/>
  <c r="G26" i="60"/>
  <c r="O26" i="60"/>
  <c r="O45" i="60" s="1"/>
  <c r="W26" i="60"/>
  <c r="Z50" i="60"/>
  <c r="I26" i="58"/>
  <c r="Q26" i="58"/>
  <c r="Y26" i="58"/>
  <c r="Z25" i="58"/>
  <c r="U44" i="58"/>
  <c r="U45" i="58" s="1"/>
  <c r="I44" i="57"/>
  <c r="Y44" i="57"/>
  <c r="F44" i="56"/>
  <c r="F45" i="56" s="1"/>
  <c r="V44" i="56"/>
  <c r="C26" i="55"/>
  <c r="K26" i="55"/>
  <c r="K45" i="55" s="1"/>
  <c r="S26" i="55"/>
  <c r="AA26" i="55"/>
  <c r="J26" i="55"/>
  <c r="R26" i="55"/>
  <c r="F44" i="55"/>
  <c r="Z50" i="52"/>
  <c r="H26" i="51"/>
  <c r="P26" i="51"/>
  <c r="P45" i="51" s="1"/>
  <c r="X26" i="51"/>
  <c r="G45" i="50"/>
  <c r="J44" i="49"/>
  <c r="R44" i="49"/>
  <c r="U45" i="46"/>
  <c r="E26" i="46"/>
  <c r="M26" i="46"/>
  <c r="M45" i="46" s="1"/>
  <c r="L44" i="46"/>
  <c r="I45" i="42"/>
  <c r="Q45" i="42"/>
  <c r="G26" i="40"/>
  <c r="Z25" i="37"/>
  <c r="P45" i="36"/>
  <c r="F44" i="36"/>
  <c r="N44" i="36"/>
  <c r="V44" i="36"/>
  <c r="E26" i="35"/>
  <c r="E45" i="35" s="1"/>
  <c r="M26" i="35"/>
  <c r="M45" i="35" s="1"/>
  <c r="U26" i="35"/>
  <c r="U45" i="35" s="1"/>
  <c r="J26" i="32"/>
  <c r="G26" i="30"/>
  <c r="O26" i="30"/>
  <c r="W26" i="30"/>
  <c r="W45" i="30" s="1"/>
  <c r="F45" i="30"/>
  <c r="C45" i="29"/>
  <c r="S45" i="29"/>
  <c r="F45" i="21"/>
  <c r="N45" i="21"/>
  <c r="V45" i="21"/>
  <c r="AA44" i="21"/>
  <c r="G44" i="18"/>
  <c r="G45" i="18" s="1"/>
  <c r="O44" i="18"/>
  <c r="G44" i="15"/>
  <c r="G45" i="15" s="1"/>
  <c r="O44" i="15"/>
  <c r="O45" i="15" s="1"/>
  <c r="W44" i="15"/>
  <c r="W45" i="15" s="1"/>
  <c r="I26" i="11"/>
  <c r="I45" i="11" s="1"/>
  <c r="Y26" i="11"/>
  <c r="Y45" i="11" s="1"/>
  <c r="K45" i="9"/>
  <c r="Z44" i="4"/>
  <c r="X44" i="3"/>
  <c r="Z44" i="3" s="1"/>
  <c r="Z43" i="3"/>
  <c r="AA44" i="56"/>
  <c r="J44" i="56"/>
  <c r="F26" i="55"/>
  <c r="N26" i="55"/>
  <c r="N45" i="55" s="1"/>
  <c r="V26" i="55"/>
  <c r="V45" i="55" s="1"/>
  <c r="G45" i="54"/>
  <c r="O45" i="54"/>
  <c r="W45" i="54"/>
  <c r="P45" i="54"/>
  <c r="X44" i="54"/>
  <c r="Z37" i="54"/>
  <c r="N44" i="53"/>
  <c r="N45" i="53" s="1"/>
  <c r="Z50" i="53"/>
  <c r="H45" i="52"/>
  <c r="Z13" i="52"/>
  <c r="Z25" i="52"/>
  <c r="J44" i="52"/>
  <c r="R44" i="52"/>
  <c r="F44" i="50"/>
  <c r="F45" i="50" s="1"/>
  <c r="I44" i="49"/>
  <c r="Q44" i="49"/>
  <c r="Q45" i="49" s="1"/>
  <c r="Y44" i="49"/>
  <c r="AA26" i="48"/>
  <c r="AA45" i="48" s="1"/>
  <c r="J26" i="48"/>
  <c r="J45" i="48" s="1"/>
  <c r="R26" i="48"/>
  <c r="R45" i="48" s="1"/>
  <c r="Z50" i="47"/>
  <c r="Z13" i="46"/>
  <c r="Z25" i="46"/>
  <c r="I45" i="45"/>
  <c r="Q45" i="45"/>
  <c r="Y45" i="45"/>
  <c r="R45" i="44"/>
  <c r="AA45" i="44"/>
  <c r="L26" i="41"/>
  <c r="T26" i="41"/>
  <c r="Q45" i="40"/>
  <c r="Y45" i="40"/>
  <c r="K45" i="39"/>
  <c r="D44" i="38"/>
  <c r="L26" i="37"/>
  <c r="T26" i="37"/>
  <c r="T45" i="37" s="1"/>
  <c r="K45" i="37"/>
  <c r="Z25" i="33"/>
  <c r="U26" i="31"/>
  <c r="U45" i="31" s="1"/>
  <c r="AA44" i="30"/>
  <c r="D45" i="28"/>
  <c r="L45" i="28"/>
  <c r="T45" i="28"/>
  <c r="H45" i="27"/>
  <c r="P45" i="27"/>
  <c r="S45" i="26"/>
  <c r="D26" i="22"/>
  <c r="D44" i="22"/>
  <c r="L44" i="22"/>
  <c r="T44" i="22"/>
  <c r="I44" i="50"/>
  <c r="Q44" i="50"/>
  <c r="Y44" i="50"/>
  <c r="Y45" i="50" s="1"/>
  <c r="D26" i="47"/>
  <c r="D45" i="47" s="1"/>
  <c r="L26" i="47"/>
  <c r="L45" i="47" s="1"/>
  <c r="T26" i="47"/>
  <c r="T45" i="47" s="1"/>
  <c r="Z37" i="47"/>
  <c r="S45" i="46"/>
  <c r="I44" i="46"/>
  <c r="I45" i="46" s="1"/>
  <c r="L26" i="45"/>
  <c r="L45" i="45" s="1"/>
  <c r="E45" i="43"/>
  <c r="M45" i="43"/>
  <c r="U45" i="43"/>
  <c r="K45" i="42"/>
  <c r="G26" i="41"/>
  <c r="O26" i="41"/>
  <c r="W26" i="41"/>
  <c r="T26" i="40"/>
  <c r="T45" i="40" s="1"/>
  <c r="N45" i="39"/>
  <c r="S45" i="39"/>
  <c r="T26" i="38"/>
  <c r="T45" i="38" s="1"/>
  <c r="G26" i="37"/>
  <c r="O26" i="37"/>
  <c r="G26" i="36"/>
  <c r="G45" i="36" s="1"/>
  <c r="O26" i="36"/>
  <c r="W26" i="36"/>
  <c r="W45" i="36" s="1"/>
  <c r="N45" i="36"/>
  <c r="AA44" i="35"/>
  <c r="AA45" i="35" s="1"/>
  <c r="H45" i="34"/>
  <c r="P45" i="34"/>
  <c r="G45" i="28"/>
  <c r="W45" i="28"/>
  <c r="G26" i="26"/>
  <c r="O45" i="26"/>
  <c r="I26" i="25"/>
  <c r="Q26" i="25"/>
  <c r="Z25" i="25"/>
  <c r="X26" i="25"/>
  <c r="X45" i="25" s="1"/>
  <c r="Z45" i="25" s="1"/>
  <c r="X26" i="23"/>
  <c r="Z13" i="23"/>
  <c r="Y45" i="18"/>
  <c r="Y45" i="17"/>
  <c r="C45" i="15"/>
  <c r="K45" i="15"/>
  <c r="S45" i="15"/>
  <c r="J44" i="8"/>
  <c r="J45" i="8" s="1"/>
  <c r="R44" i="8"/>
  <c r="E26" i="7"/>
  <c r="I45" i="6"/>
  <c r="Q45" i="6"/>
  <c r="J45" i="4"/>
  <c r="R45" i="4"/>
  <c r="P44" i="55"/>
  <c r="P45" i="55" s="1"/>
  <c r="S45" i="54"/>
  <c r="J44" i="54"/>
  <c r="R44" i="54"/>
  <c r="I44" i="54"/>
  <c r="I45" i="54" s="1"/>
  <c r="D26" i="53"/>
  <c r="L26" i="53"/>
  <c r="L45" i="53" s="1"/>
  <c r="D44" i="52"/>
  <c r="D45" i="52" s="1"/>
  <c r="L44" i="52"/>
  <c r="L45" i="52" s="1"/>
  <c r="T44" i="52"/>
  <c r="Z44" i="51"/>
  <c r="M45" i="50"/>
  <c r="U45" i="50"/>
  <c r="H44" i="50"/>
  <c r="H45" i="50" s="1"/>
  <c r="H44" i="49"/>
  <c r="P44" i="49"/>
  <c r="O44" i="49"/>
  <c r="O45" i="49" s="1"/>
  <c r="W44" i="49"/>
  <c r="W45" i="49" s="1"/>
  <c r="G45" i="48"/>
  <c r="O45" i="48"/>
  <c r="W45" i="48"/>
  <c r="G44" i="48"/>
  <c r="O44" i="48"/>
  <c r="W44" i="48"/>
  <c r="AA44" i="46"/>
  <c r="AA45" i="46" s="1"/>
  <c r="C45" i="45"/>
  <c r="S45" i="45"/>
  <c r="M44" i="45"/>
  <c r="H45" i="44"/>
  <c r="P26" i="44"/>
  <c r="P45" i="44" s="1"/>
  <c r="Z25" i="44"/>
  <c r="N44" i="44"/>
  <c r="G26" i="43"/>
  <c r="O26" i="43"/>
  <c r="W26" i="43"/>
  <c r="I44" i="43"/>
  <c r="C45" i="42"/>
  <c r="S45" i="42"/>
  <c r="I45" i="41"/>
  <c r="Y45" i="41"/>
  <c r="D44" i="41"/>
  <c r="L44" i="41"/>
  <c r="T44" i="41"/>
  <c r="T45" i="41" s="1"/>
  <c r="E45" i="40"/>
  <c r="M45" i="40"/>
  <c r="E45" i="39"/>
  <c r="M45" i="39"/>
  <c r="U45" i="39"/>
  <c r="H45" i="39"/>
  <c r="P45" i="39"/>
  <c r="Z25" i="38"/>
  <c r="I44" i="38"/>
  <c r="Q44" i="38"/>
  <c r="Y44" i="38"/>
  <c r="N45" i="37"/>
  <c r="H45" i="37"/>
  <c r="P45" i="37"/>
  <c r="Z44" i="37"/>
  <c r="T26" i="35"/>
  <c r="J44" i="35"/>
  <c r="J45" i="35" s="1"/>
  <c r="R44" i="35"/>
  <c r="R45" i="35" s="1"/>
  <c r="I44" i="35"/>
  <c r="Y44" i="35"/>
  <c r="E45" i="34"/>
  <c r="M45" i="34"/>
  <c r="U45" i="34"/>
  <c r="N45" i="33"/>
  <c r="V45" i="33"/>
  <c r="AA44" i="33"/>
  <c r="AA45" i="33" s="1"/>
  <c r="J44" i="33"/>
  <c r="D45" i="32"/>
  <c r="L45" i="32"/>
  <c r="T45" i="32"/>
  <c r="F44" i="32"/>
  <c r="N44" i="32"/>
  <c r="V44" i="32"/>
  <c r="C26" i="31"/>
  <c r="C45" i="31" s="1"/>
  <c r="S26" i="31"/>
  <c r="AA26" i="31"/>
  <c r="I26" i="30"/>
  <c r="J44" i="30"/>
  <c r="R44" i="30"/>
  <c r="H45" i="29"/>
  <c r="P45" i="29"/>
  <c r="X26" i="29"/>
  <c r="X45" i="29" s="1"/>
  <c r="Z45" i="29" s="1"/>
  <c r="Z13" i="29"/>
  <c r="J44" i="28"/>
  <c r="R44" i="28"/>
  <c r="F45" i="27"/>
  <c r="N45" i="27"/>
  <c r="V45" i="27"/>
  <c r="D45" i="21"/>
  <c r="C45" i="20"/>
  <c r="K45" i="20"/>
  <c r="S45" i="20"/>
  <c r="J45" i="19"/>
  <c r="R45" i="19"/>
  <c r="AA45" i="19"/>
  <c r="F45" i="17"/>
  <c r="V45" i="17"/>
  <c r="E26" i="15"/>
  <c r="E45" i="15" s="1"/>
  <c r="M26" i="15"/>
  <c r="M45" i="15" s="1"/>
  <c r="U26" i="15"/>
  <c r="U45" i="15" s="1"/>
  <c r="N45" i="12"/>
  <c r="V45" i="12"/>
  <c r="AA44" i="9"/>
  <c r="AA45" i="9" s="1"/>
  <c r="D26" i="8"/>
  <c r="D45" i="8" s="1"/>
  <c r="L26" i="8"/>
  <c r="L45" i="8" s="1"/>
  <c r="T26" i="8"/>
  <c r="T45" i="8" s="1"/>
  <c r="D45" i="7"/>
  <c r="E44" i="7"/>
  <c r="M44" i="7"/>
  <c r="U44" i="7"/>
  <c r="AA45" i="37"/>
  <c r="D44" i="37"/>
  <c r="L44" i="37"/>
  <c r="E45" i="36"/>
  <c r="M45" i="36"/>
  <c r="U45" i="36"/>
  <c r="L26" i="36"/>
  <c r="H45" i="35"/>
  <c r="P45" i="35"/>
  <c r="I26" i="34"/>
  <c r="I45" i="34" s="1"/>
  <c r="J26" i="33"/>
  <c r="F44" i="33"/>
  <c r="F45" i="33" s="1"/>
  <c r="P45" i="32"/>
  <c r="J44" i="32"/>
  <c r="G45" i="31"/>
  <c r="O45" i="31"/>
  <c r="W45" i="31"/>
  <c r="M45" i="30"/>
  <c r="U45" i="30"/>
  <c r="D45" i="29"/>
  <c r="L45" i="29"/>
  <c r="T45" i="29"/>
  <c r="AA45" i="27"/>
  <c r="E45" i="24"/>
  <c r="M45" i="24"/>
  <c r="U45" i="24"/>
  <c r="G26" i="22"/>
  <c r="G45" i="22" s="1"/>
  <c r="O26" i="22"/>
  <c r="O45" i="22" s="1"/>
  <c r="W26" i="22"/>
  <c r="W45" i="22" s="1"/>
  <c r="O45" i="18"/>
  <c r="W45" i="18"/>
  <c r="J44" i="18"/>
  <c r="D26" i="4"/>
  <c r="D45" i="4" s="1"/>
  <c r="L26" i="4"/>
  <c r="L45" i="4" s="1"/>
  <c r="T26" i="4"/>
  <c r="T45" i="4" s="1"/>
  <c r="K45" i="3"/>
  <c r="AA45" i="3"/>
  <c r="Z13" i="54"/>
  <c r="X26" i="54"/>
  <c r="Z26" i="54" s="1"/>
  <c r="G44" i="54"/>
  <c r="O44" i="54"/>
  <c r="W44" i="54"/>
  <c r="F44" i="54"/>
  <c r="F45" i="54" s="1"/>
  <c r="N44" i="54"/>
  <c r="N45" i="54" s="1"/>
  <c r="V44" i="54"/>
  <c r="V45" i="54" s="1"/>
  <c r="C44" i="53"/>
  <c r="C45" i="53" s="1"/>
  <c r="K44" i="53"/>
  <c r="S44" i="53"/>
  <c r="AA44" i="53"/>
  <c r="J45" i="52"/>
  <c r="R26" i="52"/>
  <c r="R45" i="52" s="1"/>
  <c r="Q44" i="52"/>
  <c r="Y44" i="52"/>
  <c r="C26" i="51"/>
  <c r="C45" i="51" s="1"/>
  <c r="K26" i="51"/>
  <c r="K45" i="51" s="1"/>
  <c r="S26" i="51"/>
  <c r="S45" i="51" s="1"/>
  <c r="AA26" i="51"/>
  <c r="AA45" i="51" s="1"/>
  <c r="E45" i="51"/>
  <c r="AA26" i="50"/>
  <c r="AA45" i="50" s="1"/>
  <c r="J26" i="50"/>
  <c r="J45" i="50" s="1"/>
  <c r="R26" i="50"/>
  <c r="R45" i="50" s="1"/>
  <c r="E44" i="50"/>
  <c r="E45" i="50" s="1"/>
  <c r="M44" i="50"/>
  <c r="U44" i="50"/>
  <c r="C45" i="49"/>
  <c r="K45" i="49"/>
  <c r="S45" i="49"/>
  <c r="E44" i="49"/>
  <c r="E45" i="49" s="1"/>
  <c r="M44" i="49"/>
  <c r="M45" i="49" s="1"/>
  <c r="U44" i="49"/>
  <c r="U45" i="49" s="1"/>
  <c r="O45" i="47"/>
  <c r="W45" i="47"/>
  <c r="H45" i="45"/>
  <c r="Z13" i="45"/>
  <c r="Z25" i="45"/>
  <c r="R45" i="45"/>
  <c r="U45" i="44"/>
  <c r="L26" i="43"/>
  <c r="L45" i="43" s="1"/>
  <c r="T26" i="43"/>
  <c r="T45" i="43" s="1"/>
  <c r="Z25" i="42"/>
  <c r="I44" i="42"/>
  <c r="Q44" i="42"/>
  <c r="Y44" i="42"/>
  <c r="Y45" i="42" s="1"/>
  <c r="F45" i="41"/>
  <c r="N45" i="41"/>
  <c r="V45" i="41"/>
  <c r="Q45" i="41"/>
  <c r="J45" i="40"/>
  <c r="R45" i="40"/>
  <c r="AA45" i="40"/>
  <c r="AA45" i="39"/>
  <c r="E45" i="38"/>
  <c r="M45" i="38"/>
  <c r="O44" i="35"/>
  <c r="F44" i="35"/>
  <c r="R45" i="34"/>
  <c r="AA26" i="34"/>
  <c r="AA45" i="34" s="1"/>
  <c r="J26" i="34"/>
  <c r="J45" i="34" s="1"/>
  <c r="F44" i="34"/>
  <c r="C45" i="33"/>
  <c r="K45" i="33"/>
  <c r="S45" i="33"/>
  <c r="G44" i="33"/>
  <c r="W44" i="33"/>
  <c r="I26" i="32"/>
  <c r="I45" i="32" s="1"/>
  <c r="P26" i="31"/>
  <c r="P45" i="31" s="1"/>
  <c r="C44" i="31"/>
  <c r="S44" i="31"/>
  <c r="AA44" i="31"/>
  <c r="G44" i="30"/>
  <c r="O44" i="30"/>
  <c r="W44" i="30"/>
  <c r="F44" i="30"/>
  <c r="V44" i="30"/>
  <c r="J44" i="29"/>
  <c r="R44" i="29"/>
  <c r="G44" i="28"/>
  <c r="O44" i="28"/>
  <c r="O45" i="28" s="1"/>
  <c r="W44" i="28"/>
  <c r="F44" i="28"/>
  <c r="F26" i="24"/>
  <c r="N26" i="24"/>
  <c r="N45" i="24" s="1"/>
  <c r="V26" i="24"/>
  <c r="V45" i="24" s="1"/>
  <c r="D44" i="24"/>
  <c r="D45" i="24" s="1"/>
  <c r="L44" i="24"/>
  <c r="L45" i="24" s="1"/>
  <c r="T44" i="24"/>
  <c r="T45" i="24" s="1"/>
  <c r="J26" i="23"/>
  <c r="J45" i="23" s="1"/>
  <c r="R26" i="23"/>
  <c r="R45" i="23" s="1"/>
  <c r="I26" i="23"/>
  <c r="I45" i="23" s="1"/>
  <c r="Z25" i="23"/>
  <c r="H45" i="22"/>
  <c r="P45" i="22"/>
  <c r="Z25" i="22"/>
  <c r="Q45" i="21"/>
  <c r="D44" i="20"/>
  <c r="L44" i="20"/>
  <c r="T44" i="20"/>
  <c r="O26" i="19"/>
  <c r="O45" i="19" s="1"/>
  <c r="D44" i="19"/>
  <c r="L44" i="19"/>
  <c r="L45" i="19" s="1"/>
  <c r="T44" i="19"/>
  <c r="J44" i="17"/>
  <c r="J45" i="17" s="1"/>
  <c r="F44" i="13"/>
  <c r="V44" i="13"/>
  <c r="G45" i="11"/>
  <c r="O45" i="11"/>
  <c r="W45" i="11"/>
  <c r="J44" i="5"/>
  <c r="J45" i="5" s="1"/>
  <c r="R44" i="5"/>
  <c r="R45" i="5" s="1"/>
  <c r="E44" i="30"/>
  <c r="E45" i="30" s="1"/>
  <c r="U44" i="30"/>
  <c r="J26" i="29"/>
  <c r="R26" i="29"/>
  <c r="I26" i="29"/>
  <c r="I45" i="29" s="1"/>
  <c r="Q26" i="29"/>
  <c r="Q45" i="29" s="1"/>
  <c r="Y26" i="29"/>
  <c r="Y45" i="29" s="1"/>
  <c r="F45" i="28"/>
  <c r="N45" i="28"/>
  <c r="I44" i="28"/>
  <c r="Q44" i="28"/>
  <c r="Y44" i="28"/>
  <c r="E45" i="27"/>
  <c r="M45" i="27"/>
  <c r="U45" i="27"/>
  <c r="J44" i="27"/>
  <c r="J45" i="27" s="1"/>
  <c r="R44" i="27"/>
  <c r="F26" i="26"/>
  <c r="N26" i="26"/>
  <c r="V26" i="26"/>
  <c r="V45" i="26" s="1"/>
  <c r="G44" i="26"/>
  <c r="O44" i="26"/>
  <c r="W44" i="26"/>
  <c r="W45" i="26" s="1"/>
  <c r="F44" i="26"/>
  <c r="N44" i="26"/>
  <c r="V44" i="26"/>
  <c r="C26" i="25"/>
  <c r="C45" i="25" s="1"/>
  <c r="K26" i="25"/>
  <c r="K45" i="25" s="1"/>
  <c r="S26" i="25"/>
  <c r="S45" i="25" s="1"/>
  <c r="AA26" i="25"/>
  <c r="AA45" i="25" s="1"/>
  <c r="N45" i="20"/>
  <c r="I45" i="19"/>
  <c r="Y45" i="19"/>
  <c r="Z25" i="18"/>
  <c r="AA26" i="17"/>
  <c r="J26" i="17"/>
  <c r="R26" i="17"/>
  <c r="G44" i="17"/>
  <c r="O44" i="17"/>
  <c r="O45" i="17" s="1"/>
  <c r="W44" i="17"/>
  <c r="W45" i="17" s="1"/>
  <c r="M45" i="16"/>
  <c r="Q44" i="16"/>
  <c r="Y44" i="16"/>
  <c r="N45" i="15"/>
  <c r="Q45" i="15"/>
  <c r="X44" i="13"/>
  <c r="Z44" i="13" s="1"/>
  <c r="Z37" i="13"/>
  <c r="E26" i="12"/>
  <c r="E45" i="12" s="1"/>
  <c r="M26" i="12"/>
  <c r="M45" i="12" s="1"/>
  <c r="U26" i="12"/>
  <c r="U45" i="12" s="1"/>
  <c r="I44" i="12"/>
  <c r="Q44" i="12"/>
  <c r="Q45" i="12" s="1"/>
  <c r="Y44" i="12"/>
  <c r="H44" i="12"/>
  <c r="F44" i="11"/>
  <c r="F45" i="11" s="1"/>
  <c r="N45" i="10"/>
  <c r="W45" i="4"/>
  <c r="H26" i="2"/>
  <c r="H45" i="2" s="1"/>
  <c r="P26" i="2"/>
  <c r="P45" i="2" s="1"/>
  <c r="X26" i="2"/>
  <c r="I44" i="26"/>
  <c r="I45" i="26" s="1"/>
  <c r="Q44" i="26"/>
  <c r="Q45" i="26" s="1"/>
  <c r="Y44" i="26"/>
  <c r="Z44" i="26" s="1"/>
  <c r="Z43" i="26"/>
  <c r="E45" i="25"/>
  <c r="M45" i="25"/>
  <c r="H45" i="20"/>
  <c r="P45" i="20"/>
  <c r="AA44" i="20"/>
  <c r="AA45" i="20" s="1"/>
  <c r="J26" i="18"/>
  <c r="R26" i="18"/>
  <c r="R45" i="18" s="1"/>
  <c r="L45" i="17"/>
  <c r="T45" i="17"/>
  <c r="F44" i="14"/>
  <c r="F45" i="14" s="1"/>
  <c r="N44" i="14"/>
  <c r="V44" i="14"/>
  <c r="V45" i="14" s="1"/>
  <c r="AA44" i="12"/>
  <c r="H44" i="11"/>
  <c r="M45" i="6"/>
  <c r="U45" i="6"/>
  <c r="N44" i="28"/>
  <c r="V44" i="28"/>
  <c r="V45" i="28" s="1"/>
  <c r="G44" i="27"/>
  <c r="O44" i="27"/>
  <c r="O45" i="27" s="1"/>
  <c r="W44" i="27"/>
  <c r="F44" i="27"/>
  <c r="N44" i="27"/>
  <c r="V44" i="27"/>
  <c r="C44" i="26"/>
  <c r="K44" i="26"/>
  <c r="K45" i="26" s="1"/>
  <c r="S44" i="26"/>
  <c r="F26" i="25"/>
  <c r="F45" i="25" s="1"/>
  <c r="N26" i="25"/>
  <c r="N45" i="25" s="1"/>
  <c r="V26" i="25"/>
  <c r="V45" i="25" s="1"/>
  <c r="G44" i="24"/>
  <c r="O44" i="24"/>
  <c r="W44" i="24"/>
  <c r="F44" i="24"/>
  <c r="N44" i="24"/>
  <c r="E26" i="23"/>
  <c r="E45" i="23" s="1"/>
  <c r="M26" i="23"/>
  <c r="M45" i="23" s="1"/>
  <c r="U26" i="23"/>
  <c r="U45" i="23" s="1"/>
  <c r="D44" i="23"/>
  <c r="D45" i="23" s="1"/>
  <c r="L44" i="23"/>
  <c r="L45" i="23" s="1"/>
  <c r="T44" i="23"/>
  <c r="T45" i="23" s="1"/>
  <c r="C45" i="22"/>
  <c r="S45" i="22"/>
  <c r="G26" i="20"/>
  <c r="G45" i="20" s="1"/>
  <c r="W26" i="20"/>
  <c r="W45" i="20" s="1"/>
  <c r="F45" i="19"/>
  <c r="L45" i="18"/>
  <c r="E45" i="17"/>
  <c r="M45" i="17"/>
  <c r="U45" i="17"/>
  <c r="AA44" i="16"/>
  <c r="AA45" i="16" s="1"/>
  <c r="F45" i="15"/>
  <c r="V45" i="15"/>
  <c r="F26" i="13"/>
  <c r="N26" i="13"/>
  <c r="N45" i="13" s="1"/>
  <c r="V26" i="13"/>
  <c r="V45" i="13" s="1"/>
  <c r="E45" i="13"/>
  <c r="P26" i="12"/>
  <c r="P45" i="12" s="1"/>
  <c r="D44" i="12"/>
  <c r="T44" i="12"/>
  <c r="C44" i="12"/>
  <c r="K44" i="12"/>
  <c r="C26" i="11"/>
  <c r="K26" i="11"/>
  <c r="AA26" i="11"/>
  <c r="AA45" i="11" s="1"/>
  <c r="S26" i="9"/>
  <c r="S45" i="9" s="1"/>
  <c r="P45" i="8"/>
  <c r="Z13" i="7"/>
  <c r="X26" i="7"/>
  <c r="P26" i="7"/>
  <c r="P45" i="7" s="1"/>
  <c r="AA45" i="7"/>
  <c r="J44" i="7"/>
  <c r="R44" i="7"/>
  <c r="D26" i="6"/>
  <c r="L26" i="6"/>
  <c r="T26" i="6"/>
  <c r="F44" i="4"/>
  <c r="N44" i="4"/>
  <c r="N45" i="4" s="1"/>
  <c r="V44" i="4"/>
  <c r="V45" i="4" s="1"/>
  <c r="H44" i="3"/>
  <c r="E26" i="26"/>
  <c r="E45" i="26" s="1"/>
  <c r="M26" i="26"/>
  <c r="M45" i="26" s="1"/>
  <c r="U26" i="26"/>
  <c r="U45" i="26" s="1"/>
  <c r="E44" i="26"/>
  <c r="M44" i="26"/>
  <c r="C26" i="24"/>
  <c r="K26" i="24"/>
  <c r="S26" i="24"/>
  <c r="S45" i="24" s="1"/>
  <c r="AA26" i="24"/>
  <c r="I44" i="24"/>
  <c r="I45" i="24" s="1"/>
  <c r="Q44" i="24"/>
  <c r="Y44" i="24"/>
  <c r="E45" i="22"/>
  <c r="M45" i="22"/>
  <c r="U45" i="22"/>
  <c r="I45" i="21"/>
  <c r="Y45" i="21"/>
  <c r="W45" i="21"/>
  <c r="I45" i="20"/>
  <c r="Q45" i="20"/>
  <c r="Y45" i="20"/>
  <c r="H45" i="19"/>
  <c r="P45" i="19"/>
  <c r="Z25" i="19"/>
  <c r="H44" i="18"/>
  <c r="H45" i="18" s="1"/>
  <c r="G45" i="17"/>
  <c r="I45" i="16"/>
  <c r="Q45" i="16"/>
  <c r="Y45" i="16"/>
  <c r="T44" i="16"/>
  <c r="T45" i="16" s="1"/>
  <c r="U45" i="14"/>
  <c r="E26" i="14"/>
  <c r="E45" i="14" s="1"/>
  <c r="M26" i="14"/>
  <c r="M45" i="14" s="1"/>
  <c r="H26" i="13"/>
  <c r="P26" i="13"/>
  <c r="P45" i="13" s="1"/>
  <c r="X26" i="13"/>
  <c r="G45" i="13"/>
  <c r="J45" i="12"/>
  <c r="R45" i="12"/>
  <c r="I26" i="12"/>
  <c r="I45" i="12" s="1"/>
  <c r="Z25" i="12"/>
  <c r="I26" i="10"/>
  <c r="Q26" i="10"/>
  <c r="Y26" i="10"/>
  <c r="V44" i="10"/>
  <c r="E26" i="9"/>
  <c r="E45" i="9" s="1"/>
  <c r="M26" i="9"/>
  <c r="M45" i="9" s="1"/>
  <c r="U26" i="9"/>
  <c r="U45" i="9" s="1"/>
  <c r="D26" i="9"/>
  <c r="L26" i="9"/>
  <c r="T26" i="9"/>
  <c r="S26" i="8"/>
  <c r="L44" i="7"/>
  <c r="L45" i="7" s="1"/>
  <c r="T44" i="7"/>
  <c r="T45" i="7" s="1"/>
  <c r="D26" i="5"/>
  <c r="D45" i="5" s="1"/>
  <c r="L26" i="5"/>
  <c r="L45" i="5" s="1"/>
  <c r="T26" i="5"/>
  <c r="Z50" i="5"/>
  <c r="H26" i="4"/>
  <c r="H45" i="4" s="1"/>
  <c r="P26" i="4"/>
  <c r="P45" i="4" s="1"/>
  <c r="X44" i="4"/>
  <c r="J44" i="3"/>
  <c r="J45" i="3" s="1"/>
  <c r="I44" i="3"/>
  <c r="I45" i="3" s="1"/>
  <c r="Q44" i="3"/>
  <c r="Q45" i="3" s="1"/>
  <c r="Y44" i="3"/>
  <c r="J26" i="15"/>
  <c r="J45" i="15" s="1"/>
  <c r="R26" i="15"/>
  <c r="R45" i="15" s="1"/>
  <c r="AA44" i="15"/>
  <c r="AA45" i="15" s="1"/>
  <c r="J44" i="15"/>
  <c r="R44" i="15"/>
  <c r="C45" i="14"/>
  <c r="K45" i="14"/>
  <c r="Z37" i="14"/>
  <c r="U26" i="13"/>
  <c r="U45" i="13" s="1"/>
  <c r="J44" i="13"/>
  <c r="R44" i="13"/>
  <c r="R45" i="13" s="1"/>
  <c r="D26" i="12"/>
  <c r="L26" i="12"/>
  <c r="T26" i="12"/>
  <c r="K26" i="12"/>
  <c r="K45" i="12" s="1"/>
  <c r="G44" i="12"/>
  <c r="O44" i="12"/>
  <c r="O45" i="12" s="1"/>
  <c r="W44" i="12"/>
  <c r="F44" i="12"/>
  <c r="F45" i="12" s="1"/>
  <c r="N44" i="12"/>
  <c r="V44" i="12"/>
  <c r="N45" i="11"/>
  <c r="V45" i="11"/>
  <c r="C44" i="11"/>
  <c r="C45" i="11" s="1"/>
  <c r="K44" i="11"/>
  <c r="H45" i="10"/>
  <c r="P45" i="10"/>
  <c r="E44" i="10"/>
  <c r="U44" i="10"/>
  <c r="I26" i="9"/>
  <c r="I45" i="9" s="1"/>
  <c r="Q26" i="9"/>
  <c r="Q45" i="9" s="1"/>
  <c r="Y26" i="9"/>
  <c r="Y45" i="9" s="1"/>
  <c r="H26" i="9"/>
  <c r="H45" i="9" s="1"/>
  <c r="P26" i="9"/>
  <c r="P45" i="9" s="1"/>
  <c r="Z25" i="9"/>
  <c r="Y44" i="9"/>
  <c r="H26" i="6"/>
  <c r="H45" i="6" s="1"/>
  <c r="Z25" i="6"/>
  <c r="J44" i="6"/>
  <c r="Y44" i="6"/>
  <c r="Z44" i="6" s="1"/>
  <c r="H26" i="5"/>
  <c r="H45" i="5" s="1"/>
  <c r="P26" i="5"/>
  <c r="P45" i="5" s="1"/>
  <c r="G44" i="3"/>
  <c r="O44" i="3"/>
  <c r="W44" i="3"/>
  <c r="W45" i="3" s="1"/>
  <c r="AA44" i="2"/>
  <c r="F45" i="10"/>
  <c r="V26" i="10"/>
  <c r="V45" i="10" s="1"/>
  <c r="G45" i="9"/>
  <c r="F45" i="8"/>
  <c r="N45" i="8"/>
  <c r="V45" i="8"/>
  <c r="P45" i="6"/>
  <c r="F45" i="5"/>
  <c r="N45" i="5"/>
  <c r="V45" i="5"/>
  <c r="G45" i="4"/>
  <c r="C45" i="4"/>
  <c r="K45" i="4"/>
  <c r="S45" i="4"/>
  <c r="I45" i="2"/>
  <c r="Q45" i="2"/>
  <c r="Z13" i="2"/>
  <c r="P45" i="17"/>
  <c r="F45" i="16"/>
  <c r="N45" i="16"/>
  <c r="V45" i="16"/>
  <c r="G44" i="16"/>
  <c r="G45" i="16" s="1"/>
  <c r="O44" i="16"/>
  <c r="O45" i="16" s="1"/>
  <c r="W44" i="16"/>
  <c r="W45" i="16" s="1"/>
  <c r="R45" i="14"/>
  <c r="AA45" i="14"/>
  <c r="J26" i="14"/>
  <c r="J45" i="14" s="1"/>
  <c r="D45" i="13"/>
  <c r="L45" i="13"/>
  <c r="T45" i="13"/>
  <c r="H44" i="13"/>
  <c r="U45" i="11"/>
  <c r="AA44" i="11"/>
  <c r="O45" i="10"/>
  <c r="W45" i="10"/>
  <c r="C44" i="10"/>
  <c r="G45" i="8"/>
  <c r="O45" i="8"/>
  <c r="W45" i="8"/>
  <c r="G45" i="6"/>
  <c r="W45" i="6"/>
  <c r="G45" i="5"/>
  <c r="F45" i="4"/>
  <c r="H26" i="3"/>
  <c r="P26" i="3"/>
  <c r="P45" i="3" s="1"/>
  <c r="E44" i="3"/>
  <c r="E45" i="3" s="1"/>
  <c r="M44" i="3"/>
  <c r="U44" i="3"/>
  <c r="U45" i="3" s="1"/>
  <c r="J45" i="2"/>
  <c r="R45" i="2"/>
  <c r="I44" i="2"/>
  <c r="Q44" i="2"/>
  <c r="Y44" i="2"/>
  <c r="X45" i="248"/>
  <c r="Z26" i="248"/>
  <c r="Y45" i="248"/>
  <c r="X45" i="246"/>
  <c r="Z45" i="246" s="1"/>
  <c r="Z26" i="246"/>
  <c r="Y45" i="246"/>
  <c r="X45" i="244"/>
  <c r="Z26" i="244"/>
  <c r="Y45" i="244"/>
  <c r="X45" i="242"/>
  <c r="Z26" i="242"/>
  <c r="Y45" i="242"/>
  <c r="X45" i="240"/>
  <c r="Z45" i="240" s="1"/>
  <c r="Z26" i="240"/>
  <c r="Y45" i="240"/>
  <c r="X45" i="238"/>
  <c r="Z26" i="238"/>
  <c r="Y45" i="238"/>
  <c r="X45" i="236"/>
  <c r="Z26" i="236"/>
  <c r="Y45" i="236"/>
  <c r="X45" i="234"/>
  <c r="Z45" i="234" s="1"/>
  <c r="Z26" i="234"/>
  <c r="Y45" i="234"/>
  <c r="AA45" i="230"/>
  <c r="X45" i="255"/>
  <c r="Z45" i="255" s="1"/>
  <c r="Z26" i="255"/>
  <c r="AA45" i="1"/>
  <c r="AA45" i="257"/>
  <c r="AA45" i="255"/>
  <c r="AA45" i="253"/>
  <c r="E45" i="252"/>
  <c r="M45" i="252"/>
  <c r="U45" i="252"/>
  <c r="M45" i="251"/>
  <c r="E45" i="249"/>
  <c r="M45" i="249"/>
  <c r="U45" i="249"/>
  <c r="J45" i="249"/>
  <c r="E45" i="247"/>
  <c r="M45" i="247"/>
  <c r="U45" i="247"/>
  <c r="J45" i="247"/>
  <c r="E45" i="245"/>
  <c r="M45" i="245"/>
  <c r="U45" i="245"/>
  <c r="J45" i="245"/>
  <c r="E45" i="243"/>
  <c r="M45" i="243"/>
  <c r="U45" i="243"/>
  <c r="J45" i="243"/>
  <c r="E45" i="241"/>
  <c r="M45" i="241"/>
  <c r="U45" i="241"/>
  <c r="J45" i="241"/>
  <c r="E45" i="239"/>
  <c r="M45" i="239"/>
  <c r="U45" i="239"/>
  <c r="J45" i="239"/>
  <c r="E45" i="237"/>
  <c r="M45" i="237"/>
  <c r="U45" i="237"/>
  <c r="J45" i="237"/>
  <c r="E45" i="235"/>
  <c r="M45" i="235"/>
  <c r="U45" i="235"/>
  <c r="J45" i="235"/>
  <c r="C45" i="1"/>
  <c r="K45" i="1"/>
  <c r="S45" i="1"/>
  <c r="C45" i="257"/>
  <c r="K45" i="257"/>
  <c r="S45" i="257"/>
  <c r="C45" i="255"/>
  <c r="K45" i="255"/>
  <c r="S45" i="255"/>
  <c r="C45" i="253"/>
  <c r="K45" i="253"/>
  <c r="S45" i="253"/>
  <c r="X45" i="251"/>
  <c r="Z45" i="251" s="1"/>
  <c r="Z26" i="251"/>
  <c r="Z44" i="249"/>
  <c r="AA45" i="248"/>
  <c r="Z44" i="247"/>
  <c r="Z44" i="245"/>
  <c r="AA45" i="244"/>
  <c r="AA45" i="242"/>
  <c r="Q45" i="241"/>
  <c r="Z44" i="241"/>
  <c r="AA45" i="240"/>
  <c r="AA45" i="238"/>
  <c r="Z44" i="237"/>
  <c r="AA45" i="236"/>
  <c r="AA45" i="234"/>
  <c r="J45" i="229"/>
  <c r="Z44" i="229"/>
  <c r="X45" i="258"/>
  <c r="Z45" i="258" s="1"/>
  <c r="Z26" i="258"/>
  <c r="X45" i="256"/>
  <c r="Z45" i="256" s="1"/>
  <c r="Z26" i="256"/>
  <c r="X45" i="254"/>
  <c r="Z45" i="254" s="1"/>
  <c r="Z26" i="254"/>
  <c r="I45" i="253"/>
  <c r="Z44" i="251"/>
  <c r="H45" i="250"/>
  <c r="P45" i="250"/>
  <c r="X45" i="250"/>
  <c r="Z45" i="250" s="1"/>
  <c r="Z26" i="250"/>
  <c r="R45" i="249"/>
  <c r="R45" i="247"/>
  <c r="R45" i="245"/>
  <c r="R45" i="241"/>
  <c r="R45" i="239"/>
  <c r="R45" i="237"/>
  <c r="R45" i="233"/>
  <c r="H45" i="232"/>
  <c r="P45" i="232"/>
  <c r="R45" i="229"/>
  <c r="AA45" i="228"/>
  <c r="I45" i="227"/>
  <c r="Q45" i="227"/>
  <c r="R45" i="226"/>
  <c r="X45" i="253"/>
  <c r="Z45" i="253" s="1"/>
  <c r="Z26" i="253"/>
  <c r="J45" i="257"/>
  <c r="J45" i="255"/>
  <c r="X45" i="249"/>
  <c r="Z45" i="249" s="1"/>
  <c r="Z26" i="249"/>
  <c r="I45" i="248"/>
  <c r="X45" i="247"/>
  <c r="Z45" i="247" s="1"/>
  <c r="Z26" i="247"/>
  <c r="I45" i="242"/>
  <c r="I45" i="240"/>
  <c r="X45" i="239"/>
  <c r="Z45" i="239" s="1"/>
  <c r="Z26" i="239"/>
  <c r="I45" i="238"/>
  <c r="X45" i="237"/>
  <c r="Z26" i="237"/>
  <c r="I45" i="236"/>
  <c r="X45" i="235"/>
  <c r="Z26" i="235"/>
  <c r="I45" i="234"/>
  <c r="Z26" i="233"/>
  <c r="C45" i="228"/>
  <c r="K45" i="228"/>
  <c r="Z26" i="1"/>
  <c r="X45" i="257"/>
  <c r="Z45" i="257" s="1"/>
  <c r="Z26" i="257"/>
  <c r="J45" i="1"/>
  <c r="X45" i="252"/>
  <c r="Z45" i="252" s="1"/>
  <c r="I45" i="246"/>
  <c r="X45" i="245"/>
  <c r="Z26" i="245"/>
  <c r="I45" i="244"/>
  <c r="X45" i="243"/>
  <c r="Z45" i="243" s="1"/>
  <c r="Z26" i="243"/>
  <c r="X45" i="241"/>
  <c r="Z26" i="241"/>
  <c r="Q45" i="1"/>
  <c r="Q45" i="257"/>
  <c r="AA45" i="256"/>
  <c r="Q45" i="255"/>
  <c r="AA45" i="254"/>
  <c r="Q45" i="253"/>
  <c r="C45" i="251"/>
  <c r="K45" i="251"/>
  <c r="S45" i="251"/>
  <c r="AA45" i="250"/>
  <c r="U45" i="250"/>
  <c r="E45" i="248"/>
  <c r="M45" i="248"/>
  <c r="U45" i="248"/>
  <c r="J45" i="248"/>
  <c r="E45" i="246"/>
  <c r="M45" i="246"/>
  <c r="U45" i="246"/>
  <c r="J45" i="246"/>
  <c r="E45" i="244"/>
  <c r="M45" i="244"/>
  <c r="U45" i="244"/>
  <c r="J45" i="244"/>
  <c r="E45" i="242"/>
  <c r="M45" i="242"/>
  <c r="U45" i="242"/>
  <c r="J45" i="242"/>
  <c r="E45" i="240"/>
  <c r="M45" i="240"/>
  <c r="U45" i="240"/>
  <c r="J45" i="240"/>
  <c r="E45" i="238"/>
  <c r="M45" i="238"/>
  <c r="U45" i="238"/>
  <c r="J45" i="238"/>
  <c r="E45" i="236"/>
  <c r="M45" i="236"/>
  <c r="U45" i="236"/>
  <c r="J45" i="236"/>
  <c r="E45" i="234"/>
  <c r="M45" i="234"/>
  <c r="U45" i="234"/>
  <c r="J45" i="234"/>
  <c r="AA45" i="232"/>
  <c r="I45" i="229"/>
  <c r="Y45" i="229"/>
  <c r="C45" i="227"/>
  <c r="I45" i="226"/>
  <c r="Q45" i="226"/>
  <c r="Y45" i="226"/>
  <c r="R45" i="1"/>
  <c r="C45" i="258"/>
  <c r="K45" i="258"/>
  <c r="S45" i="258"/>
  <c r="R45" i="257"/>
  <c r="C45" i="256"/>
  <c r="K45" i="256"/>
  <c r="S45" i="256"/>
  <c r="R45" i="255"/>
  <c r="C45" i="254"/>
  <c r="S45" i="254"/>
  <c r="R45" i="253"/>
  <c r="AA45" i="252"/>
  <c r="D45" i="251"/>
  <c r="L45" i="251"/>
  <c r="T45" i="251"/>
  <c r="E45" i="251"/>
  <c r="C45" i="250"/>
  <c r="K45" i="250"/>
  <c r="S45" i="250"/>
  <c r="AA45" i="249"/>
  <c r="Q45" i="248"/>
  <c r="AA45" i="247"/>
  <c r="Q45" i="246"/>
  <c r="Z44" i="246"/>
  <c r="AA45" i="245"/>
  <c r="Q45" i="244"/>
  <c r="Z44" i="244"/>
  <c r="Q45" i="242"/>
  <c r="Z44" i="242"/>
  <c r="AA45" i="241"/>
  <c r="Q45" i="240"/>
  <c r="AA45" i="239"/>
  <c r="Q45" i="238"/>
  <c r="Z44" i="238"/>
  <c r="AA45" i="237"/>
  <c r="Q45" i="236"/>
  <c r="Z44" i="236"/>
  <c r="AA45" i="235"/>
  <c r="Q45" i="234"/>
  <c r="AA45" i="233"/>
  <c r="C45" i="232"/>
  <c r="X44" i="233"/>
  <c r="Z44" i="233" s="1"/>
  <c r="X26" i="232"/>
  <c r="Z13" i="232"/>
  <c r="K45" i="232"/>
  <c r="X44" i="226"/>
  <c r="Z44" i="226" s="1"/>
  <c r="X26" i="225"/>
  <c r="Z13" i="225"/>
  <c r="Z26" i="217"/>
  <c r="X45" i="217"/>
  <c r="Z45" i="217" s="1"/>
  <c r="Z26" i="212"/>
  <c r="X45" i="212"/>
  <c r="Z45" i="212" s="1"/>
  <c r="Z37" i="257"/>
  <c r="Z37" i="256"/>
  <c r="Z37" i="255"/>
  <c r="Z37" i="254"/>
  <c r="Z37" i="253"/>
  <c r="Z37" i="252"/>
  <c r="Z37" i="251"/>
  <c r="Z37" i="250"/>
  <c r="Z37" i="249"/>
  <c r="Z37" i="248"/>
  <c r="Z37" i="247"/>
  <c r="Z37" i="246"/>
  <c r="Z37" i="245"/>
  <c r="Z37" i="244"/>
  <c r="Z37" i="243"/>
  <c r="Z37" i="242"/>
  <c r="Z37" i="241"/>
  <c r="Z37" i="240"/>
  <c r="Z37" i="239"/>
  <c r="Z37" i="238"/>
  <c r="Z37" i="237"/>
  <c r="Z37" i="236"/>
  <c r="Z37" i="235"/>
  <c r="Z37" i="234"/>
  <c r="X44" i="232"/>
  <c r="Z44" i="232" s="1"/>
  <c r="X26" i="231"/>
  <c r="Z13" i="231"/>
  <c r="S45" i="229"/>
  <c r="Z43" i="227"/>
  <c r="Z44" i="225"/>
  <c r="Z44" i="224"/>
  <c r="Z44" i="221"/>
  <c r="Z44" i="220"/>
  <c r="Z26" i="215"/>
  <c r="X45" i="215"/>
  <c r="Z45" i="215" s="1"/>
  <c r="Z44" i="210"/>
  <c r="Z44" i="201"/>
  <c r="Z37" i="232"/>
  <c r="X44" i="231"/>
  <c r="Z44" i="231" s="1"/>
  <c r="X26" i="230"/>
  <c r="Z13" i="230"/>
  <c r="K45" i="230"/>
  <c r="Z37" i="225"/>
  <c r="Z26" i="224"/>
  <c r="X45" i="224"/>
  <c r="Z26" i="223"/>
  <c r="X45" i="223"/>
  <c r="Z45" i="223" s="1"/>
  <c r="Z26" i="222"/>
  <c r="X45" i="222"/>
  <c r="Z45" i="222" s="1"/>
  <c r="Z26" i="221"/>
  <c r="X45" i="221"/>
  <c r="Z45" i="221" s="1"/>
  <c r="Z26" i="220"/>
  <c r="X45" i="220"/>
  <c r="C45" i="219"/>
  <c r="F45" i="216"/>
  <c r="N45" i="216"/>
  <c r="V45" i="216"/>
  <c r="I45" i="215"/>
  <c r="Q45" i="215"/>
  <c r="Y45" i="215"/>
  <c r="D45" i="214"/>
  <c r="T45" i="214"/>
  <c r="E45" i="211"/>
  <c r="M45" i="211"/>
  <c r="U45" i="211"/>
  <c r="Z26" i="210"/>
  <c r="X45" i="210"/>
  <c r="Z45" i="210" s="1"/>
  <c r="C45" i="209"/>
  <c r="X44" i="1"/>
  <c r="Z44" i="1" s="1"/>
  <c r="Z37" i="231"/>
  <c r="X44" i="230"/>
  <c r="Z44" i="230" s="1"/>
  <c r="X26" i="229"/>
  <c r="Z13" i="229"/>
  <c r="Z44" i="216"/>
  <c r="Z26" i="213"/>
  <c r="X45" i="213"/>
  <c r="Z37" i="258"/>
  <c r="E44" i="233"/>
  <c r="E45" i="233" s="1"/>
  <c r="M44" i="233"/>
  <c r="M45" i="233" s="1"/>
  <c r="D44" i="232"/>
  <c r="D45" i="232" s="1"/>
  <c r="L44" i="232"/>
  <c r="L45" i="232" s="1"/>
  <c r="T44" i="232"/>
  <c r="R45" i="225"/>
  <c r="E45" i="219"/>
  <c r="M45" i="219"/>
  <c r="U45" i="219"/>
  <c r="K45" i="219"/>
  <c r="Z26" i="218"/>
  <c r="X45" i="218"/>
  <c r="Z45" i="218" s="1"/>
  <c r="F45" i="217"/>
  <c r="Z26" i="216"/>
  <c r="X45" i="216"/>
  <c r="C45" i="215"/>
  <c r="N45" i="214"/>
  <c r="I45" i="213"/>
  <c r="Q45" i="213"/>
  <c r="D45" i="212"/>
  <c r="T45" i="212"/>
  <c r="J45" i="212"/>
  <c r="E45" i="209"/>
  <c r="M45" i="209"/>
  <c r="U45" i="209"/>
  <c r="AA45" i="203"/>
  <c r="Y45" i="203"/>
  <c r="Z44" i="203"/>
  <c r="C45" i="202"/>
  <c r="AA45" i="202"/>
  <c r="Z44" i="202"/>
  <c r="X26" i="228"/>
  <c r="Z13" i="228"/>
  <c r="C45" i="224"/>
  <c r="C45" i="223"/>
  <c r="C45" i="222"/>
  <c r="C45" i="221"/>
  <c r="C45" i="220"/>
  <c r="F45" i="219"/>
  <c r="N45" i="219"/>
  <c r="V45" i="219"/>
  <c r="R45" i="219"/>
  <c r="I45" i="216"/>
  <c r="Q45" i="216"/>
  <c r="Y45" i="216"/>
  <c r="D45" i="215"/>
  <c r="L45" i="215"/>
  <c r="J45" i="215"/>
  <c r="S45" i="214"/>
  <c r="Z44" i="214"/>
  <c r="E45" i="212"/>
  <c r="M45" i="212"/>
  <c r="U45" i="212"/>
  <c r="K45" i="212"/>
  <c r="Z26" i="211"/>
  <c r="X45" i="211"/>
  <c r="Z45" i="211" s="1"/>
  <c r="C45" i="210"/>
  <c r="F45" i="209"/>
  <c r="N45" i="209"/>
  <c r="V45" i="209"/>
  <c r="R45" i="209"/>
  <c r="I45" i="208"/>
  <c r="Y45" i="206"/>
  <c r="C45" i="205"/>
  <c r="Z13" i="1"/>
  <c r="Z13" i="258"/>
  <c r="Z13" i="257"/>
  <c r="Z13" i="256"/>
  <c r="Z13" i="255"/>
  <c r="Z13" i="254"/>
  <c r="Z13" i="253"/>
  <c r="Z13" i="252"/>
  <c r="Z13" i="251"/>
  <c r="Z13" i="250"/>
  <c r="Z13" i="249"/>
  <c r="Z13" i="248"/>
  <c r="Z13" i="247"/>
  <c r="Z13" i="246"/>
  <c r="Z13" i="245"/>
  <c r="Z13" i="244"/>
  <c r="Z13" i="243"/>
  <c r="Z13" i="242"/>
  <c r="Z13" i="241"/>
  <c r="Z13" i="240"/>
  <c r="Z13" i="239"/>
  <c r="Z13" i="237"/>
  <c r="Z13" i="236"/>
  <c r="Z13" i="235"/>
  <c r="Z13" i="234"/>
  <c r="T45" i="232"/>
  <c r="S45" i="231"/>
  <c r="D44" i="230"/>
  <c r="D45" i="230" s="1"/>
  <c r="L44" i="230"/>
  <c r="L45" i="230" s="1"/>
  <c r="T44" i="230"/>
  <c r="T45" i="230" s="1"/>
  <c r="Z37" i="229"/>
  <c r="Z50" i="228"/>
  <c r="X26" i="227"/>
  <c r="Z13" i="227"/>
  <c r="J45" i="224"/>
  <c r="D45" i="223"/>
  <c r="L45" i="223"/>
  <c r="T45" i="223"/>
  <c r="J45" i="223"/>
  <c r="D45" i="222"/>
  <c r="L45" i="222"/>
  <c r="T45" i="222"/>
  <c r="J45" i="222"/>
  <c r="D45" i="221"/>
  <c r="L45" i="221"/>
  <c r="J45" i="221"/>
  <c r="D45" i="220"/>
  <c r="L45" i="220"/>
  <c r="T45" i="220"/>
  <c r="J45" i="220"/>
  <c r="S45" i="219"/>
  <c r="Z44" i="219"/>
  <c r="V45" i="218"/>
  <c r="E45" i="215"/>
  <c r="M45" i="215"/>
  <c r="U45" i="215"/>
  <c r="K45" i="215"/>
  <c r="Z26" i="214"/>
  <c r="X45" i="214"/>
  <c r="Z45" i="214" s="1"/>
  <c r="AA45" i="214"/>
  <c r="C45" i="213"/>
  <c r="F45" i="212"/>
  <c r="N45" i="212"/>
  <c r="V45" i="212"/>
  <c r="R45" i="212"/>
  <c r="I45" i="211"/>
  <c r="Q45" i="211"/>
  <c r="Y45" i="211"/>
  <c r="D45" i="210"/>
  <c r="L45" i="210"/>
  <c r="T45" i="210"/>
  <c r="J45" i="210"/>
  <c r="S45" i="209"/>
  <c r="Z44" i="209"/>
  <c r="R45" i="208"/>
  <c r="Z44" i="207"/>
  <c r="T45" i="205"/>
  <c r="K45" i="205"/>
  <c r="AA45" i="205"/>
  <c r="K45" i="204"/>
  <c r="Z44" i="204"/>
  <c r="J45" i="203"/>
  <c r="R45" i="203"/>
  <c r="L45" i="201"/>
  <c r="K45" i="201"/>
  <c r="C45" i="229"/>
  <c r="X26" i="226"/>
  <c r="Z13" i="226"/>
  <c r="Z26" i="219"/>
  <c r="X45" i="219"/>
  <c r="Z45" i="219" s="1"/>
  <c r="AA45" i="219"/>
  <c r="K45" i="210"/>
  <c r="Z26" i="209"/>
  <c r="X45" i="209"/>
  <c r="Z45" i="209" s="1"/>
  <c r="AA45" i="209"/>
  <c r="C45" i="208"/>
  <c r="S45" i="201"/>
  <c r="Y44" i="208"/>
  <c r="Y45" i="208" s="1"/>
  <c r="L45" i="205"/>
  <c r="T45" i="204"/>
  <c r="X26" i="202"/>
  <c r="Z13" i="202"/>
  <c r="Z26" i="184"/>
  <c r="X45" i="184"/>
  <c r="Z45" i="184" s="1"/>
  <c r="Z26" i="183"/>
  <c r="X45" i="183"/>
  <c r="Z45" i="183" s="1"/>
  <c r="X26" i="207"/>
  <c r="Z13" i="207"/>
  <c r="C45" i="200"/>
  <c r="Z26" i="199"/>
  <c r="Z44" i="199"/>
  <c r="F45" i="198"/>
  <c r="N45" i="198"/>
  <c r="V45" i="198"/>
  <c r="D45" i="197"/>
  <c r="J45" i="196"/>
  <c r="R45" i="196"/>
  <c r="F45" i="194"/>
  <c r="N45" i="194"/>
  <c r="V45" i="194"/>
  <c r="D45" i="193"/>
  <c r="J45" i="192"/>
  <c r="R45" i="192"/>
  <c r="D45" i="190"/>
  <c r="E45" i="189"/>
  <c r="M45" i="189"/>
  <c r="U45" i="189"/>
  <c r="F45" i="188"/>
  <c r="N45" i="188"/>
  <c r="V45" i="188"/>
  <c r="F45" i="187"/>
  <c r="N45" i="187"/>
  <c r="V45" i="187"/>
  <c r="G45" i="186"/>
  <c r="O45" i="186"/>
  <c r="L45" i="207"/>
  <c r="X26" i="204"/>
  <c r="Z13" i="204"/>
  <c r="Q45" i="199"/>
  <c r="Q45" i="195"/>
  <c r="K45" i="193"/>
  <c r="Z26" i="186"/>
  <c r="X45" i="186"/>
  <c r="Z45" i="186" s="1"/>
  <c r="AA45" i="180"/>
  <c r="J45" i="178"/>
  <c r="M45" i="207"/>
  <c r="L45" i="204"/>
  <c r="X26" i="201"/>
  <c r="Z13" i="201"/>
  <c r="K45" i="200"/>
  <c r="L45" i="197"/>
  <c r="X45" i="196"/>
  <c r="Z45" i="196" s="1"/>
  <c r="L45" i="193"/>
  <c r="K45" i="191"/>
  <c r="L45" i="190"/>
  <c r="Z26" i="188"/>
  <c r="X45" i="188"/>
  <c r="Z45" i="188" s="1"/>
  <c r="Z26" i="187"/>
  <c r="X45" i="187"/>
  <c r="Z45" i="187" s="1"/>
  <c r="E45" i="182"/>
  <c r="X26" i="206"/>
  <c r="Z13" i="206"/>
  <c r="F45" i="200"/>
  <c r="V45" i="200"/>
  <c r="C45" i="199"/>
  <c r="I45" i="198"/>
  <c r="Q45" i="198"/>
  <c r="AA45" i="198"/>
  <c r="G45" i="197"/>
  <c r="O45" i="197"/>
  <c r="W45" i="197"/>
  <c r="S45" i="197"/>
  <c r="E45" i="196"/>
  <c r="M45" i="196"/>
  <c r="U45" i="196"/>
  <c r="K45" i="196"/>
  <c r="C45" i="195"/>
  <c r="I45" i="194"/>
  <c r="Q45" i="194"/>
  <c r="G45" i="193"/>
  <c r="O45" i="193"/>
  <c r="W45" i="193"/>
  <c r="S45" i="193"/>
  <c r="E45" i="192"/>
  <c r="M45" i="192"/>
  <c r="U45" i="192"/>
  <c r="K45" i="192"/>
  <c r="F45" i="191"/>
  <c r="N45" i="191"/>
  <c r="V45" i="191"/>
  <c r="L45" i="191"/>
  <c r="G45" i="190"/>
  <c r="O45" i="190"/>
  <c r="W45" i="190"/>
  <c r="S45" i="190"/>
  <c r="Z26" i="189"/>
  <c r="X45" i="189"/>
  <c r="T45" i="189"/>
  <c r="AA45" i="188"/>
  <c r="AA45" i="187"/>
  <c r="J45" i="186"/>
  <c r="R45" i="186"/>
  <c r="C45" i="185"/>
  <c r="D45" i="184"/>
  <c r="AA45" i="179"/>
  <c r="Z13" i="224"/>
  <c r="Z13" i="223"/>
  <c r="Z13" i="222"/>
  <c r="Z13" i="221"/>
  <c r="Z13" i="220"/>
  <c r="Z13" i="219"/>
  <c r="Z13" i="218"/>
  <c r="Z13" i="217"/>
  <c r="Z13" i="216"/>
  <c r="Z13" i="215"/>
  <c r="Z13" i="214"/>
  <c r="Z13" i="213"/>
  <c r="Z13" i="212"/>
  <c r="Z13" i="211"/>
  <c r="Z13" i="210"/>
  <c r="Z13" i="209"/>
  <c r="Z13" i="208"/>
  <c r="X26" i="203"/>
  <c r="Z13" i="203"/>
  <c r="S45" i="200"/>
  <c r="X45" i="199"/>
  <c r="Z45" i="199" s="1"/>
  <c r="T45" i="197"/>
  <c r="L45" i="196"/>
  <c r="X45" i="195"/>
  <c r="Z45" i="195" s="1"/>
  <c r="T45" i="193"/>
  <c r="L45" i="192"/>
  <c r="S45" i="191"/>
  <c r="Z26" i="190"/>
  <c r="X45" i="190"/>
  <c r="Z45" i="190" s="1"/>
  <c r="T45" i="190"/>
  <c r="K45" i="184"/>
  <c r="E45" i="183"/>
  <c r="M45" i="183"/>
  <c r="U45" i="183"/>
  <c r="G45" i="183"/>
  <c r="H45" i="177"/>
  <c r="P45" i="177"/>
  <c r="J45" i="176"/>
  <c r="E44" i="207"/>
  <c r="E45" i="207" s="1"/>
  <c r="M44" i="207"/>
  <c r="U44" i="207"/>
  <c r="U45" i="207" s="1"/>
  <c r="X26" i="200"/>
  <c r="Z13" i="200"/>
  <c r="T45" i="200"/>
  <c r="E45" i="199"/>
  <c r="M45" i="199"/>
  <c r="U45" i="199"/>
  <c r="K45" i="199"/>
  <c r="C45" i="198"/>
  <c r="I45" i="197"/>
  <c r="AA45" i="197"/>
  <c r="J44" i="197"/>
  <c r="J45" i="197" s="1"/>
  <c r="R44" i="197"/>
  <c r="E45" i="195"/>
  <c r="M45" i="195"/>
  <c r="U45" i="195"/>
  <c r="K45" i="195"/>
  <c r="C45" i="194"/>
  <c r="I45" i="193"/>
  <c r="Q45" i="193"/>
  <c r="AA45" i="193"/>
  <c r="J44" i="193"/>
  <c r="J45" i="193" s="1"/>
  <c r="R44" i="193"/>
  <c r="G45" i="192"/>
  <c r="O45" i="192"/>
  <c r="W45" i="192"/>
  <c r="S45" i="192"/>
  <c r="Z26" i="191"/>
  <c r="T45" i="191"/>
  <c r="J45" i="189"/>
  <c r="R45" i="189"/>
  <c r="C45" i="188"/>
  <c r="C45" i="187"/>
  <c r="D45" i="186"/>
  <c r="E45" i="185"/>
  <c r="M45" i="185"/>
  <c r="U45" i="185"/>
  <c r="K45" i="185"/>
  <c r="F45" i="184"/>
  <c r="N45" i="184"/>
  <c r="V45" i="184"/>
  <c r="L45" i="184"/>
  <c r="F45" i="183"/>
  <c r="N45" i="183"/>
  <c r="V45" i="183"/>
  <c r="X45" i="182"/>
  <c r="Z45" i="182" s="1"/>
  <c r="Z26" i="182"/>
  <c r="L45" i="176"/>
  <c r="X45" i="208"/>
  <c r="Z45" i="208" s="1"/>
  <c r="X26" i="205"/>
  <c r="Z13" i="205"/>
  <c r="E44" i="204"/>
  <c r="E45" i="204" s="1"/>
  <c r="M44" i="204"/>
  <c r="M45" i="204" s="1"/>
  <c r="U44" i="204"/>
  <c r="U45" i="204" s="1"/>
  <c r="AA45" i="200"/>
  <c r="J44" i="200"/>
  <c r="J45" i="200" s="1"/>
  <c r="R44" i="200"/>
  <c r="R45" i="200" s="1"/>
  <c r="X45" i="198"/>
  <c r="Z45" i="198" s="1"/>
  <c r="R45" i="197"/>
  <c r="Z44" i="196"/>
  <c r="X45" i="194"/>
  <c r="Z45" i="194" s="1"/>
  <c r="R45" i="193"/>
  <c r="Z26" i="192"/>
  <c r="X45" i="192"/>
  <c r="Z45" i="192" s="1"/>
  <c r="AA45" i="191"/>
  <c r="R45" i="180"/>
  <c r="X44" i="180"/>
  <c r="Z44" i="180" s="1"/>
  <c r="X26" i="179"/>
  <c r="Z13" i="179"/>
  <c r="K45" i="179"/>
  <c r="S45" i="176"/>
  <c r="Z44" i="168"/>
  <c r="Z44" i="161"/>
  <c r="Z43" i="181"/>
  <c r="Z37" i="180"/>
  <c r="X44" i="179"/>
  <c r="Z44" i="179" s="1"/>
  <c r="X26" i="178"/>
  <c r="Z13" i="178"/>
  <c r="Z44" i="171"/>
  <c r="Z26" i="168"/>
  <c r="X45" i="168"/>
  <c r="Z26" i="164"/>
  <c r="X45" i="164"/>
  <c r="Z26" i="162"/>
  <c r="X45" i="162"/>
  <c r="Z45" i="162" s="1"/>
  <c r="F45" i="159"/>
  <c r="N45" i="159"/>
  <c r="V45" i="159"/>
  <c r="Z26" i="158"/>
  <c r="X45" i="158"/>
  <c r="E44" i="182"/>
  <c r="M44" i="182"/>
  <c r="M45" i="182" s="1"/>
  <c r="U44" i="182"/>
  <c r="U45" i="182" s="1"/>
  <c r="X44" i="178"/>
  <c r="Z44" i="178" s="1"/>
  <c r="X26" i="177"/>
  <c r="Z13" i="177"/>
  <c r="K45" i="177"/>
  <c r="E45" i="174"/>
  <c r="M45" i="174"/>
  <c r="U45" i="174"/>
  <c r="E45" i="173"/>
  <c r="M45" i="173"/>
  <c r="U45" i="173"/>
  <c r="E45" i="172"/>
  <c r="M45" i="172"/>
  <c r="U45" i="172"/>
  <c r="Z26" i="171"/>
  <c r="X45" i="171"/>
  <c r="C45" i="170"/>
  <c r="F45" i="169"/>
  <c r="N45" i="169"/>
  <c r="V45" i="169"/>
  <c r="I45" i="168"/>
  <c r="Q45" i="168"/>
  <c r="Y45" i="168"/>
  <c r="D45" i="167"/>
  <c r="L45" i="167"/>
  <c r="T45" i="167"/>
  <c r="D45" i="160"/>
  <c r="L45" i="160"/>
  <c r="T45" i="160"/>
  <c r="E45" i="156"/>
  <c r="M45" i="156"/>
  <c r="U45" i="156"/>
  <c r="Z26" i="155"/>
  <c r="X45" i="155"/>
  <c r="C45" i="154"/>
  <c r="X44" i="177"/>
  <c r="Z44" i="177" s="1"/>
  <c r="X26" i="176"/>
  <c r="Z13" i="176"/>
  <c r="K45" i="176"/>
  <c r="K45" i="167"/>
  <c r="Z26" i="166"/>
  <c r="X45" i="166"/>
  <c r="Z45" i="166" s="1"/>
  <c r="Z44" i="165"/>
  <c r="Z44" i="163"/>
  <c r="K45" i="160"/>
  <c r="Z26" i="159"/>
  <c r="X45" i="159"/>
  <c r="Z44" i="159"/>
  <c r="Y45" i="155"/>
  <c r="D45" i="154"/>
  <c r="L45" i="154"/>
  <c r="T45" i="154"/>
  <c r="Z13" i="199"/>
  <c r="Z13" i="198"/>
  <c r="Z13" i="197"/>
  <c r="Z13" i="196"/>
  <c r="Z13" i="195"/>
  <c r="Z13" i="194"/>
  <c r="Z13" i="193"/>
  <c r="Z13" i="192"/>
  <c r="Z13" i="191"/>
  <c r="Z13" i="190"/>
  <c r="Z13" i="189"/>
  <c r="Z13" i="188"/>
  <c r="Z13" i="187"/>
  <c r="Z13" i="186"/>
  <c r="Z13" i="185"/>
  <c r="Z13" i="184"/>
  <c r="Z13" i="183"/>
  <c r="Z13" i="182"/>
  <c r="Z37" i="177"/>
  <c r="X44" i="176"/>
  <c r="Z44" i="176" s="1"/>
  <c r="Z50" i="176"/>
  <c r="X26" i="175"/>
  <c r="Z13" i="175"/>
  <c r="E45" i="170"/>
  <c r="M45" i="170"/>
  <c r="U45" i="170"/>
  <c r="K45" i="170"/>
  <c r="Z26" i="169"/>
  <c r="X45" i="169"/>
  <c r="Z45" i="169" s="1"/>
  <c r="C45" i="168"/>
  <c r="F45" i="167"/>
  <c r="N45" i="167"/>
  <c r="V45" i="167"/>
  <c r="K45" i="165"/>
  <c r="K45" i="163"/>
  <c r="K45" i="161"/>
  <c r="F45" i="160"/>
  <c r="N45" i="160"/>
  <c r="V45" i="160"/>
  <c r="Q45" i="159"/>
  <c r="Y45" i="159"/>
  <c r="E45" i="157"/>
  <c r="M45" i="157"/>
  <c r="U45" i="157"/>
  <c r="J45" i="157"/>
  <c r="Z44" i="156"/>
  <c r="E45" i="154"/>
  <c r="M45" i="154"/>
  <c r="U45" i="154"/>
  <c r="K45" i="154"/>
  <c r="Z37" i="176"/>
  <c r="H45" i="174"/>
  <c r="P45" i="174"/>
  <c r="Z26" i="174"/>
  <c r="X45" i="174"/>
  <c r="Z45" i="174" s="1"/>
  <c r="H45" i="173"/>
  <c r="P45" i="173"/>
  <c r="Z26" i="173"/>
  <c r="X45" i="173"/>
  <c r="Z45" i="173" s="1"/>
  <c r="Z26" i="172"/>
  <c r="X45" i="172"/>
  <c r="C45" i="171"/>
  <c r="F45" i="170"/>
  <c r="V45" i="170"/>
  <c r="R45" i="170"/>
  <c r="I45" i="169"/>
  <c r="Q45" i="169"/>
  <c r="Y45" i="169"/>
  <c r="D45" i="168"/>
  <c r="L45" i="168"/>
  <c r="T45" i="168"/>
  <c r="J45" i="168"/>
  <c r="S45" i="167"/>
  <c r="Z26" i="165"/>
  <c r="X45" i="165"/>
  <c r="Z45" i="165" s="1"/>
  <c r="D45" i="164"/>
  <c r="L45" i="164"/>
  <c r="T45" i="164"/>
  <c r="Z26" i="163"/>
  <c r="X45" i="163"/>
  <c r="Z45" i="163" s="1"/>
  <c r="D45" i="162"/>
  <c r="L45" i="162"/>
  <c r="T45" i="162"/>
  <c r="Z26" i="161"/>
  <c r="X45" i="161"/>
  <c r="Z45" i="161" s="1"/>
  <c r="S45" i="160"/>
  <c r="Z44" i="160"/>
  <c r="C45" i="158"/>
  <c r="Z26" i="156"/>
  <c r="X45" i="156"/>
  <c r="C45" i="155"/>
  <c r="F45" i="154"/>
  <c r="V45" i="154"/>
  <c r="Z50" i="182"/>
  <c r="X26" i="181"/>
  <c r="Z13" i="181"/>
  <c r="D44" i="177"/>
  <c r="D45" i="177" s="1"/>
  <c r="L44" i="177"/>
  <c r="L45" i="177" s="1"/>
  <c r="T44" i="177"/>
  <c r="T45" i="177" s="1"/>
  <c r="I45" i="174"/>
  <c r="Q45" i="174"/>
  <c r="Y45" i="174"/>
  <c r="I45" i="173"/>
  <c r="Q45" i="173"/>
  <c r="Y45" i="173"/>
  <c r="I45" i="172"/>
  <c r="Q45" i="172"/>
  <c r="D45" i="171"/>
  <c r="L45" i="171"/>
  <c r="T45" i="171"/>
  <c r="J45" i="171"/>
  <c r="S45" i="170"/>
  <c r="Z44" i="170"/>
  <c r="E45" i="168"/>
  <c r="M45" i="168"/>
  <c r="U45" i="168"/>
  <c r="K45" i="168"/>
  <c r="Z26" i="167"/>
  <c r="X45" i="167"/>
  <c r="Z45" i="167" s="1"/>
  <c r="AA45" i="167"/>
  <c r="R45" i="165"/>
  <c r="E45" i="164"/>
  <c r="M45" i="164"/>
  <c r="U45" i="164"/>
  <c r="R45" i="163"/>
  <c r="E45" i="162"/>
  <c r="M45" i="162"/>
  <c r="U45" i="162"/>
  <c r="R45" i="161"/>
  <c r="Z26" i="160"/>
  <c r="X45" i="160"/>
  <c r="Z45" i="160" s="1"/>
  <c r="AA45" i="160"/>
  <c r="U45" i="158"/>
  <c r="J45" i="158"/>
  <c r="R45" i="157"/>
  <c r="I45" i="156"/>
  <c r="Q45" i="156"/>
  <c r="Y45" i="156"/>
  <c r="D45" i="155"/>
  <c r="L45" i="155"/>
  <c r="T45" i="155"/>
  <c r="J45" i="155"/>
  <c r="S45" i="154"/>
  <c r="C45" i="182"/>
  <c r="K45" i="182"/>
  <c r="S45" i="182"/>
  <c r="AA45" i="182"/>
  <c r="Z50" i="181"/>
  <c r="X26" i="180"/>
  <c r="Z13" i="180"/>
  <c r="D44" i="176"/>
  <c r="D45" i="176" s="1"/>
  <c r="L44" i="176"/>
  <c r="T44" i="176"/>
  <c r="T45" i="176" s="1"/>
  <c r="Z26" i="170"/>
  <c r="X45" i="170"/>
  <c r="Z45" i="170" s="1"/>
  <c r="AA45" i="170"/>
  <c r="Z26" i="157"/>
  <c r="X45" i="157"/>
  <c r="Z44" i="157"/>
  <c r="K45" i="155"/>
  <c r="Z26" i="154"/>
  <c r="X45" i="154"/>
  <c r="Z45" i="154" s="1"/>
  <c r="Z25" i="153"/>
  <c r="X26" i="153"/>
  <c r="L45" i="153"/>
  <c r="X45" i="145"/>
  <c r="Z45" i="145" s="1"/>
  <c r="Z26" i="145"/>
  <c r="Z26" i="142"/>
  <c r="Z43" i="157"/>
  <c r="Z43" i="154"/>
  <c r="J45" i="153"/>
  <c r="R45" i="153"/>
  <c r="X45" i="152"/>
  <c r="Z45" i="152" s="1"/>
  <c r="Z26" i="152"/>
  <c r="Z26" i="137"/>
  <c r="Z26" i="134"/>
  <c r="X45" i="151"/>
  <c r="Z26" i="151"/>
  <c r="I45" i="151"/>
  <c r="Q45" i="151"/>
  <c r="Y45" i="151"/>
  <c r="X45" i="150"/>
  <c r="Z26" i="150"/>
  <c r="V45" i="143"/>
  <c r="Z26" i="141"/>
  <c r="M45" i="136"/>
  <c r="C45" i="152"/>
  <c r="J45" i="151"/>
  <c r="R45" i="151"/>
  <c r="I45" i="150"/>
  <c r="Y45" i="150"/>
  <c r="X45" i="149"/>
  <c r="Z45" i="149" s="1"/>
  <c r="Z26" i="149"/>
  <c r="G45" i="148"/>
  <c r="O45" i="148"/>
  <c r="W45" i="148"/>
  <c r="F45" i="147"/>
  <c r="N45" i="147"/>
  <c r="V45" i="147"/>
  <c r="E45" i="146"/>
  <c r="M45" i="146"/>
  <c r="U45" i="146"/>
  <c r="S45" i="146"/>
  <c r="E45" i="144"/>
  <c r="M45" i="144"/>
  <c r="U45" i="144"/>
  <c r="Z26" i="139"/>
  <c r="Z13" i="174"/>
  <c r="Z13" i="173"/>
  <c r="Z13" i="172"/>
  <c r="Z13" i="171"/>
  <c r="Z13" i="170"/>
  <c r="Z13" i="169"/>
  <c r="Z13" i="168"/>
  <c r="Z13" i="167"/>
  <c r="Z13" i="166"/>
  <c r="Z13" i="165"/>
  <c r="Z13" i="164"/>
  <c r="Z13" i="163"/>
  <c r="Z13" i="162"/>
  <c r="Z13" i="161"/>
  <c r="Z13" i="160"/>
  <c r="Z13" i="159"/>
  <c r="Z13" i="158"/>
  <c r="Z13" i="157"/>
  <c r="Z13" i="156"/>
  <c r="Z13" i="155"/>
  <c r="Z13" i="154"/>
  <c r="F45" i="153"/>
  <c r="N45" i="153"/>
  <c r="V26" i="153"/>
  <c r="V45" i="153" s="1"/>
  <c r="L45" i="152"/>
  <c r="T45" i="152"/>
  <c r="K45" i="152"/>
  <c r="C45" i="151"/>
  <c r="Z44" i="151"/>
  <c r="J45" i="150"/>
  <c r="R45" i="150"/>
  <c r="I45" i="149"/>
  <c r="Q45" i="149"/>
  <c r="Y45" i="149"/>
  <c r="X45" i="148"/>
  <c r="Z26" i="148"/>
  <c r="G45" i="147"/>
  <c r="O45" i="147"/>
  <c r="W45" i="147"/>
  <c r="F45" i="146"/>
  <c r="N45" i="146"/>
  <c r="V45" i="146"/>
  <c r="AA45" i="146"/>
  <c r="E45" i="145"/>
  <c r="U45" i="145"/>
  <c r="E45" i="152"/>
  <c r="M45" i="152"/>
  <c r="U45" i="152"/>
  <c r="S45" i="152"/>
  <c r="L45" i="151"/>
  <c r="K45" i="151"/>
  <c r="C45" i="150"/>
  <c r="Z44" i="150"/>
  <c r="J45" i="149"/>
  <c r="R45" i="149"/>
  <c r="Q45" i="148"/>
  <c r="X45" i="147"/>
  <c r="Z45" i="147" s="1"/>
  <c r="Z26" i="147"/>
  <c r="G45" i="146"/>
  <c r="O45" i="146"/>
  <c r="W45" i="146"/>
  <c r="N45" i="145"/>
  <c r="M45" i="137"/>
  <c r="N45" i="137"/>
  <c r="R45" i="154"/>
  <c r="AA45" i="152"/>
  <c r="X45" i="146"/>
  <c r="Z26" i="146"/>
  <c r="F45" i="143"/>
  <c r="S45" i="145"/>
  <c r="X44" i="143"/>
  <c r="Z44" i="143" s="1"/>
  <c r="Z37" i="143"/>
  <c r="G45" i="142"/>
  <c r="O45" i="142"/>
  <c r="W45" i="142"/>
  <c r="Z13" i="139"/>
  <c r="X44" i="135"/>
  <c r="Z44" i="135" s="1"/>
  <c r="Z37" i="135"/>
  <c r="G45" i="134"/>
  <c r="O45" i="134"/>
  <c r="W45" i="134"/>
  <c r="Z13" i="152"/>
  <c r="Z13" i="151"/>
  <c r="Z13" i="150"/>
  <c r="Z13" i="149"/>
  <c r="Z13" i="148"/>
  <c r="Z13" i="147"/>
  <c r="Z13" i="146"/>
  <c r="Z13" i="145"/>
  <c r="X44" i="144"/>
  <c r="Z44" i="144" s="1"/>
  <c r="Z37" i="144"/>
  <c r="G45" i="143"/>
  <c r="O45" i="143"/>
  <c r="W45" i="143"/>
  <c r="X44" i="136"/>
  <c r="Z44" i="136" s="1"/>
  <c r="Z37" i="136"/>
  <c r="G26" i="135"/>
  <c r="G45" i="135" s="1"/>
  <c r="O26" i="135"/>
  <c r="O45" i="135" s="1"/>
  <c r="W26" i="135"/>
  <c r="W45" i="135" s="1"/>
  <c r="E45" i="133"/>
  <c r="M45" i="133"/>
  <c r="U45" i="133"/>
  <c r="E45" i="132"/>
  <c r="M45" i="132"/>
  <c r="U45" i="132"/>
  <c r="N45" i="132"/>
  <c r="E45" i="131"/>
  <c r="M45" i="131"/>
  <c r="U45" i="131"/>
  <c r="N45" i="131"/>
  <c r="E45" i="130"/>
  <c r="M45" i="130"/>
  <c r="U45" i="130"/>
  <c r="V45" i="130"/>
  <c r="E45" i="129"/>
  <c r="M45" i="129"/>
  <c r="U45" i="129"/>
  <c r="V45" i="129"/>
  <c r="V45" i="128"/>
  <c r="F45" i="127"/>
  <c r="F45" i="126"/>
  <c r="Z44" i="124"/>
  <c r="V45" i="123"/>
  <c r="R45" i="122"/>
  <c r="J45" i="121"/>
  <c r="G45" i="120"/>
  <c r="M45" i="118"/>
  <c r="V45" i="118"/>
  <c r="G45" i="144"/>
  <c r="O45" i="144"/>
  <c r="W45" i="144"/>
  <c r="Y26" i="144"/>
  <c r="Y45" i="144" s="1"/>
  <c r="Z26" i="143"/>
  <c r="Z13" i="141"/>
  <c r="C45" i="140"/>
  <c r="K45" i="140"/>
  <c r="S45" i="140"/>
  <c r="AA45" i="140"/>
  <c r="X44" i="137"/>
  <c r="Z44" i="137" s="1"/>
  <c r="Z37" i="137"/>
  <c r="G45" i="136"/>
  <c r="W45" i="136"/>
  <c r="Y26" i="136"/>
  <c r="Y45" i="136" s="1"/>
  <c r="Z26" i="135"/>
  <c r="N45" i="134"/>
  <c r="V45" i="133"/>
  <c r="V45" i="132"/>
  <c r="Z45" i="123"/>
  <c r="D26" i="145"/>
  <c r="D45" i="145" s="1"/>
  <c r="L26" i="145"/>
  <c r="T26" i="145"/>
  <c r="T45" i="145" s="1"/>
  <c r="Z13" i="142"/>
  <c r="C26" i="141"/>
  <c r="C45" i="141" s="1"/>
  <c r="K26" i="141"/>
  <c r="K45" i="141" s="1"/>
  <c r="S26" i="141"/>
  <c r="S45" i="141" s="1"/>
  <c r="AA26" i="141"/>
  <c r="AA45" i="141" s="1"/>
  <c r="Z25" i="141"/>
  <c r="X26" i="138"/>
  <c r="X44" i="138"/>
  <c r="Z44" i="138" s="1"/>
  <c r="Z37" i="138"/>
  <c r="G26" i="137"/>
  <c r="G45" i="137" s="1"/>
  <c r="O26" i="137"/>
  <c r="O45" i="137" s="1"/>
  <c r="W26" i="137"/>
  <c r="W45" i="137" s="1"/>
  <c r="Y26" i="137"/>
  <c r="Y45" i="137" s="1"/>
  <c r="Z50" i="137"/>
  <c r="Z13" i="134"/>
  <c r="G45" i="130"/>
  <c r="O45" i="130"/>
  <c r="G45" i="129"/>
  <c r="O45" i="129"/>
  <c r="W45" i="129"/>
  <c r="X45" i="128"/>
  <c r="Z45" i="128" s="1"/>
  <c r="Z26" i="128"/>
  <c r="N45" i="127"/>
  <c r="N45" i="126"/>
  <c r="Z44" i="125"/>
  <c r="J45" i="123"/>
  <c r="R45" i="123"/>
  <c r="C45" i="121"/>
  <c r="Z26" i="114"/>
  <c r="C45" i="145"/>
  <c r="X44" i="139"/>
  <c r="Z44" i="139" s="1"/>
  <c r="Z37" i="139"/>
  <c r="G45" i="138"/>
  <c r="W45" i="138"/>
  <c r="X45" i="133"/>
  <c r="Z45" i="133" s="1"/>
  <c r="Z26" i="133"/>
  <c r="X45" i="132"/>
  <c r="Z45" i="132" s="1"/>
  <c r="X45" i="131"/>
  <c r="Z45" i="131" s="1"/>
  <c r="Z26" i="131"/>
  <c r="X45" i="130"/>
  <c r="X45" i="129"/>
  <c r="G45" i="125"/>
  <c r="O45" i="125"/>
  <c r="W45" i="125"/>
  <c r="I45" i="124"/>
  <c r="Q45" i="124"/>
  <c r="Y45" i="124"/>
  <c r="X45" i="140"/>
  <c r="Z45" i="140" s="1"/>
  <c r="X44" i="140"/>
  <c r="Z44" i="140" s="1"/>
  <c r="Z37" i="140"/>
  <c r="G45" i="139"/>
  <c r="W45" i="139"/>
  <c r="Z50" i="139"/>
  <c r="V45" i="127"/>
  <c r="V45" i="126"/>
  <c r="F45" i="123"/>
  <c r="F45" i="119"/>
  <c r="W45" i="145"/>
  <c r="X44" i="141"/>
  <c r="Z44" i="141" s="1"/>
  <c r="Z37" i="141"/>
  <c r="G45" i="140"/>
  <c r="O45" i="140"/>
  <c r="W45" i="140"/>
  <c r="E45" i="134"/>
  <c r="M45" i="134"/>
  <c r="U45" i="134"/>
  <c r="F45" i="134"/>
  <c r="V45" i="134"/>
  <c r="H45" i="123"/>
  <c r="Z26" i="115"/>
  <c r="X44" i="142"/>
  <c r="Z44" i="142" s="1"/>
  <c r="Z37" i="142"/>
  <c r="G26" i="141"/>
  <c r="G45" i="141" s="1"/>
  <c r="O26" i="141"/>
  <c r="O45" i="141" s="1"/>
  <c r="W26" i="141"/>
  <c r="W45" i="141" s="1"/>
  <c r="Z50" i="141"/>
  <c r="Z26" i="140"/>
  <c r="C26" i="137"/>
  <c r="C45" i="137" s="1"/>
  <c r="K26" i="137"/>
  <c r="K45" i="137" s="1"/>
  <c r="S26" i="137"/>
  <c r="S45" i="137" s="1"/>
  <c r="AA26" i="137"/>
  <c r="AA45" i="137" s="1"/>
  <c r="X44" i="134"/>
  <c r="Z44" i="134" s="1"/>
  <c r="Z37" i="134"/>
  <c r="F45" i="130"/>
  <c r="F45" i="129"/>
  <c r="Z44" i="129"/>
  <c r="F45" i="128"/>
  <c r="H45" i="124"/>
  <c r="N45" i="123"/>
  <c r="G45" i="122"/>
  <c r="W45" i="122"/>
  <c r="H45" i="121"/>
  <c r="V45" i="121"/>
  <c r="E45" i="120"/>
  <c r="U45" i="120"/>
  <c r="E45" i="119"/>
  <c r="M45" i="119"/>
  <c r="U45" i="119"/>
  <c r="F45" i="118"/>
  <c r="Z26" i="112"/>
  <c r="V45" i="111"/>
  <c r="D44" i="121"/>
  <c r="D45" i="121" s="1"/>
  <c r="L44" i="121"/>
  <c r="L45" i="121" s="1"/>
  <c r="T44" i="121"/>
  <c r="T45" i="121" s="1"/>
  <c r="X44" i="121"/>
  <c r="Z44" i="121" s="1"/>
  <c r="X44" i="116"/>
  <c r="Z44" i="116" s="1"/>
  <c r="Z37" i="116"/>
  <c r="G26" i="115"/>
  <c r="G45" i="115" s="1"/>
  <c r="O26" i="115"/>
  <c r="O45" i="115" s="1"/>
  <c r="W26" i="115"/>
  <c r="W45" i="115" s="1"/>
  <c r="Z13" i="112"/>
  <c r="C26" i="111"/>
  <c r="C45" i="111" s="1"/>
  <c r="K26" i="111"/>
  <c r="K45" i="111" s="1"/>
  <c r="S26" i="111"/>
  <c r="S45" i="111" s="1"/>
  <c r="AA26" i="111"/>
  <c r="AA45" i="111" s="1"/>
  <c r="F45" i="103"/>
  <c r="V45" i="103"/>
  <c r="H45" i="103"/>
  <c r="J45" i="102"/>
  <c r="Z13" i="133"/>
  <c r="Z13" i="132"/>
  <c r="Z13" i="131"/>
  <c r="Z13" i="130"/>
  <c r="Z13" i="129"/>
  <c r="Z13" i="128"/>
  <c r="X44" i="117"/>
  <c r="Z44" i="117" s="1"/>
  <c r="Z37" i="117"/>
  <c r="O45" i="116"/>
  <c r="Z25" i="130"/>
  <c r="Z25" i="129"/>
  <c r="Z25" i="125"/>
  <c r="Z25" i="124"/>
  <c r="P45" i="120"/>
  <c r="Z37" i="120"/>
  <c r="Y26" i="119"/>
  <c r="X26" i="118"/>
  <c r="X44" i="118"/>
  <c r="Z44" i="118" s="1"/>
  <c r="Z37" i="118"/>
  <c r="G45" i="117"/>
  <c r="O45" i="117"/>
  <c r="W45" i="117"/>
  <c r="Z26" i="116"/>
  <c r="Z13" i="114"/>
  <c r="C45" i="113"/>
  <c r="K45" i="113"/>
  <c r="S45" i="113"/>
  <c r="AA45" i="113"/>
  <c r="Z25" i="113"/>
  <c r="F45" i="104"/>
  <c r="N45" i="104"/>
  <c r="V45" i="104"/>
  <c r="Z26" i="127"/>
  <c r="Z26" i="126"/>
  <c r="Z26" i="125"/>
  <c r="Z26" i="124"/>
  <c r="Z26" i="123"/>
  <c r="Z26" i="122"/>
  <c r="X45" i="121"/>
  <c r="Z45" i="121" s="1"/>
  <c r="Z26" i="119"/>
  <c r="G26" i="118"/>
  <c r="G45" i="118" s="1"/>
  <c r="O26" i="118"/>
  <c r="O45" i="118" s="1"/>
  <c r="W26" i="118"/>
  <c r="W45" i="118" s="1"/>
  <c r="Y26" i="118"/>
  <c r="Y45" i="118" s="1"/>
  <c r="Z50" i="118"/>
  <c r="Z26" i="117"/>
  <c r="Z13" i="115"/>
  <c r="C26" i="114"/>
  <c r="C45" i="114" s="1"/>
  <c r="K26" i="114"/>
  <c r="K45" i="114" s="1"/>
  <c r="S26" i="114"/>
  <c r="S45" i="114" s="1"/>
  <c r="AA26" i="114"/>
  <c r="AA45" i="114" s="1"/>
  <c r="Z25" i="114"/>
  <c r="X26" i="111"/>
  <c r="X44" i="111"/>
  <c r="Z44" i="111" s="1"/>
  <c r="Z37" i="111"/>
  <c r="G26" i="110"/>
  <c r="G45" i="110" s="1"/>
  <c r="O26" i="110"/>
  <c r="O45" i="110" s="1"/>
  <c r="W45" i="110"/>
  <c r="Z44" i="105"/>
  <c r="Z37" i="133"/>
  <c r="Z37" i="132"/>
  <c r="Z37" i="131"/>
  <c r="Z37" i="130"/>
  <c r="Z37" i="129"/>
  <c r="Z37" i="128"/>
  <c r="Z37" i="127"/>
  <c r="Z37" i="126"/>
  <c r="Z37" i="125"/>
  <c r="Z37" i="124"/>
  <c r="Z37" i="123"/>
  <c r="X44" i="112"/>
  <c r="Z44" i="112" s="1"/>
  <c r="Z37" i="112"/>
  <c r="G45" i="111"/>
  <c r="O45" i="111"/>
  <c r="W45" i="111"/>
  <c r="H45" i="110"/>
  <c r="P45" i="110"/>
  <c r="X45" i="110"/>
  <c r="Z45" i="110" s="1"/>
  <c r="Z26" i="110"/>
  <c r="Z44" i="107"/>
  <c r="X45" i="107"/>
  <c r="F45" i="102"/>
  <c r="Z26" i="121"/>
  <c r="P45" i="117"/>
  <c r="X44" i="113"/>
  <c r="Z44" i="113" s="1"/>
  <c r="Z37" i="113"/>
  <c r="H45" i="109"/>
  <c r="P45" i="109"/>
  <c r="X45" i="109"/>
  <c r="Z45" i="109" s="1"/>
  <c r="Z26" i="108"/>
  <c r="X45" i="108"/>
  <c r="Z45" i="108" s="1"/>
  <c r="X45" i="104"/>
  <c r="Z45" i="104" s="1"/>
  <c r="G26" i="121"/>
  <c r="G45" i="121" s="1"/>
  <c r="O26" i="121"/>
  <c r="O45" i="121" s="1"/>
  <c r="W26" i="121"/>
  <c r="W45" i="121" s="1"/>
  <c r="X44" i="114"/>
  <c r="Z44" i="114" s="1"/>
  <c r="Z37" i="114"/>
  <c r="G45" i="113"/>
  <c r="W45" i="113"/>
  <c r="X45" i="120"/>
  <c r="Z45" i="120" s="1"/>
  <c r="G26" i="119"/>
  <c r="G45" i="119" s="1"/>
  <c r="O26" i="119"/>
  <c r="O45" i="119" s="1"/>
  <c r="W26" i="119"/>
  <c r="W45" i="119" s="1"/>
  <c r="C26" i="118"/>
  <c r="C45" i="118" s="1"/>
  <c r="K26" i="118"/>
  <c r="K45" i="118" s="1"/>
  <c r="S26" i="118"/>
  <c r="S45" i="118" s="1"/>
  <c r="AA26" i="118"/>
  <c r="AA45" i="118" s="1"/>
  <c r="X44" i="115"/>
  <c r="Z44" i="115" s="1"/>
  <c r="Z37" i="115"/>
  <c r="G26" i="114"/>
  <c r="G45" i="114" s="1"/>
  <c r="O26" i="114"/>
  <c r="O45" i="114" s="1"/>
  <c r="W26" i="114"/>
  <c r="W45" i="114" s="1"/>
  <c r="Z50" i="114"/>
  <c r="Z26" i="113"/>
  <c r="C26" i="110"/>
  <c r="C45" i="110" s="1"/>
  <c r="K26" i="110"/>
  <c r="K45" i="110" s="1"/>
  <c r="J45" i="109"/>
  <c r="R45" i="109"/>
  <c r="J45" i="108"/>
  <c r="F45" i="105"/>
  <c r="H45" i="105"/>
  <c r="Z26" i="102"/>
  <c r="J44" i="108"/>
  <c r="R44" i="108"/>
  <c r="R45" i="108" s="1"/>
  <c r="E26" i="106"/>
  <c r="E45" i="106" s="1"/>
  <c r="M26" i="106"/>
  <c r="M45" i="106" s="1"/>
  <c r="U26" i="106"/>
  <c r="U45" i="106" s="1"/>
  <c r="Z25" i="104"/>
  <c r="X44" i="103"/>
  <c r="Z44" i="103" s="1"/>
  <c r="X45" i="103"/>
  <c r="Z45" i="103" s="1"/>
  <c r="G45" i="99"/>
  <c r="O45" i="99"/>
  <c r="F45" i="99"/>
  <c r="F45" i="98"/>
  <c r="N45" i="98"/>
  <c r="G45" i="97"/>
  <c r="O45" i="97"/>
  <c r="W45" i="97"/>
  <c r="E45" i="96"/>
  <c r="M45" i="96"/>
  <c r="H45" i="94"/>
  <c r="E45" i="89"/>
  <c r="M45" i="89"/>
  <c r="U45" i="89"/>
  <c r="Z13" i="109"/>
  <c r="Z13" i="108"/>
  <c r="Z43" i="108"/>
  <c r="Q45" i="107"/>
  <c r="Z37" i="107"/>
  <c r="Z26" i="106"/>
  <c r="Y45" i="105"/>
  <c r="Z44" i="102"/>
  <c r="X45" i="102"/>
  <c r="Z45" i="102" s="1"/>
  <c r="P45" i="101"/>
  <c r="P45" i="100"/>
  <c r="G45" i="92"/>
  <c r="Z25" i="108"/>
  <c r="Q45" i="106"/>
  <c r="Z26" i="105"/>
  <c r="Z25" i="102"/>
  <c r="J26" i="101"/>
  <c r="J45" i="101" s="1"/>
  <c r="R26" i="101"/>
  <c r="R45" i="101" s="1"/>
  <c r="Y45" i="99"/>
  <c r="Z26" i="99"/>
  <c r="X45" i="95"/>
  <c r="Z26" i="95"/>
  <c r="W45" i="89"/>
  <c r="Z26" i="87"/>
  <c r="S45" i="107"/>
  <c r="Z43" i="106"/>
  <c r="Q45" i="105"/>
  <c r="Z37" i="105"/>
  <c r="Z26" i="104"/>
  <c r="X44" i="101"/>
  <c r="Z44" i="101" s="1"/>
  <c r="Z37" i="101"/>
  <c r="X44" i="100"/>
  <c r="Z44" i="100" s="1"/>
  <c r="Z37" i="100"/>
  <c r="X45" i="96"/>
  <c r="Z45" i="96" s="1"/>
  <c r="Z26" i="96"/>
  <c r="Z37" i="110"/>
  <c r="Z37" i="109"/>
  <c r="I45" i="106"/>
  <c r="Z37" i="104"/>
  <c r="X45" i="101"/>
  <c r="C45" i="99"/>
  <c r="S45" i="99"/>
  <c r="AA45" i="99"/>
  <c r="P45" i="93"/>
  <c r="X45" i="93"/>
  <c r="Z45" i="93" s="1"/>
  <c r="Z26" i="93"/>
  <c r="F26" i="108"/>
  <c r="F45" i="108" s="1"/>
  <c r="N26" i="108"/>
  <c r="N45" i="108" s="1"/>
  <c r="V26" i="108"/>
  <c r="V45" i="108" s="1"/>
  <c r="Q45" i="103"/>
  <c r="Y45" i="101"/>
  <c r="Y45" i="100"/>
  <c r="L45" i="99"/>
  <c r="S45" i="98"/>
  <c r="E45" i="97"/>
  <c r="E45" i="94"/>
  <c r="J44" i="102"/>
  <c r="R44" i="102"/>
  <c r="R45" i="102" s="1"/>
  <c r="N45" i="101"/>
  <c r="H45" i="101"/>
  <c r="F45" i="100"/>
  <c r="N45" i="100"/>
  <c r="V45" i="100"/>
  <c r="E45" i="99"/>
  <c r="M45" i="99"/>
  <c r="U45" i="99"/>
  <c r="N45" i="99"/>
  <c r="C45" i="98"/>
  <c r="M45" i="97"/>
  <c r="U45" i="97"/>
  <c r="C45" i="96"/>
  <c r="K45" i="96"/>
  <c r="AA45" i="93"/>
  <c r="U45" i="90"/>
  <c r="I45" i="103"/>
  <c r="T45" i="89"/>
  <c r="E45" i="87"/>
  <c r="U45" i="87"/>
  <c r="AA45" i="95"/>
  <c r="X45" i="94"/>
  <c r="Z45" i="94" s="1"/>
  <c r="Z26" i="94"/>
  <c r="H45" i="92"/>
  <c r="F45" i="91"/>
  <c r="V45" i="91"/>
  <c r="P45" i="88"/>
  <c r="N45" i="87"/>
  <c r="X45" i="85"/>
  <c r="Z26" i="85"/>
  <c r="Z44" i="82"/>
  <c r="J45" i="77"/>
  <c r="R45" i="77"/>
  <c r="Z26" i="101"/>
  <c r="Z26" i="100"/>
  <c r="Y26" i="97"/>
  <c r="Y45" i="97" s="1"/>
  <c r="Z45" i="97" s="1"/>
  <c r="Z13" i="96"/>
  <c r="Z25" i="94"/>
  <c r="X44" i="94"/>
  <c r="Z44" i="94" s="1"/>
  <c r="Y26" i="92"/>
  <c r="Y45" i="92" s="1"/>
  <c r="H45" i="91"/>
  <c r="X45" i="91"/>
  <c r="Z45" i="91" s="1"/>
  <c r="F45" i="90"/>
  <c r="V45" i="90"/>
  <c r="Z44" i="90"/>
  <c r="X26" i="98"/>
  <c r="X44" i="98"/>
  <c r="Z44" i="98" s="1"/>
  <c r="Z26" i="97"/>
  <c r="D26" i="94"/>
  <c r="D45" i="94" s="1"/>
  <c r="L26" i="94"/>
  <c r="L45" i="94" s="1"/>
  <c r="J26" i="93"/>
  <c r="J45" i="93" s="1"/>
  <c r="R26" i="93"/>
  <c r="R45" i="93" s="1"/>
  <c r="Z13" i="93"/>
  <c r="Z37" i="92"/>
  <c r="Z50" i="92"/>
  <c r="I44" i="91"/>
  <c r="I45" i="91" s="1"/>
  <c r="Q44" i="91"/>
  <c r="Q45" i="91" s="1"/>
  <c r="Y44" i="91"/>
  <c r="Y45" i="91" s="1"/>
  <c r="G26" i="90"/>
  <c r="G45" i="90" s="1"/>
  <c r="O26" i="90"/>
  <c r="O45" i="90" s="1"/>
  <c r="W26" i="90"/>
  <c r="W45" i="90" s="1"/>
  <c r="X26" i="90"/>
  <c r="F45" i="89"/>
  <c r="V45" i="89"/>
  <c r="G44" i="89"/>
  <c r="G45" i="89" s="1"/>
  <c r="O44" i="89"/>
  <c r="O45" i="89" s="1"/>
  <c r="W44" i="89"/>
  <c r="X44" i="89"/>
  <c r="Z44" i="89" s="1"/>
  <c r="D26" i="87"/>
  <c r="D45" i="87" s="1"/>
  <c r="L26" i="87"/>
  <c r="L45" i="87" s="1"/>
  <c r="T26" i="87"/>
  <c r="T45" i="87" s="1"/>
  <c r="D44" i="86"/>
  <c r="D45" i="86" s="1"/>
  <c r="L44" i="86"/>
  <c r="L45" i="86" s="1"/>
  <c r="T44" i="86"/>
  <c r="T45" i="86" s="1"/>
  <c r="J26" i="85"/>
  <c r="J45" i="85" s="1"/>
  <c r="R26" i="85"/>
  <c r="R45" i="85" s="1"/>
  <c r="Z13" i="85"/>
  <c r="I45" i="85"/>
  <c r="Y45" i="85"/>
  <c r="V45" i="83"/>
  <c r="U45" i="81"/>
  <c r="N45" i="79"/>
  <c r="X45" i="78"/>
  <c r="Z45" i="78" s="1"/>
  <c r="Z26" i="78"/>
  <c r="D45" i="77"/>
  <c r="L45" i="77"/>
  <c r="T45" i="77"/>
  <c r="V45" i="96"/>
  <c r="P45" i="94"/>
  <c r="H45" i="89"/>
  <c r="Z26" i="89"/>
  <c r="V45" i="88"/>
  <c r="X44" i="99"/>
  <c r="Z44" i="99" s="1"/>
  <c r="T44" i="92"/>
  <c r="T45" i="92" s="1"/>
  <c r="Y26" i="89"/>
  <c r="Y45" i="89" s="1"/>
  <c r="G26" i="88"/>
  <c r="G45" i="88" s="1"/>
  <c r="O26" i="88"/>
  <c r="O45" i="88" s="1"/>
  <c r="X26" i="88"/>
  <c r="F45" i="87"/>
  <c r="V45" i="87"/>
  <c r="X44" i="87"/>
  <c r="Z44" i="87" s="1"/>
  <c r="D45" i="85"/>
  <c r="L45" i="85"/>
  <c r="T26" i="85"/>
  <c r="T45" i="85" s="1"/>
  <c r="Z26" i="84"/>
  <c r="X45" i="83"/>
  <c r="Z45" i="83" s="1"/>
  <c r="Z26" i="83"/>
  <c r="X45" i="82"/>
  <c r="Z45" i="82" s="1"/>
  <c r="Z26" i="82"/>
  <c r="G45" i="79"/>
  <c r="O45" i="79"/>
  <c r="W45" i="79"/>
  <c r="C45" i="76"/>
  <c r="D26" i="97"/>
  <c r="D45" i="97" s="1"/>
  <c r="L26" i="97"/>
  <c r="L45" i="97" s="1"/>
  <c r="T26" i="97"/>
  <c r="T45" i="97" s="1"/>
  <c r="I44" i="96"/>
  <c r="I45" i="96" s="1"/>
  <c r="Q44" i="96"/>
  <c r="Q45" i="96" s="1"/>
  <c r="Y44" i="96"/>
  <c r="Y45" i="96" s="1"/>
  <c r="G44" i="95"/>
  <c r="G45" i="95" s="1"/>
  <c r="O44" i="95"/>
  <c r="O45" i="95" s="1"/>
  <c r="W44" i="95"/>
  <c r="W45" i="95" s="1"/>
  <c r="G26" i="94"/>
  <c r="O26" i="94"/>
  <c r="W26" i="94"/>
  <c r="P45" i="91"/>
  <c r="N45" i="90"/>
  <c r="K45" i="89"/>
  <c r="AA45" i="89"/>
  <c r="G26" i="87"/>
  <c r="G45" i="87" s="1"/>
  <c r="O26" i="87"/>
  <c r="O45" i="87" s="1"/>
  <c r="W26" i="87"/>
  <c r="W45" i="87" s="1"/>
  <c r="F45" i="86"/>
  <c r="V45" i="86"/>
  <c r="I45" i="83"/>
  <c r="Q45" i="83"/>
  <c r="Y45" i="83"/>
  <c r="X45" i="81"/>
  <c r="Z45" i="81" s="1"/>
  <c r="Z26" i="81"/>
  <c r="X45" i="80"/>
  <c r="Z26" i="80"/>
  <c r="X45" i="79"/>
  <c r="Z45" i="79" s="1"/>
  <c r="Z26" i="79"/>
  <c r="L45" i="76"/>
  <c r="I44" i="99"/>
  <c r="I45" i="99" s="1"/>
  <c r="Q44" i="99"/>
  <c r="Q45" i="99" s="1"/>
  <c r="Y44" i="99"/>
  <c r="O26" i="96"/>
  <c r="O45" i="96" s="1"/>
  <c r="W26" i="96"/>
  <c r="W45" i="96" s="1"/>
  <c r="J26" i="95"/>
  <c r="J45" i="95" s="1"/>
  <c r="R26" i="95"/>
  <c r="R45" i="95" s="1"/>
  <c r="Z50" i="95"/>
  <c r="H45" i="86"/>
  <c r="X45" i="86"/>
  <c r="Z45" i="86" s="1"/>
  <c r="Z26" i="86"/>
  <c r="R45" i="84"/>
  <c r="I45" i="80"/>
  <c r="Q45" i="80"/>
  <c r="Y45" i="80"/>
  <c r="I45" i="79"/>
  <c r="Q45" i="79"/>
  <c r="Y45" i="79"/>
  <c r="X45" i="77"/>
  <c r="D26" i="98"/>
  <c r="D45" i="98" s="1"/>
  <c r="L26" i="98"/>
  <c r="L45" i="98" s="1"/>
  <c r="T26" i="98"/>
  <c r="T45" i="98" s="1"/>
  <c r="I44" i="95"/>
  <c r="Q44" i="95"/>
  <c r="Q45" i="95" s="1"/>
  <c r="Y44" i="95"/>
  <c r="Z44" i="95" s="1"/>
  <c r="V45" i="94"/>
  <c r="G44" i="94"/>
  <c r="O44" i="94"/>
  <c r="W44" i="94"/>
  <c r="G26" i="93"/>
  <c r="G45" i="93" s="1"/>
  <c r="O26" i="93"/>
  <c r="O45" i="93" s="1"/>
  <c r="W26" i="93"/>
  <c r="W45" i="93" s="1"/>
  <c r="G44" i="92"/>
  <c r="O44" i="92"/>
  <c r="O45" i="92" s="1"/>
  <c r="W44" i="92"/>
  <c r="W45" i="92" s="1"/>
  <c r="D26" i="90"/>
  <c r="D45" i="90" s="1"/>
  <c r="L26" i="90"/>
  <c r="L45" i="90" s="1"/>
  <c r="T26" i="90"/>
  <c r="T45" i="90" s="1"/>
  <c r="D44" i="89"/>
  <c r="D45" i="89" s="1"/>
  <c r="L44" i="89"/>
  <c r="L45" i="89" s="1"/>
  <c r="T44" i="89"/>
  <c r="J26" i="88"/>
  <c r="J45" i="88" s="1"/>
  <c r="R26" i="88"/>
  <c r="R45" i="88" s="1"/>
  <c r="N45" i="88"/>
  <c r="I44" i="86"/>
  <c r="I45" i="86" s="1"/>
  <c r="Q44" i="86"/>
  <c r="Y44" i="86"/>
  <c r="Y45" i="86" s="1"/>
  <c r="G26" i="85"/>
  <c r="G45" i="85" s="1"/>
  <c r="O26" i="85"/>
  <c r="O45" i="85" s="1"/>
  <c r="W26" i="85"/>
  <c r="W45" i="85" s="1"/>
  <c r="F45" i="84"/>
  <c r="J45" i="81"/>
  <c r="R45" i="81"/>
  <c r="J45" i="80"/>
  <c r="R45" i="80"/>
  <c r="J45" i="79"/>
  <c r="R45" i="79"/>
  <c r="F45" i="78"/>
  <c r="I45" i="77"/>
  <c r="Q45" i="77"/>
  <c r="Y26" i="77"/>
  <c r="Z26" i="77" s="1"/>
  <c r="Y44" i="77"/>
  <c r="Z44" i="77" s="1"/>
  <c r="Z13" i="76"/>
  <c r="C44" i="76"/>
  <c r="K44" i="76"/>
  <c r="K45" i="76" s="1"/>
  <c r="S44" i="76"/>
  <c r="S45" i="76" s="1"/>
  <c r="D45" i="71"/>
  <c r="L45" i="71"/>
  <c r="T45" i="71"/>
  <c r="K45" i="69"/>
  <c r="Z13" i="84"/>
  <c r="Z13" i="83"/>
  <c r="Z13" i="82"/>
  <c r="Z13" i="81"/>
  <c r="Z13" i="80"/>
  <c r="Z13" i="79"/>
  <c r="Z13" i="78"/>
  <c r="AA45" i="75"/>
  <c r="Z25" i="84"/>
  <c r="Z25" i="80"/>
  <c r="I45" i="72"/>
  <c r="Y45" i="72"/>
  <c r="Z25" i="77"/>
  <c r="C44" i="77"/>
  <c r="C45" i="77" s="1"/>
  <c r="K44" i="77"/>
  <c r="S44" i="77"/>
  <c r="S45" i="77" s="1"/>
  <c r="AA44" i="77"/>
  <c r="AA45" i="77" s="1"/>
  <c r="Z43" i="77"/>
  <c r="U26" i="76"/>
  <c r="U45" i="76" s="1"/>
  <c r="N44" i="76"/>
  <c r="N45" i="76" s="1"/>
  <c r="V44" i="76"/>
  <c r="V45" i="76" s="1"/>
  <c r="E26" i="75"/>
  <c r="E45" i="75" s="1"/>
  <c r="U26" i="75"/>
  <c r="U45" i="75" s="1"/>
  <c r="Z44" i="75"/>
  <c r="P45" i="74"/>
  <c r="J45" i="72"/>
  <c r="R45" i="72"/>
  <c r="C45" i="67"/>
  <c r="Z37" i="83"/>
  <c r="Z37" i="81"/>
  <c r="C44" i="78"/>
  <c r="C45" i="78" s="1"/>
  <c r="K44" i="78"/>
  <c r="K45" i="78" s="1"/>
  <c r="S44" i="78"/>
  <c r="S45" i="78" s="1"/>
  <c r="AA44" i="78"/>
  <c r="AA45" i="78" s="1"/>
  <c r="P44" i="76"/>
  <c r="P45" i="76" s="1"/>
  <c r="X44" i="76"/>
  <c r="Z44" i="76" s="1"/>
  <c r="G45" i="75"/>
  <c r="O45" i="75"/>
  <c r="D45" i="72"/>
  <c r="L45" i="72"/>
  <c r="O45" i="72"/>
  <c r="F26" i="77"/>
  <c r="F45" i="77" s="1"/>
  <c r="N26" i="77"/>
  <c r="N45" i="77" s="1"/>
  <c r="V26" i="77"/>
  <c r="V45" i="77" s="1"/>
  <c r="G45" i="76"/>
  <c r="Z26" i="76"/>
  <c r="I44" i="76"/>
  <c r="I45" i="76" s="1"/>
  <c r="Q44" i="76"/>
  <c r="Q45" i="76" s="1"/>
  <c r="Y44" i="76"/>
  <c r="Y45" i="76" s="1"/>
  <c r="H45" i="74"/>
  <c r="P45" i="73"/>
  <c r="J45" i="71"/>
  <c r="R45" i="71"/>
  <c r="J45" i="69"/>
  <c r="R45" i="69"/>
  <c r="G45" i="67"/>
  <c r="O45" i="67"/>
  <c r="W45" i="67"/>
  <c r="Z37" i="75"/>
  <c r="X44" i="69"/>
  <c r="Z44" i="69" s="1"/>
  <c r="J45" i="68"/>
  <c r="Y45" i="65"/>
  <c r="X45" i="63"/>
  <c r="Z45" i="63" s="1"/>
  <c r="G45" i="61"/>
  <c r="W45" i="61"/>
  <c r="G45" i="60"/>
  <c r="W45" i="60"/>
  <c r="I45" i="58"/>
  <c r="Q45" i="58"/>
  <c r="Y45" i="58"/>
  <c r="C45" i="57"/>
  <c r="K45" i="57"/>
  <c r="S45" i="57"/>
  <c r="AA44" i="75"/>
  <c r="X26" i="73"/>
  <c r="X26" i="72"/>
  <c r="Z26" i="68"/>
  <c r="Z37" i="67"/>
  <c r="Z25" i="66"/>
  <c r="X44" i="64"/>
  <c r="G45" i="63"/>
  <c r="O45" i="63"/>
  <c r="W45" i="63"/>
  <c r="F26" i="74"/>
  <c r="N26" i="74"/>
  <c r="N45" i="74" s="1"/>
  <c r="V26" i="74"/>
  <c r="V45" i="74" s="1"/>
  <c r="Z13" i="72"/>
  <c r="I44" i="72"/>
  <c r="Q44" i="72"/>
  <c r="Q45" i="72" s="1"/>
  <c r="Y44" i="72"/>
  <c r="X44" i="72"/>
  <c r="F26" i="70"/>
  <c r="F45" i="70" s="1"/>
  <c r="N26" i="70"/>
  <c r="N45" i="70" s="1"/>
  <c r="V26" i="70"/>
  <c r="V45" i="70" s="1"/>
  <c r="D26" i="69"/>
  <c r="D45" i="69" s="1"/>
  <c r="L26" i="69"/>
  <c r="L45" i="69" s="1"/>
  <c r="T26" i="69"/>
  <c r="T45" i="69" s="1"/>
  <c r="C44" i="69"/>
  <c r="C45" i="69" s="1"/>
  <c r="K44" i="69"/>
  <c r="S44" i="69"/>
  <c r="S45" i="69" s="1"/>
  <c r="Z13" i="68"/>
  <c r="Z37" i="68"/>
  <c r="I26" i="67"/>
  <c r="I45" i="67" s="1"/>
  <c r="Q26" i="67"/>
  <c r="Q45" i="67" s="1"/>
  <c r="Y26" i="67"/>
  <c r="Z25" i="67"/>
  <c r="C44" i="67"/>
  <c r="K44" i="67"/>
  <c r="S44" i="67"/>
  <c r="S45" i="67" s="1"/>
  <c r="P45" i="66"/>
  <c r="D26" i="64"/>
  <c r="D45" i="64" s="1"/>
  <c r="L26" i="64"/>
  <c r="L45" i="64" s="1"/>
  <c r="T26" i="64"/>
  <c r="T45" i="64" s="1"/>
  <c r="F44" i="64"/>
  <c r="N44" i="64"/>
  <c r="V44" i="64"/>
  <c r="Q45" i="62"/>
  <c r="Y45" i="62"/>
  <c r="J45" i="55"/>
  <c r="X45" i="75"/>
  <c r="X26" i="74"/>
  <c r="X44" i="74"/>
  <c r="Z44" i="74" s="1"/>
  <c r="X26" i="71"/>
  <c r="P45" i="67"/>
  <c r="R45" i="66"/>
  <c r="X44" i="65"/>
  <c r="Z44" i="65" s="1"/>
  <c r="C44" i="72"/>
  <c r="C45" i="72" s="1"/>
  <c r="K44" i="72"/>
  <c r="K45" i="72" s="1"/>
  <c r="S44" i="72"/>
  <c r="S45" i="72" s="1"/>
  <c r="Z13" i="71"/>
  <c r="I44" i="71"/>
  <c r="I45" i="71" s="1"/>
  <c r="Q44" i="71"/>
  <c r="Q45" i="71" s="1"/>
  <c r="Y44" i="71"/>
  <c r="Y45" i="71" s="1"/>
  <c r="X44" i="71"/>
  <c r="F26" i="69"/>
  <c r="F45" i="69" s="1"/>
  <c r="N26" i="69"/>
  <c r="N45" i="69" s="1"/>
  <c r="V26" i="69"/>
  <c r="V45" i="69" s="1"/>
  <c r="D26" i="68"/>
  <c r="D45" i="68" s="1"/>
  <c r="L26" i="68"/>
  <c r="L45" i="68" s="1"/>
  <c r="T26" i="68"/>
  <c r="T45" i="68" s="1"/>
  <c r="D26" i="66"/>
  <c r="D45" i="66" s="1"/>
  <c r="L26" i="66"/>
  <c r="L45" i="66" s="1"/>
  <c r="T26" i="66"/>
  <c r="T45" i="66" s="1"/>
  <c r="F44" i="66"/>
  <c r="F45" i="66" s="1"/>
  <c r="N44" i="66"/>
  <c r="N45" i="66" s="1"/>
  <c r="V44" i="66"/>
  <c r="V45" i="66" s="1"/>
  <c r="X44" i="66"/>
  <c r="F26" i="64"/>
  <c r="N26" i="64"/>
  <c r="V26" i="64"/>
  <c r="H45" i="64"/>
  <c r="Z25" i="70"/>
  <c r="X26" i="70"/>
  <c r="H45" i="69"/>
  <c r="X44" i="67"/>
  <c r="Z44" i="67" s="1"/>
  <c r="F26" i="65"/>
  <c r="F45" i="65" s="1"/>
  <c r="N26" i="65"/>
  <c r="N45" i="65" s="1"/>
  <c r="V26" i="65"/>
  <c r="V45" i="65" s="1"/>
  <c r="H45" i="65"/>
  <c r="G45" i="64"/>
  <c r="O45" i="64"/>
  <c r="I44" i="64"/>
  <c r="Q44" i="64"/>
  <c r="Y44" i="64"/>
  <c r="H45" i="62"/>
  <c r="H45" i="61"/>
  <c r="T45" i="60"/>
  <c r="P45" i="59"/>
  <c r="F45" i="58"/>
  <c r="N45" i="58"/>
  <c r="V45" i="58"/>
  <c r="X45" i="57"/>
  <c r="Z45" i="57" s="1"/>
  <c r="Z26" i="57"/>
  <c r="M45" i="70"/>
  <c r="X44" i="70"/>
  <c r="Z44" i="70" s="1"/>
  <c r="H45" i="66"/>
  <c r="K45" i="64"/>
  <c r="F45" i="59"/>
  <c r="N45" i="59"/>
  <c r="V45" i="59"/>
  <c r="G45" i="58"/>
  <c r="O45" i="58"/>
  <c r="W45" i="58"/>
  <c r="E45" i="56"/>
  <c r="U45" i="56"/>
  <c r="AA44" i="74"/>
  <c r="AA45" i="74" s="1"/>
  <c r="F44" i="72"/>
  <c r="F45" i="72" s="1"/>
  <c r="N44" i="72"/>
  <c r="N45" i="72" s="1"/>
  <c r="V44" i="72"/>
  <c r="V45" i="72" s="1"/>
  <c r="Z37" i="70"/>
  <c r="I26" i="69"/>
  <c r="I45" i="69" s="1"/>
  <c r="Q26" i="69"/>
  <c r="Q45" i="69" s="1"/>
  <c r="Y26" i="69"/>
  <c r="Y45" i="69" s="1"/>
  <c r="X26" i="69"/>
  <c r="F26" i="67"/>
  <c r="F45" i="67" s="1"/>
  <c r="N26" i="67"/>
  <c r="N45" i="67" s="1"/>
  <c r="V26" i="67"/>
  <c r="V45" i="67" s="1"/>
  <c r="H45" i="67"/>
  <c r="Z26" i="66"/>
  <c r="I44" i="66"/>
  <c r="I45" i="66" s="1"/>
  <c r="Q44" i="66"/>
  <c r="Y44" i="66"/>
  <c r="Y45" i="66" s="1"/>
  <c r="Z37" i="65"/>
  <c r="I26" i="64"/>
  <c r="Q26" i="64"/>
  <c r="Y26" i="64"/>
  <c r="Z25" i="64"/>
  <c r="C44" i="64"/>
  <c r="C45" i="64" s="1"/>
  <c r="K44" i="64"/>
  <c r="S44" i="64"/>
  <c r="S45" i="64" s="1"/>
  <c r="P45" i="63"/>
  <c r="F45" i="62"/>
  <c r="V45" i="62"/>
  <c r="X45" i="62"/>
  <c r="Z45" i="62" s="1"/>
  <c r="F45" i="61"/>
  <c r="N45" i="61"/>
  <c r="V45" i="61"/>
  <c r="F45" i="60"/>
  <c r="N45" i="60"/>
  <c r="V45" i="60"/>
  <c r="G45" i="59"/>
  <c r="O45" i="59"/>
  <c r="W45" i="59"/>
  <c r="J45" i="57"/>
  <c r="R45" i="57"/>
  <c r="AA45" i="57"/>
  <c r="D44" i="56"/>
  <c r="D45" i="56" s="1"/>
  <c r="L44" i="56"/>
  <c r="T44" i="56"/>
  <c r="T45" i="56" s="1"/>
  <c r="D26" i="55"/>
  <c r="D45" i="55" s="1"/>
  <c r="U45" i="54"/>
  <c r="Q44" i="54"/>
  <c r="Q45" i="54" s="1"/>
  <c r="Y44" i="54"/>
  <c r="Z26" i="53"/>
  <c r="X45" i="53"/>
  <c r="Z45" i="53" s="1"/>
  <c r="Z44" i="52"/>
  <c r="O45" i="45"/>
  <c r="Z26" i="63"/>
  <c r="Z26" i="62"/>
  <c r="Z26" i="61"/>
  <c r="Z26" i="60"/>
  <c r="Z26" i="59"/>
  <c r="Z26" i="58"/>
  <c r="X44" i="58"/>
  <c r="Z44" i="58" s="1"/>
  <c r="Z13" i="57"/>
  <c r="Z37" i="57"/>
  <c r="X44" i="56"/>
  <c r="Z44" i="56" s="1"/>
  <c r="Z37" i="63"/>
  <c r="X44" i="63"/>
  <c r="Z44" i="63" s="1"/>
  <c r="X44" i="62"/>
  <c r="Z44" i="62" s="1"/>
  <c r="X44" i="61"/>
  <c r="Z44" i="61" s="1"/>
  <c r="Z37" i="60"/>
  <c r="X44" i="60"/>
  <c r="Z44" i="60" s="1"/>
  <c r="Z37" i="59"/>
  <c r="X44" i="59"/>
  <c r="Z44" i="59" s="1"/>
  <c r="Z37" i="58"/>
  <c r="Z26" i="47"/>
  <c r="D44" i="57"/>
  <c r="D45" i="57" s="1"/>
  <c r="L44" i="57"/>
  <c r="L45" i="57" s="1"/>
  <c r="T44" i="57"/>
  <c r="T45" i="57" s="1"/>
  <c r="G26" i="56"/>
  <c r="G45" i="56" s="1"/>
  <c r="O26" i="56"/>
  <c r="W26" i="56"/>
  <c r="W45" i="56" s="1"/>
  <c r="X26" i="56"/>
  <c r="W45" i="55"/>
  <c r="H45" i="54"/>
  <c r="K45" i="53"/>
  <c r="S45" i="53"/>
  <c r="AA45" i="53"/>
  <c r="F45" i="52"/>
  <c r="D45" i="50"/>
  <c r="D45" i="53"/>
  <c r="F45" i="46"/>
  <c r="N45" i="46"/>
  <c r="V45" i="46"/>
  <c r="J44" i="55"/>
  <c r="R44" i="55"/>
  <c r="R45" i="55" s="1"/>
  <c r="J45" i="54"/>
  <c r="R45" i="54"/>
  <c r="V45" i="52"/>
  <c r="G26" i="57"/>
  <c r="G45" i="57" s="1"/>
  <c r="O26" i="57"/>
  <c r="O45" i="57" s="1"/>
  <c r="W26" i="57"/>
  <c r="W45" i="57" s="1"/>
  <c r="C45" i="54"/>
  <c r="X45" i="54"/>
  <c r="G45" i="52"/>
  <c r="O45" i="52"/>
  <c r="W45" i="52"/>
  <c r="H45" i="51"/>
  <c r="X45" i="51"/>
  <c r="Z45" i="51" s="1"/>
  <c r="H45" i="49"/>
  <c r="P45" i="49"/>
  <c r="H45" i="46"/>
  <c r="Z44" i="54"/>
  <c r="M45" i="47"/>
  <c r="X26" i="49"/>
  <c r="Z13" i="49"/>
  <c r="P45" i="46"/>
  <c r="P45" i="45"/>
  <c r="X44" i="45"/>
  <c r="Z44" i="45" s="1"/>
  <c r="Z37" i="45"/>
  <c r="J45" i="37"/>
  <c r="D44" i="51"/>
  <c r="D45" i="51" s="1"/>
  <c r="L44" i="51"/>
  <c r="L45" i="51" s="1"/>
  <c r="T44" i="51"/>
  <c r="T45" i="51" s="1"/>
  <c r="X44" i="50"/>
  <c r="Z44" i="50" s="1"/>
  <c r="Y45" i="49"/>
  <c r="I45" i="48"/>
  <c r="X26" i="45"/>
  <c r="Z26" i="44"/>
  <c r="X45" i="44"/>
  <c r="Z45" i="44" s="1"/>
  <c r="P45" i="42"/>
  <c r="Y45" i="54"/>
  <c r="D44" i="53"/>
  <c r="L44" i="53"/>
  <c r="T44" i="53"/>
  <c r="T45" i="53" s="1"/>
  <c r="E26" i="52"/>
  <c r="E45" i="52" s="1"/>
  <c r="M26" i="52"/>
  <c r="M45" i="52" s="1"/>
  <c r="U26" i="52"/>
  <c r="U45" i="52" s="1"/>
  <c r="Y45" i="52"/>
  <c r="Q45" i="50"/>
  <c r="X26" i="48"/>
  <c r="Z13" i="48"/>
  <c r="G26" i="47"/>
  <c r="G45" i="47" s="1"/>
  <c r="X44" i="46"/>
  <c r="Z44" i="46" s="1"/>
  <c r="W45" i="42"/>
  <c r="S45" i="41"/>
  <c r="Z44" i="53"/>
  <c r="D44" i="50"/>
  <c r="L44" i="50"/>
  <c r="L45" i="50" s="1"/>
  <c r="T44" i="50"/>
  <c r="T45" i="50" s="1"/>
  <c r="K45" i="48"/>
  <c r="V45" i="47"/>
  <c r="X45" i="36"/>
  <c r="Z45" i="36" s="1"/>
  <c r="Z26" i="36"/>
  <c r="Q45" i="52"/>
  <c r="S45" i="50"/>
  <c r="X26" i="46"/>
  <c r="C45" i="44"/>
  <c r="K45" i="44"/>
  <c r="S45" i="44"/>
  <c r="O45" i="43"/>
  <c r="P45" i="38"/>
  <c r="F45" i="37"/>
  <c r="V45" i="37"/>
  <c r="Z50" i="55"/>
  <c r="I45" i="50"/>
  <c r="Z37" i="48"/>
  <c r="Z13" i="47"/>
  <c r="X44" i="47"/>
  <c r="Z44" i="47" s="1"/>
  <c r="D45" i="44"/>
  <c r="L45" i="44"/>
  <c r="T45" i="44"/>
  <c r="F45" i="39"/>
  <c r="V45" i="39"/>
  <c r="I45" i="38"/>
  <c r="Q45" i="38"/>
  <c r="Y45" i="38"/>
  <c r="X45" i="55"/>
  <c r="Z45" i="55" s="1"/>
  <c r="I45" i="52"/>
  <c r="X26" i="50"/>
  <c r="Z13" i="50"/>
  <c r="K45" i="45"/>
  <c r="E45" i="44"/>
  <c r="M45" i="44"/>
  <c r="I45" i="43"/>
  <c r="M45" i="42"/>
  <c r="C45" i="41"/>
  <c r="G45" i="39"/>
  <c r="J44" i="51"/>
  <c r="J45" i="51" s="1"/>
  <c r="R44" i="51"/>
  <c r="R45" i="51" s="1"/>
  <c r="Z37" i="51"/>
  <c r="I45" i="49"/>
  <c r="U45" i="48"/>
  <c r="D44" i="48"/>
  <c r="D45" i="48" s="1"/>
  <c r="L44" i="48"/>
  <c r="L45" i="48" s="1"/>
  <c r="T44" i="48"/>
  <c r="T45" i="48" s="1"/>
  <c r="C45" i="47"/>
  <c r="C45" i="46"/>
  <c r="K45" i="46"/>
  <c r="V45" i="44"/>
  <c r="N45" i="44"/>
  <c r="L45" i="41"/>
  <c r="P45" i="40"/>
  <c r="C45" i="38"/>
  <c r="D45" i="43"/>
  <c r="D45" i="41"/>
  <c r="D45" i="39"/>
  <c r="D45" i="37"/>
  <c r="Z13" i="44"/>
  <c r="Z37" i="44"/>
  <c r="D26" i="36"/>
  <c r="T26" i="36"/>
  <c r="Z37" i="42"/>
  <c r="Z37" i="40"/>
  <c r="Z37" i="38"/>
  <c r="Z26" i="35"/>
  <c r="J26" i="46"/>
  <c r="J45" i="46" s="1"/>
  <c r="R26" i="46"/>
  <c r="R45" i="46" s="1"/>
  <c r="X26" i="43"/>
  <c r="Z13" i="43"/>
  <c r="G44" i="43"/>
  <c r="G45" i="43" s="1"/>
  <c r="O44" i="43"/>
  <c r="W44" i="43"/>
  <c r="W45" i="43" s="1"/>
  <c r="X26" i="41"/>
  <c r="Z13" i="41"/>
  <c r="G44" i="41"/>
  <c r="G45" i="41" s="1"/>
  <c r="O44" i="41"/>
  <c r="O45" i="41" s="1"/>
  <c r="W44" i="41"/>
  <c r="W45" i="41" s="1"/>
  <c r="Z43" i="40"/>
  <c r="X26" i="39"/>
  <c r="Z13" i="39"/>
  <c r="G44" i="39"/>
  <c r="O44" i="39"/>
  <c r="O45" i="39" s="1"/>
  <c r="W44" i="39"/>
  <c r="W45" i="39" s="1"/>
  <c r="X26" i="37"/>
  <c r="Z13" i="37"/>
  <c r="G44" i="37"/>
  <c r="G45" i="37" s="1"/>
  <c r="O44" i="37"/>
  <c r="O45" i="37" s="1"/>
  <c r="W44" i="37"/>
  <c r="W45" i="37" s="1"/>
  <c r="V26" i="36"/>
  <c r="V45" i="36" s="1"/>
  <c r="C45" i="32"/>
  <c r="K45" i="32"/>
  <c r="S45" i="32"/>
  <c r="J45" i="31"/>
  <c r="R45" i="31"/>
  <c r="D45" i="40"/>
  <c r="D45" i="38"/>
  <c r="O45" i="36"/>
  <c r="F45" i="36"/>
  <c r="Z25" i="35"/>
  <c r="Y26" i="35"/>
  <c r="Y45" i="35" s="1"/>
  <c r="S45" i="31"/>
  <c r="AA45" i="31"/>
  <c r="E44" i="42"/>
  <c r="E45" i="42" s="1"/>
  <c r="M44" i="42"/>
  <c r="U44" i="42"/>
  <c r="U45" i="42" s="1"/>
  <c r="C45" i="35"/>
  <c r="K45" i="35"/>
  <c r="S45" i="35"/>
  <c r="F45" i="34"/>
  <c r="Y45" i="34"/>
  <c r="K45" i="31"/>
  <c r="G44" i="44"/>
  <c r="G45" i="44" s="1"/>
  <c r="O44" i="44"/>
  <c r="O45" i="44" s="1"/>
  <c r="W44" i="44"/>
  <c r="W45" i="44" s="1"/>
  <c r="J44" i="43"/>
  <c r="J45" i="43" s="1"/>
  <c r="R44" i="43"/>
  <c r="R45" i="43" s="1"/>
  <c r="Z37" i="43"/>
  <c r="T45" i="42"/>
  <c r="J44" i="41"/>
  <c r="J45" i="41" s="1"/>
  <c r="R44" i="41"/>
  <c r="R45" i="41" s="1"/>
  <c r="Z37" i="41"/>
  <c r="J44" i="39"/>
  <c r="J45" i="39" s="1"/>
  <c r="R44" i="39"/>
  <c r="R45" i="39" s="1"/>
  <c r="Z37" i="39"/>
  <c r="J44" i="37"/>
  <c r="R44" i="37"/>
  <c r="R45" i="37" s="1"/>
  <c r="Z37" i="37"/>
  <c r="H45" i="33"/>
  <c r="P45" i="33"/>
  <c r="Z26" i="33"/>
  <c r="X45" i="33"/>
  <c r="Z45" i="33" s="1"/>
  <c r="F45" i="32"/>
  <c r="N45" i="32"/>
  <c r="V45" i="32"/>
  <c r="H45" i="31"/>
  <c r="G44" i="45"/>
  <c r="G45" i="45" s="1"/>
  <c r="O44" i="45"/>
  <c r="W44" i="45"/>
  <c r="W45" i="45" s="1"/>
  <c r="X26" i="42"/>
  <c r="Z13" i="42"/>
  <c r="G44" i="42"/>
  <c r="G45" i="42" s="1"/>
  <c r="O44" i="42"/>
  <c r="O45" i="42" s="1"/>
  <c r="W44" i="42"/>
  <c r="X26" i="40"/>
  <c r="Z13" i="40"/>
  <c r="G44" i="40"/>
  <c r="G45" i="40" s="1"/>
  <c r="O44" i="40"/>
  <c r="O45" i="40" s="1"/>
  <c r="W44" i="40"/>
  <c r="W45" i="40" s="1"/>
  <c r="X26" i="38"/>
  <c r="Z13" i="38"/>
  <c r="G44" i="38"/>
  <c r="G45" i="38" s="1"/>
  <c r="O44" i="38"/>
  <c r="O45" i="38" s="1"/>
  <c r="W44" i="38"/>
  <c r="W45" i="38" s="1"/>
  <c r="L45" i="30"/>
  <c r="D44" i="35"/>
  <c r="D45" i="35" s="1"/>
  <c r="L44" i="35"/>
  <c r="L45" i="35" s="1"/>
  <c r="T44" i="35"/>
  <c r="G26" i="34"/>
  <c r="G45" i="34" s="1"/>
  <c r="O26" i="34"/>
  <c r="O45" i="34" s="1"/>
  <c r="W26" i="34"/>
  <c r="X26" i="34"/>
  <c r="X44" i="34"/>
  <c r="Z44" i="34" s="1"/>
  <c r="Z13" i="33"/>
  <c r="Z37" i="33"/>
  <c r="Y26" i="31"/>
  <c r="I44" i="30"/>
  <c r="I45" i="30" s="1"/>
  <c r="Q44" i="30"/>
  <c r="Q45" i="30" s="1"/>
  <c r="Y44" i="30"/>
  <c r="Y45" i="30" s="1"/>
  <c r="S45" i="28"/>
  <c r="S45" i="27"/>
  <c r="Q45" i="25"/>
  <c r="Z44" i="25"/>
  <c r="C45" i="24"/>
  <c r="K45" i="24"/>
  <c r="AA45" i="24"/>
  <c r="AA45" i="30"/>
  <c r="X45" i="23"/>
  <c r="P45" i="30"/>
  <c r="Z25" i="29"/>
  <c r="X45" i="28"/>
  <c r="Z45" i="28" s="1"/>
  <c r="Z26" i="28"/>
  <c r="C45" i="21"/>
  <c r="K45" i="21"/>
  <c r="S45" i="21"/>
  <c r="D44" i="36"/>
  <c r="L44" i="36"/>
  <c r="L45" i="36" s="1"/>
  <c r="T44" i="36"/>
  <c r="G26" i="35"/>
  <c r="G45" i="35" s="1"/>
  <c r="O26" i="35"/>
  <c r="W26" i="35"/>
  <c r="W45" i="35" s="1"/>
  <c r="Z43" i="31"/>
  <c r="D44" i="30"/>
  <c r="D45" i="30" s="1"/>
  <c r="L44" i="30"/>
  <c r="T44" i="30"/>
  <c r="T45" i="30" s="1"/>
  <c r="V45" i="29"/>
  <c r="Z44" i="29"/>
  <c r="X45" i="27"/>
  <c r="Z26" i="27"/>
  <c r="C45" i="19"/>
  <c r="K45" i="19"/>
  <c r="J45" i="28"/>
  <c r="R45" i="28"/>
  <c r="I45" i="27"/>
  <c r="Q45" i="27"/>
  <c r="Y45" i="27"/>
  <c r="G45" i="24"/>
  <c r="O45" i="24"/>
  <c r="W45" i="24"/>
  <c r="C45" i="23"/>
  <c r="K45" i="23"/>
  <c r="S45" i="23"/>
  <c r="D44" i="34"/>
  <c r="D45" i="34" s="1"/>
  <c r="L44" i="34"/>
  <c r="T44" i="34"/>
  <c r="T45" i="34" s="1"/>
  <c r="G26" i="33"/>
  <c r="G45" i="33" s="1"/>
  <c r="O26" i="33"/>
  <c r="O45" i="33" s="1"/>
  <c r="W26" i="33"/>
  <c r="W45" i="33" s="1"/>
  <c r="F45" i="29"/>
  <c r="R45" i="27"/>
  <c r="Z44" i="27"/>
  <c r="H45" i="25"/>
  <c r="Z26" i="24"/>
  <c r="X45" i="24"/>
  <c r="Z45" i="24" s="1"/>
  <c r="V45" i="30"/>
  <c r="G45" i="29"/>
  <c r="O45" i="29"/>
  <c r="W45" i="29"/>
  <c r="C45" i="28"/>
  <c r="C45" i="27"/>
  <c r="I45" i="25"/>
  <c r="K45" i="22"/>
  <c r="N45" i="19"/>
  <c r="V45" i="19"/>
  <c r="X45" i="30"/>
  <c r="Z45" i="30" s="1"/>
  <c r="Z26" i="30"/>
  <c r="K45" i="28"/>
  <c r="K45" i="27"/>
  <c r="C45" i="26"/>
  <c r="P45" i="25"/>
  <c r="Q45" i="24"/>
  <c r="Y45" i="24"/>
  <c r="N45" i="23"/>
  <c r="V45" i="23"/>
  <c r="D45" i="22"/>
  <c r="L45" i="22"/>
  <c r="X44" i="21"/>
  <c r="Z44" i="21" s="1"/>
  <c r="Z37" i="21"/>
  <c r="D45" i="20"/>
  <c r="T45" i="20"/>
  <c r="S45" i="19"/>
  <c r="Z44" i="16"/>
  <c r="Z13" i="28"/>
  <c r="Z13" i="27"/>
  <c r="Y26" i="23"/>
  <c r="Y45" i="23" s="1"/>
  <c r="X44" i="23"/>
  <c r="Z44" i="23" s="1"/>
  <c r="F45" i="20"/>
  <c r="V45" i="20"/>
  <c r="X44" i="20"/>
  <c r="Z44" i="20" s="1"/>
  <c r="Z37" i="20"/>
  <c r="D45" i="19"/>
  <c r="T45" i="19"/>
  <c r="Z25" i="27"/>
  <c r="Z25" i="26"/>
  <c r="X44" i="19"/>
  <c r="Z44" i="19" s="1"/>
  <c r="Z37" i="19"/>
  <c r="Z26" i="26"/>
  <c r="Z26" i="25"/>
  <c r="X26" i="21"/>
  <c r="Z13" i="21"/>
  <c r="L45" i="21"/>
  <c r="I45" i="18"/>
  <c r="AA45" i="17"/>
  <c r="R45" i="17"/>
  <c r="J45" i="16"/>
  <c r="Z37" i="25"/>
  <c r="X26" i="20"/>
  <c r="Z13" i="20"/>
  <c r="L45" i="20"/>
  <c r="AA45" i="18"/>
  <c r="J45" i="18"/>
  <c r="K45" i="17"/>
  <c r="K45" i="16"/>
  <c r="T45" i="22"/>
  <c r="X26" i="19"/>
  <c r="Z13" i="19"/>
  <c r="C45" i="17"/>
  <c r="X45" i="14"/>
  <c r="Z45" i="14" s="1"/>
  <c r="Z26" i="14"/>
  <c r="X26" i="22"/>
  <c r="Z13" i="22"/>
  <c r="X44" i="22"/>
  <c r="Z44" i="22" s="1"/>
  <c r="Z37" i="22"/>
  <c r="Q45" i="18"/>
  <c r="N45" i="17"/>
  <c r="S45" i="17"/>
  <c r="R45" i="16"/>
  <c r="Z37" i="18"/>
  <c r="T45" i="15"/>
  <c r="Z26" i="10"/>
  <c r="H45" i="12"/>
  <c r="T45" i="18"/>
  <c r="X26" i="15"/>
  <c r="Z13" i="15"/>
  <c r="X44" i="15"/>
  <c r="Z44" i="15" s="1"/>
  <c r="Z37" i="15"/>
  <c r="X45" i="11"/>
  <c r="Z45" i="11" s="1"/>
  <c r="Z26" i="11"/>
  <c r="E44" i="18"/>
  <c r="E45" i="18" s="1"/>
  <c r="M44" i="18"/>
  <c r="M45" i="18" s="1"/>
  <c r="U44" i="18"/>
  <c r="U45" i="18" s="1"/>
  <c r="X44" i="17"/>
  <c r="Z44" i="17" s="1"/>
  <c r="X26" i="16"/>
  <c r="Z13" i="16"/>
  <c r="L45" i="15"/>
  <c r="G45" i="14"/>
  <c r="O45" i="14"/>
  <c r="W45" i="14"/>
  <c r="Z26" i="13"/>
  <c r="X45" i="13"/>
  <c r="Z45" i="13" s="1"/>
  <c r="G45" i="12"/>
  <c r="W45" i="12"/>
  <c r="AA45" i="10"/>
  <c r="D45" i="18"/>
  <c r="Z37" i="16"/>
  <c r="Z13" i="14"/>
  <c r="X26" i="17"/>
  <c r="Z13" i="17"/>
  <c r="J45" i="13"/>
  <c r="S45" i="11"/>
  <c r="K45" i="11"/>
  <c r="E45" i="10"/>
  <c r="U45" i="10"/>
  <c r="D45" i="15"/>
  <c r="C45" i="13"/>
  <c r="K45" i="13"/>
  <c r="S45" i="13"/>
  <c r="H45" i="11"/>
  <c r="X26" i="18"/>
  <c r="Z13" i="18"/>
  <c r="S45" i="12"/>
  <c r="AA45" i="12"/>
  <c r="E45" i="11"/>
  <c r="M45" i="11"/>
  <c r="Q45" i="11"/>
  <c r="C45" i="12"/>
  <c r="M45" i="10"/>
  <c r="I44" i="10"/>
  <c r="I45" i="10" s="1"/>
  <c r="Y44" i="10"/>
  <c r="Y45" i="10" s="1"/>
  <c r="X44" i="10"/>
  <c r="Z44" i="10" s="1"/>
  <c r="Z43" i="10"/>
  <c r="Z25" i="13"/>
  <c r="T45" i="10"/>
  <c r="X44" i="12"/>
  <c r="Z44" i="12" s="1"/>
  <c r="Z13" i="11"/>
  <c r="Z37" i="11"/>
  <c r="Y26" i="12"/>
  <c r="D44" i="10"/>
  <c r="D45" i="10" s="1"/>
  <c r="L44" i="10"/>
  <c r="L45" i="10" s="1"/>
  <c r="G45" i="10"/>
  <c r="D45" i="9"/>
  <c r="L45" i="9"/>
  <c r="T45" i="9"/>
  <c r="D45" i="6"/>
  <c r="L45" i="6"/>
  <c r="T45" i="6"/>
  <c r="O26" i="13"/>
  <c r="O45" i="13" s="1"/>
  <c r="W26" i="13"/>
  <c r="W45" i="13" s="1"/>
  <c r="Z50" i="14"/>
  <c r="Z44" i="8"/>
  <c r="L44" i="12"/>
  <c r="L45" i="12" s="1"/>
  <c r="Z13" i="10"/>
  <c r="Q45" i="10"/>
  <c r="R45" i="8"/>
  <c r="Z26" i="8"/>
  <c r="X45" i="8"/>
  <c r="F44" i="7"/>
  <c r="N44" i="7"/>
  <c r="V44" i="7"/>
  <c r="C44" i="6"/>
  <c r="C45" i="6" s="1"/>
  <c r="K44" i="6"/>
  <c r="K45" i="6" s="1"/>
  <c r="S44" i="6"/>
  <c r="S45" i="6" s="1"/>
  <c r="AA44" i="6"/>
  <c r="AA45" i="6" s="1"/>
  <c r="X26" i="5"/>
  <c r="Z25" i="5"/>
  <c r="Z13" i="3"/>
  <c r="Y26" i="3"/>
  <c r="Y45" i="3" s="1"/>
  <c r="C45" i="2"/>
  <c r="K45" i="2"/>
  <c r="S45" i="2"/>
  <c r="U45" i="7"/>
  <c r="Z13" i="5"/>
  <c r="F44" i="9"/>
  <c r="F45" i="9" s="1"/>
  <c r="N44" i="9"/>
  <c r="N45" i="9" s="1"/>
  <c r="V44" i="9"/>
  <c r="V45" i="9" s="1"/>
  <c r="C44" i="8"/>
  <c r="C45" i="8" s="1"/>
  <c r="K44" i="8"/>
  <c r="K45" i="8" s="1"/>
  <c r="S44" i="8"/>
  <c r="S45" i="8" s="1"/>
  <c r="AA44" i="8"/>
  <c r="AA45" i="8" s="1"/>
  <c r="I26" i="7"/>
  <c r="I45" i="7" s="1"/>
  <c r="Q26" i="7"/>
  <c r="Q45" i="7" s="1"/>
  <c r="Y26" i="7"/>
  <c r="Y45" i="7" s="1"/>
  <c r="Z25" i="7"/>
  <c r="F26" i="6"/>
  <c r="F45" i="6" s="1"/>
  <c r="N26" i="6"/>
  <c r="N45" i="6" s="1"/>
  <c r="V26" i="6"/>
  <c r="V45" i="6" s="1"/>
  <c r="S44" i="10"/>
  <c r="S45" i="10" s="1"/>
  <c r="AA44" i="10"/>
  <c r="J45" i="7"/>
  <c r="R45" i="7"/>
  <c r="X45" i="7"/>
  <c r="Z45" i="7" s="1"/>
  <c r="M45" i="7"/>
  <c r="T45" i="5"/>
  <c r="W45" i="5"/>
  <c r="G45" i="3"/>
  <c r="M45" i="2"/>
  <c r="J45" i="9"/>
  <c r="R45" i="9"/>
  <c r="X26" i="9"/>
  <c r="X45" i="2"/>
  <c r="Z26" i="2"/>
  <c r="J45" i="6"/>
  <c r="R45" i="6"/>
  <c r="Z13" i="6"/>
  <c r="X26" i="6"/>
  <c r="C44" i="5"/>
  <c r="C45" i="5" s="1"/>
  <c r="K44" i="5"/>
  <c r="K45" i="5" s="1"/>
  <c r="S44" i="5"/>
  <c r="S45" i="5" s="1"/>
  <c r="AA44" i="5"/>
  <c r="AA45" i="5" s="1"/>
  <c r="X26" i="4"/>
  <c r="Z25" i="4"/>
  <c r="O45" i="4"/>
  <c r="M45" i="3"/>
  <c r="Z44" i="2"/>
  <c r="I26" i="8"/>
  <c r="I45" i="8" s="1"/>
  <c r="Q26" i="8"/>
  <c r="Q45" i="8" s="1"/>
  <c r="Y26" i="8"/>
  <c r="Y45" i="8" s="1"/>
  <c r="Z25" i="8"/>
  <c r="F26" i="7"/>
  <c r="N26" i="7"/>
  <c r="V26" i="7"/>
  <c r="V45" i="7" s="1"/>
  <c r="I45" i="4"/>
  <c r="Q45" i="4"/>
  <c r="Z13" i="4"/>
  <c r="Y26" i="4"/>
  <c r="Y45" i="4" s="1"/>
  <c r="X26" i="3"/>
  <c r="Z25" i="3"/>
  <c r="O45" i="3"/>
  <c r="AA45" i="2"/>
  <c r="U45" i="2"/>
  <c r="Z25" i="2"/>
  <c r="Y26" i="2"/>
  <c r="Y45" i="2" s="1"/>
  <c r="Z37" i="2"/>
  <c r="F45" i="96" l="1"/>
  <c r="Z45" i="23"/>
  <c r="Z26" i="51"/>
  <c r="Q45" i="66"/>
  <c r="N45" i="64"/>
  <c r="I45" i="95"/>
  <c r="Z45" i="85"/>
  <c r="X45" i="100"/>
  <c r="Z45" i="100" s="1"/>
  <c r="X45" i="113"/>
  <c r="Z45" i="113" s="1"/>
  <c r="X45" i="117"/>
  <c r="Z45" i="117" s="1"/>
  <c r="Z26" i="132"/>
  <c r="L45" i="145"/>
  <c r="X45" i="134"/>
  <c r="Z45" i="134" s="1"/>
  <c r="Z45" i="155"/>
  <c r="G45" i="26"/>
  <c r="K45" i="62"/>
  <c r="Q45" i="28"/>
  <c r="Z44" i="73"/>
  <c r="T45" i="91"/>
  <c r="C45" i="178"/>
  <c r="R45" i="205"/>
  <c r="X45" i="99"/>
  <c r="Z45" i="99" s="1"/>
  <c r="Z26" i="109"/>
  <c r="Z26" i="120"/>
  <c r="Z26" i="129"/>
  <c r="Z45" i="157"/>
  <c r="Z45" i="171"/>
  <c r="Z44" i="213"/>
  <c r="Z45" i="235"/>
  <c r="O45" i="30"/>
  <c r="AA45" i="55"/>
  <c r="M45" i="76"/>
  <c r="I45" i="78"/>
  <c r="Q45" i="122"/>
  <c r="I45" i="82"/>
  <c r="S45" i="179"/>
  <c r="D45" i="202"/>
  <c r="Y45" i="158"/>
  <c r="Z45" i="158" s="1"/>
  <c r="Z45" i="146"/>
  <c r="L45" i="34"/>
  <c r="K45" i="67"/>
  <c r="F45" i="74"/>
  <c r="X45" i="84"/>
  <c r="Z45" i="84" s="1"/>
  <c r="X45" i="67"/>
  <c r="Z26" i="75"/>
  <c r="Z45" i="129"/>
  <c r="Z45" i="189"/>
  <c r="X45" i="185"/>
  <c r="Z45" i="185" s="1"/>
  <c r="Z44" i="235"/>
  <c r="Z45" i="244"/>
  <c r="H45" i="3"/>
  <c r="G45" i="30"/>
  <c r="E45" i="46"/>
  <c r="S45" i="55"/>
  <c r="I45" i="57"/>
  <c r="M45" i="77"/>
  <c r="Z44" i="42"/>
  <c r="N45" i="93"/>
  <c r="X45" i="119"/>
  <c r="C45" i="179"/>
  <c r="Z45" i="241"/>
  <c r="Z26" i="29"/>
  <c r="O45" i="56"/>
  <c r="X45" i="10"/>
  <c r="Z45" i="10" s="1"/>
  <c r="O45" i="35"/>
  <c r="D45" i="36"/>
  <c r="X45" i="65"/>
  <c r="Z45" i="65" s="1"/>
  <c r="W45" i="94"/>
  <c r="Z26" i="130"/>
  <c r="Y45" i="148"/>
  <c r="Z45" i="164"/>
  <c r="X45" i="191"/>
  <c r="Z45" i="191" s="1"/>
  <c r="Z45" i="245"/>
  <c r="T45" i="12"/>
  <c r="N45" i="26"/>
  <c r="R45" i="29"/>
  <c r="F45" i="24"/>
  <c r="J45" i="33"/>
  <c r="F45" i="55"/>
  <c r="J45" i="32"/>
  <c r="Y45" i="26"/>
  <c r="Z45" i="26" s="1"/>
  <c r="R45" i="30"/>
  <c r="N45" i="57"/>
  <c r="Z26" i="55"/>
  <c r="Z44" i="78"/>
  <c r="F45" i="121"/>
  <c r="T45" i="123"/>
  <c r="X45" i="106"/>
  <c r="Z45" i="106" s="1"/>
  <c r="Z44" i="64"/>
  <c r="Y45" i="6"/>
  <c r="C45" i="181"/>
  <c r="I45" i="64"/>
  <c r="X45" i="64"/>
  <c r="Z45" i="64" s="1"/>
  <c r="Z45" i="80"/>
  <c r="Z26" i="92"/>
  <c r="Z45" i="130"/>
  <c r="Z44" i="208"/>
  <c r="Z45" i="220"/>
  <c r="Z45" i="224"/>
  <c r="Z45" i="237"/>
  <c r="H45" i="13"/>
  <c r="F45" i="13"/>
  <c r="F45" i="26"/>
  <c r="J45" i="29"/>
  <c r="E45" i="7"/>
  <c r="L45" i="37"/>
  <c r="C45" i="55"/>
  <c r="J45" i="30"/>
  <c r="M45" i="45"/>
  <c r="S45" i="30"/>
  <c r="F45" i="35"/>
  <c r="L45" i="123"/>
  <c r="K45" i="122"/>
  <c r="T45" i="148"/>
  <c r="Z44" i="164"/>
  <c r="S45" i="215"/>
  <c r="T45" i="150"/>
  <c r="Q45" i="86"/>
  <c r="W45" i="34"/>
  <c r="T45" i="35"/>
  <c r="Z44" i="35"/>
  <c r="Z45" i="75"/>
  <c r="Y45" i="119"/>
  <c r="Z45" i="119" s="1"/>
  <c r="X45" i="141"/>
  <c r="Z45" i="141" s="1"/>
  <c r="Z45" i="151"/>
  <c r="D45" i="12"/>
  <c r="L45" i="46"/>
  <c r="K45" i="30"/>
  <c r="G45" i="108"/>
  <c r="D45" i="123"/>
  <c r="N45" i="96"/>
  <c r="P45" i="145"/>
  <c r="L45" i="148"/>
  <c r="Q45" i="217"/>
  <c r="L45" i="150"/>
  <c r="Z26" i="205"/>
  <c r="X45" i="205"/>
  <c r="Z45" i="205" s="1"/>
  <c r="Z26" i="204"/>
  <c r="X45" i="204"/>
  <c r="Z45" i="204" s="1"/>
  <c r="X45" i="230"/>
  <c r="Z45" i="230" s="1"/>
  <c r="Z26" i="230"/>
  <c r="Z26" i="7"/>
  <c r="Z26" i="18"/>
  <c r="X45" i="18"/>
  <c r="Z45" i="18" s="1"/>
  <c r="X45" i="34"/>
  <c r="Z45" i="34" s="1"/>
  <c r="Z26" i="34"/>
  <c r="Z26" i="37"/>
  <c r="X45" i="37"/>
  <c r="Z45" i="37" s="1"/>
  <c r="Z26" i="43"/>
  <c r="X45" i="43"/>
  <c r="Z45" i="43" s="1"/>
  <c r="X45" i="47"/>
  <c r="Z45" i="47" s="1"/>
  <c r="X45" i="61"/>
  <c r="Z45" i="61" s="1"/>
  <c r="X45" i="59"/>
  <c r="Z45" i="59" s="1"/>
  <c r="F45" i="64"/>
  <c r="X45" i="88"/>
  <c r="Z45" i="88" s="1"/>
  <c r="Z26" i="88"/>
  <c r="Z45" i="101"/>
  <c r="Z45" i="107"/>
  <c r="Z45" i="148"/>
  <c r="X45" i="181"/>
  <c r="Z45" i="181" s="1"/>
  <c r="Z26" i="181"/>
  <c r="Z45" i="216"/>
  <c r="Z45" i="213"/>
  <c r="X45" i="233"/>
  <c r="Z45" i="233" s="1"/>
  <c r="Z26" i="9"/>
  <c r="X45" i="9"/>
  <c r="Z45" i="9" s="1"/>
  <c r="Z26" i="16"/>
  <c r="X45" i="16"/>
  <c r="Z45" i="16" s="1"/>
  <c r="Z26" i="42"/>
  <c r="X45" i="42"/>
  <c r="Z45" i="42" s="1"/>
  <c r="T45" i="36"/>
  <c r="X45" i="56"/>
  <c r="Z45" i="56" s="1"/>
  <c r="Z26" i="56"/>
  <c r="Z44" i="66"/>
  <c r="X45" i="118"/>
  <c r="Z45" i="118" s="1"/>
  <c r="Z26" i="118"/>
  <c r="X45" i="112"/>
  <c r="Z45" i="112" s="1"/>
  <c r="X45" i="180"/>
  <c r="Z45" i="180" s="1"/>
  <c r="Z26" i="180"/>
  <c r="Z45" i="159"/>
  <c r="X45" i="178"/>
  <c r="Z45" i="178" s="1"/>
  <c r="Z26" i="178"/>
  <c r="X45" i="228"/>
  <c r="Z45" i="228" s="1"/>
  <c r="Z26" i="228"/>
  <c r="Z26" i="17"/>
  <c r="X45" i="17"/>
  <c r="Z45" i="17" s="1"/>
  <c r="X45" i="73"/>
  <c r="Z45" i="73" s="1"/>
  <c r="Z26" i="73"/>
  <c r="N45" i="7"/>
  <c r="Z45" i="27"/>
  <c r="X45" i="69"/>
  <c r="Z45" i="69" s="1"/>
  <c r="Z26" i="69"/>
  <c r="X45" i="70"/>
  <c r="Z45" i="70" s="1"/>
  <c r="Z26" i="70"/>
  <c r="X45" i="71"/>
  <c r="Z45" i="71" s="1"/>
  <c r="Z26" i="71"/>
  <c r="O45" i="94"/>
  <c r="X45" i="89"/>
  <c r="Z45" i="89" s="1"/>
  <c r="X45" i="116"/>
  <c r="Z45" i="116" s="1"/>
  <c r="X45" i="114"/>
  <c r="Z45" i="114" s="1"/>
  <c r="X45" i="143"/>
  <c r="Z45" i="143" s="1"/>
  <c r="Z26" i="153"/>
  <c r="X45" i="153"/>
  <c r="Z45" i="153" s="1"/>
  <c r="Z26" i="207"/>
  <c r="X45" i="207"/>
  <c r="Z45" i="207" s="1"/>
  <c r="Z26" i="202"/>
  <c r="X45" i="202"/>
  <c r="Z45" i="202" s="1"/>
  <c r="X45" i="49"/>
  <c r="Z45" i="49" s="1"/>
  <c r="Z26" i="49"/>
  <c r="Z26" i="6"/>
  <c r="X45" i="6"/>
  <c r="Z45" i="6" s="1"/>
  <c r="F45" i="7"/>
  <c r="Z26" i="12"/>
  <c r="Y45" i="12"/>
  <c r="Z26" i="15"/>
  <c r="X45" i="15"/>
  <c r="Z45" i="15" s="1"/>
  <c r="X45" i="19"/>
  <c r="Z45" i="19" s="1"/>
  <c r="Z26" i="19"/>
  <c r="Z26" i="41"/>
  <c r="X45" i="41"/>
  <c r="Z45" i="41" s="1"/>
  <c r="Z45" i="35"/>
  <c r="Z44" i="72"/>
  <c r="Y45" i="77"/>
  <c r="Z45" i="77" s="1"/>
  <c r="G45" i="94"/>
  <c r="X45" i="115"/>
  <c r="Z45" i="115" s="1"/>
  <c r="X45" i="135"/>
  <c r="Z45" i="135" s="1"/>
  <c r="X45" i="176"/>
  <c r="Z45" i="176" s="1"/>
  <c r="Z26" i="176"/>
  <c r="X45" i="179"/>
  <c r="Z45" i="179" s="1"/>
  <c r="Z26" i="179"/>
  <c r="Z26" i="201"/>
  <c r="X45" i="201"/>
  <c r="Z45" i="201" s="1"/>
  <c r="X45" i="232"/>
  <c r="Z45" i="232" s="1"/>
  <c r="Z26" i="232"/>
  <c r="X45" i="1"/>
  <c r="Z45" i="1" s="1"/>
  <c r="Z45" i="236"/>
  <c r="Z26" i="46"/>
  <c r="X45" i="46"/>
  <c r="Z45" i="46" s="1"/>
  <c r="Z26" i="74"/>
  <c r="X45" i="74"/>
  <c r="Z45" i="74" s="1"/>
  <c r="X45" i="138"/>
  <c r="Z45" i="138" s="1"/>
  <c r="Z26" i="138"/>
  <c r="Z26" i="136"/>
  <c r="Z26" i="200"/>
  <c r="X45" i="200"/>
  <c r="Z45" i="200" s="1"/>
  <c r="Z26" i="203"/>
  <c r="X45" i="203"/>
  <c r="Z45" i="203" s="1"/>
  <c r="Z26" i="206"/>
  <c r="X45" i="206"/>
  <c r="Z45" i="206" s="1"/>
  <c r="X45" i="226"/>
  <c r="Z45" i="226" s="1"/>
  <c r="Z26" i="226"/>
  <c r="X45" i="229"/>
  <c r="Z45" i="229" s="1"/>
  <c r="Z26" i="229"/>
  <c r="Z45" i="242"/>
  <c r="Z26" i="38"/>
  <c r="X45" i="38"/>
  <c r="Z45" i="38" s="1"/>
  <c r="Z26" i="20"/>
  <c r="X45" i="20"/>
  <c r="Z45" i="20" s="1"/>
  <c r="Y45" i="31"/>
  <c r="Z45" i="31" s="1"/>
  <c r="Z26" i="31"/>
  <c r="Z26" i="40"/>
  <c r="X45" i="40"/>
  <c r="Z45" i="40" s="1"/>
  <c r="Y45" i="64"/>
  <c r="Z26" i="64"/>
  <c r="X45" i="66"/>
  <c r="Z45" i="66" s="1"/>
  <c r="Y45" i="67"/>
  <c r="Z45" i="67" s="1"/>
  <c r="Z26" i="67"/>
  <c r="X45" i="90"/>
  <c r="Z45" i="90" s="1"/>
  <c r="Z26" i="90"/>
  <c r="X45" i="98"/>
  <c r="Z45" i="98" s="1"/>
  <c r="Z26" i="98"/>
  <c r="Z45" i="92"/>
  <c r="Y45" i="95"/>
  <c r="Z45" i="95" s="1"/>
  <c r="X45" i="111"/>
  <c r="Z45" i="111" s="1"/>
  <c r="Z26" i="111"/>
  <c r="Z26" i="144"/>
  <c r="X45" i="136"/>
  <c r="Z45" i="136" s="1"/>
  <c r="X45" i="139"/>
  <c r="Z45" i="139" s="1"/>
  <c r="Z45" i="150"/>
  <c r="Z45" i="168"/>
  <c r="X45" i="231"/>
  <c r="Z45" i="231" s="1"/>
  <c r="Z26" i="231"/>
  <c r="Z45" i="248"/>
  <c r="X45" i="3"/>
  <c r="Z45" i="3" s="1"/>
  <c r="Z26" i="3"/>
  <c r="X45" i="4"/>
  <c r="Z45" i="4" s="1"/>
  <c r="Z26" i="4"/>
  <c r="Z26" i="45"/>
  <c r="X45" i="45"/>
  <c r="Z45" i="45" s="1"/>
  <c r="Z45" i="54"/>
  <c r="X45" i="60"/>
  <c r="Z45" i="60" s="1"/>
  <c r="Z26" i="22"/>
  <c r="X45" i="22"/>
  <c r="Z45" i="22" s="1"/>
  <c r="Z26" i="21"/>
  <c r="X45" i="21"/>
  <c r="Z45" i="21" s="1"/>
  <c r="Z26" i="39"/>
  <c r="X45" i="39"/>
  <c r="Z45" i="39" s="1"/>
  <c r="Z45" i="2"/>
  <c r="X45" i="5"/>
  <c r="Z45" i="5" s="1"/>
  <c r="Z26" i="5"/>
  <c r="Z45" i="8"/>
  <c r="X45" i="12"/>
  <c r="Z45" i="12" s="1"/>
  <c r="Z26" i="23"/>
  <c r="X45" i="50"/>
  <c r="Z45" i="50" s="1"/>
  <c r="Z26" i="50"/>
  <c r="Z26" i="48"/>
  <c r="X45" i="48"/>
  <c r="Z45" i="48" s="1"/>
  <c r="Q45" i="64"/>
  <c r="X45" i="58"/>
  <c r="Z45" i="58" s="1"/>
  <c r="V45" i="64"/>
  <c r="Z44" i="71"/>
  <c r="X45" i="72"/>
  <c r="Z45" i="72" s="1"/>
  <c r="Z26" i="72"/>
  <c r="X45" i="76"/>
  <c r="Z45" i="76" s="1"/>
  <c r="X45" i="87"/>
  <c r="Z45" i="87" s="1"/>
  <c r="Z45" i="105"/>
  <c r="X45" i="144"/>
  <c r="Z45" i="144" s="1"/>
  <c r="X45" i="137"/>
  <c r="Z45" i="137" s="1"/>
  <c r="X45" i="142"/>
  <c r="Z45" i="142" s="1"/>
  <c r="Z45" i="156"/>
  <c r="Z45" i="172"/>
  <c r="X45" i="175"/>
  <c r="Z45" i="175" s="1"/>
  <c r="Z26" i="175"/>
  <c r="X45" i="177"/>
  <c r="Z45" i="177" s="1"/>
  <c r="Z26" i="177"/>
  <c r="X45" i="227"/>
  <c r="Z45" i="227" s="1"/>
  <c r="Z26" i="227"/>
  <c r="X45" i="225"/>
  <c r="Z45" i="225" s="1"/>
  <c r="Z26" i="225"/>
  <c r="Z45" i="238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<sst xmlns="http://schemas.openxmlformats.org/spreadsheetml/2006/main" count="33540" uniqueCount="337">
  <si>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</si>
  <si>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</si>
  <si>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</si>
  <si>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</si>
  <si>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</si>
  <si>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</si>
  <si>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</si>
  <si>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</si>
  <si>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</si>
  <si>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</si>
  <si>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</si>
  <si>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</si>
  <si>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</si>
  <si>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</si>
  <si>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</si>
  <si>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</si>
  <si>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</si>
  <si>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</si>
  <si>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</si>
  <si>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</si>
  <si>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</si>
  <si>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</si>
  <si>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</si>
  <si>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</si>
  <si>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</si>
  <si>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</si>
  <si>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</si>
  <si>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</si>
  <si>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</si>
  <si>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</si>
  <si>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</si>
  <si>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</si>
  <si>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</si>
  <si>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</si>
  <si>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</si>
  <si>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</si>
  <si>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</si>
  <si>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</si>
  <si>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</si>
  <si>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</si>
  <si>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</si>
  <si>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</si>
  <si>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</si>
  <si>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</si>
  <si>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</si>
  <si>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</si>
  <si>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</si>
  <si>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</si>
  <si>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</si>
  <si>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</si>
  <si>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</si>
  <si>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</si>
  <si>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</si>
  <si>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</si>
  <si>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</si>
  <si>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</si>
  <si>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</si>
  <si>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</si>
  <si>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</si>
  <si>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</si>
  <si>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</si>
  <si>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</si>
  <si>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</si>
  <si>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</si>
  <si>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</si>
  <si>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</si>
  <si>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</si>
  <si>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</si>
  <si>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</si>
  <si>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</si>
  <si>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</si>
  <si>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</si>
  <si>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</si>
  <si>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</si>
  <si>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</si>
  <si>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</si>
  <si>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1st Quarter ended 30 September 2023 (Figures Finalised as at 2023/10/16)</t>
  </si>
  <si>
    <t>Eastern Cape: Dr Beyers Naude (EC101) - Table C6 Quarterly Budget Statement - Financial Position ( Energy sources                                     ) for 1st Quarter ended 30 September 2023 (Figures Finalised as at 2023/10/16)</t>
  </si>
  <si>
    <t>Eastern Cape: Blue Crane Route (EC102) - Table C6 Quarterly Budget Statement - Financial Position ( Energy sources                                     ) for 1st Quarter ended 30 September 2023 (Figures Finalised as at 2023/10/16)</t>
  </si>
  <si>
    <t>Eastern Cape: Makana (EC104) - Table C6 Quarterly Budget Statement - Financial Position ( Energy sources                                     ) for 1st Quarter ended 30 September 2023 (Figures Finalised as at 2023/10/16)</t>
  </si>
  <si>
    <t>Eastern Cape: Ndlambe (EC105) - Table C6 Quarterly Budget Statement - Financial Position ( Energy sources                                     ) for 1st Quarter ended 30 September 2023 (Figures Finalised as at 2023/10/16)</t>
  </si>
  <si>
    <t>Eastern Cape: Sundays River Valley (EC106) - Table C6 Quarterly Budget Statement - Financial Position ( Energy sources                                     ) for 1st Quarter ended 30 September 2023 (Figures Finalised as at 2023/10/16)</t>
  </si>
  <si>
    <t>Eastern Cape: Kouga (EC108) - Table C6 Quarterly Budget Statement - Financial Position ( Energy sources                                     ) for 1st Quarter ended 30 September 2023 (Figures Finalised as at 2023/10/16)</t>
  </si>
  <si>
    <t>Eastern Cape: Kou-Kamma (EC109) - Table C6 Quarterly Budget Statement - Financial Position ( Energy sources                                     ) for 1st Quarter ended 30 September 2023 (Figures Finalised as at 2023/10/16)</t>
  </si>
  <si>
    <t>Eastern Cape: Sarah Baartman (DC10) - Table C6 Quarterly Budget Statement - Financial Position ( Energy sources                                     ) for 1st Quarter ended 30 September 2023 (Figures Finalised as at 2023/10/16)</t>
  </si>
  <si>
    <t>Eastern Cape: Mbhashe (EC121) - Table C6 Quarterly Budget Statement - Financial Position ( Energy sources                                     ) for 1st Quarter ended 30 September 2023 (Figures Finalised as at 2023/10/16)</t>
  </si>
  <si>
    <t>Eastern Cape: Mnquma (EC122) - Table C6 Quarterly Budget Statement - Financial Position ( Energy sources                                     ) for 1st Quarter ended 30 September 2023 (Figures Finalised as at 2023/10/16)</t>
  </si>
  <si>
    <t>Eastern Cape: Great Kei (EC123) - Table C6 Quarterly Budget Statement - Financial Position ( Energy sources                                     ) for 1st Quarter ended 30 September 2023 (Figures Finalised as at 2023/10/16)</t>
  </si>
  <si>
    <t>Eastern Cape: Amahlathi (EC124) - Table C6 Quarterly Budget Statement - Financial Position ( Energy sources                                     ) for 1st Quarter ended 30 September 2023 (Figures Finalised as at 2023/10/16)</t>
  </si>
  <si>
    <t>Eastern Cape: Ngqushwa (EC126) - Table C6 Quarterly Budget Statement - Financial Position ( Energy sources                                     ) for 1st Quarter ended 30 September 2023 (Figures Finalised as at 2023/10/16)</t>
  </si>
  <si>
    <t>Eastern Cape: Raymond Mhlaba (EC129) - Table C6 Quarterly Budget Statement - Financial Position ( Energy sources                                     ) for 1st Quarter ended 30 September 2023 (Figures Finalised as at 2023/10/16)</t>
  </si>
  <si>
    <t>Eastern Cape: Amathole (DC12) - Table C6 Quarterly Budget Statement - Financial Position ( Energy sources                                     ) for 1st Quarter ended 30 September 2023 (Figures Finalised as at 2023/10/16)</t>
  </si>
  <si>
    <t>Eastern Cape: Inxuba Yethemba (EC131) - Table C6 Quarterly Budget Statement - Financial Position ( Energy sources                                     ) for 1st Quarter ended 30 September 2023 (Figures Finalised as at 2023/10/16)</t>
  </si>
  <si>
    <t>Eastern Cape: Intsika Yethu (EC135) - Table C6 Quarterly Budget Statement - Financial Position ( Energy sources                                     ) for 1st Quarter ended 30 September 2023 (Figures Finalised as at 2023/10/16)</t>
  </si>
  <si>
    <t>Eastern Cape: Emalahleni (EC) (EC136) - Table C6 Quarterly Budget Statement - Financial Position ( Energy sources                                     ) for 1st Quarter ended 30 September 2023 (Figures Finalised as at 2023/10/16)</t>
  </si>
  <si>
    <t>Eastern Cape: Dr. A.B. Xuma (EC137) - Table C6 Quarterly Budget Statement - Financial Position ( Energy sources                                     ) for 1st Quarter ended 30 September 2023 (Figures Finalised as at 2023/10/16)</t>
  </si>
  <si>
    <t>Eastern Cape: Sakhisizwe (EC138) - Table C6 Quarterly Budget Statement - Financial Position ( Energy sources                                     ) for 1st Quarter ended 30 September 2023 (Figures Finalised as at 2023/10/16)</t>
  </si>
  <si>
    <t>Eastern Cape: Enoch Mgijima (EC139) - Table C6 Quarterly Budget Statement - Financial Position ( Energy sources                                     ) for 1st Quarter ended 30 September 2023 (Figures Finalised as at 2023/10/16)</t>
  </si>
  <si>
    <t>Eastern Cape: Chris Hani (DC13) - Table C6 Quarterly Budget Statement - Financial Position ( Energy sources                                     ) for 1st Quarter ended 30 September 2023 (Figures Finalised as at 2023/10/16)</t>
  </si>
  <si>
    <t>Eastern Cape: Elundini (EC141) - Table C6 Quarterly Budget Statement - Financial Position ( Energy sources                                     ) for 1st Quarter ended 30 September 2023 (Figures Finalised as at 2023/10/16)</t>
  </si>
  <si>
    <t>Eastern Cape: Senqu (EC142) - Table C6 Quarterly Budget Statement - Financial Position ( Energy sources                                     ) for 1st Quarter ended 30 September 2023 (Figures Finalised as at 2023/10/16)</t>
  </si>
  <si>
    <t>Eastern Cape: Walter Sisulu (EC145) - Table C6 Quarterly Budget Statement - Financial Position ( Energy sources                                     ) for 1st Quarter ended 30 September 2023 (Figures Finalised as at 2023/10/16)</t>
  </si>
  <si>
    <t>Eastern Cape: Joe Gqabi (DC14) - Table C6 Quarterly Budget Statement - Financial Position ( Energy sources                                     ) for 1st Quarter ended 30 September 2023 (Figures Finalised as at 2023/10/16)</t>
  </si>
  <si>
    <t>Eastern Cape: Ngquza Hills (EC153) - Table C6 Quarterly Budget Statement - Financial Position ( Energy sources                                     ) for 1st Quarter ended 30 September 2023 (Figures Finalised as at 2023/10/16)</t>
  </si>
  <si>
    <t>Eastern Cape: Port St Johns (EC154) - Table C6 Quarterly Budget Statement - Financial Position ( Energy sources                                     ) for 1st Quarter ended 30 September 2023 (Figures Finalised as at 2023/10/16)</t>
  </si>
  <si>
    <t>Eastern Cape: Nyandeni (EC155) - Table C6 Quarterly Budget Statement - Financial Position ( Energy sources                                     ) for 1st Quarter ended 30 September 2023 (Figures Finalised as at 2023/10/16)</t>
  </si>
  <si>
    <t>Eastern Cape: Mhlontlo (EC156) - Table C6 Quarterly Budget Statement - Financial Position ( Energy sources                                     ) for 1st Quarter ended 30 September 2023 (Figures Finalised as at 2023/10/16)</t>
  </si>
  <si>
    <t>Eastern Cape: King Sabata Dalindyebo (EC157) - Table C6 Quarterly Budget Statement - Financial Position ( Energy sources                                     ) for 1st Quarter ended 30 September 2023 (Figures Finalised as at 2023/10/16)</t>
  </si>
  <si>
    <t>Eastern Cape: O R Tambo (DC15) - Table C6 Quarterly Budget Statement - Financial Position ( Energy sources                                     ) for 1st Quarter ended 30 September 2023 (Figures Finalised as at 2023/10/16)</t>
  </si>
  <si>
    <t>Eastern Cape: Matatiele (EC441) - Table C6 Quarterly Budget Statement - Financial Position ( Energy sources                                     ) for 1st Quarter ended 30 September 2023 (Figures Finalised as at 2023/10/16)</t>
  </si>
  <si>
    <t>Eastern Cape: Umzimvubu (EC442) - Table C6 Quarterly Budget Statement - Financial Position ( Energy sources                                     ) for 1st Quarter ended 30 September 2023 (Figures Finalised as at 2023/10/16)</t>
  </si>
  <si>
    <t>Eastern Cape: Winnie Madikizela-Mandela (EC443) - Table C6 Quarterly Budget Statement - Financial Position ( Energy sources                                     ) for 1st Quarter ended 30 September 2023 (Figures Finalised as at 2023/10/16)</t>
  </si>
  <si>
    <t>Eastern Cape: Ntabankulu (EC444) - Table C6 Quarterly Budget Statement - Financial Position ( Energy sources                                     ) for 1st Quarter ended 30 September 2023 (Figures Finalised as at 2023/10/16)</t>
  </si>
  <si>
    <t>Eastern Cape: Alfred Nzo (DC44) - Table C6 Quarterly Budget Statement - Financial Position ( Energy sources                                     ) for 1st Quarter ended 30 September 2023 (Figures Finalised as at 2023/10/16)</t>
  </si>
  <si>
    <t>Free State: Mangaung (MAN) - Table C6 Quarterly Budget Statement - Financial Position ( Energy sources                                     ) for 1st Quarter ended 30 September 2023 (Figures Finalised as at 2023/10/16)</t>
  </si>
  <si>
    <t>Free State: Letsemeng (FS161) - Table C6 Quarterly Budget Statement - Financial Position ( Energy sources                                     ) for 1st Quarter ended 30 September 2023 (Figures Finalised as at 2023/10/16)</t>
  </si>
  <si>
    <t>Free State: Kopanong (FS162) - Table C6 Quarterly Budget Statement - Financial Position ( Energy sources                                     ) for 1st Quarter ended 30 September 2023 (Figures Finalised as at 2023/10/16)</t>
  </si>
  <si>
    <t>Free State: Mohokare (FS163) - Table C6 Quarterly Budget Statement - Financial Position ( Energy sources                                     ) for 1st Quarter ended 30 September 2023 (Figures Finalised as at 2023/10/16)</t>
  </si>
  <si>
    <t>Free State: Xhariep (DC16) - Table C6 Quarterly Budget Statement - Financial Position ( Energy sources                                     ) for 1st Quarter ended 30 September 2023 (Figures Finalised as at 2023/10/16)</t>
  </si>
  <si>
    <t>Free State: Masilonyana (FS181) - Table C6 Quarterly Budget Statement - Financial Position ( Energy sources                                     ) for 1st Quarter ended 30 September 2023 (Figures Finalised as at 2023/10/16)</t>
  </si>
  <si>
    <t>Free State: Tokologo (FS182) - Table C6 Quarterly Budget Statement - Financial Position ( Energy sources                                     ) for 1st Quarter ended 30 September 2023 (Figures Finalised as at 2023/10/16)</t>
  </si>
  <si>
    <t>Free State: Tswelopele (FS183) - Table C6 Quarterly Budget Statement - Financial Position ( Energy sources                                     ) for 1st Quarter ended 30 September 2023 (Figures Finalised as at 2023/10/16)</t>
  </si>
  <si>
    <t>Free State: Matjhabeng (FS184) - Table C6 Quarterly Budget Statement - Financial Position ( Energy sources                                     ) for 1st Quarter ended 30 September 2023 (Figures Finalised as at 2023/10/16)</t>
  </si>
  <si>
    <t>Free State: Nala (FS185) - Table C6 Quarterly Budget Statement - Financial Position ( Energy sources                                     ) for 1st Quarter ended 30 September 2023 (Figures Finalised as at 2023/10/16)</t>
  </si>
  <si>
    <t>Free State: Lejweleputswa (DC18) - Table C6 Quarterly Budget Statement - Financial Position ( Energy sources                                     ) for 1st Quarter ended 30 September 2023 (Figures Finalised as at 2023/10/16)</t>
  </si>
  <si>
    <t>Free State: Setsoto (FS191) - Table C6 Quarterly Budget Statement - Financial Position ( Energy sources                                     ) for 1st Quarter ended 30 September 2023 (Figures Finalised as at 2023/10/16)</t>
  </si>
  <si>
    <t>Free State: Dihlabeng (FS192) - Table C6 Quarterly Budget Statement - Financial Position ( Energy sources                                     ) for 1st Quarter ended 30 September 2023 (Figures Finalised as at 2023/10/16)</t>
  </si>
  <si>
    <t>Free State: Nketoana (FS193) - Table C6 Quarterly Budget Statement - Financial Position ( Energy sources                                     ) for 1st Quarter ended 30 September 2023 (Figures Finalised as at 2023/10/16)</t>
  </si>
  <si>
    <t>Free State: Maluti-a-Phofung (FS194) - Table C6 Quarterly Budget Statement - Financial Position ( Energy sources                                     ) for 1st Quarter ended 30 September 2023 (Figures Finalised as at 2023/10/16)</t>
  </si>
  <si>
    <t>Free State: Phumelela (FS195) - Table C6 Quarterly Budget Statement - Financial Position ( Energy sources                                     ) for 1st Quarter ended 30 September 2023 (Figures Finalised as at 2023/10/16)</t>
  </si>
  <si>
    <t>Free State: Mantsopa (FS196) - Table C6 Quarterly Budget Statement - Financial Position ( Energy sources                                     ) for 1st Quarter ended 30 September 2023 (Figures Finalised as at 2023/10/16)</t>
  </si>
  <si>
    <t>Free State: Thabo Mofutsanyana (DC19) - Table C6 Quarterly Budget Statement - Financial Position ( Energy sources                                     ) for 1st Quarter ended 30 September 2023 (Figures Finalised as at 2023/10/16)</t>
  </si>
  <si>
    <t>Free State: Moqhaka (FS201) - Table C6 Quarterly Budget Statement - Financial Position ( Energy sources                                     ) for 1st Quarter ended 30 September 2023 (Figures Finalised as at 2023/10/16)</t>
  </si>
  <si>
    <t>Free State: Ngwathe (FS203) - Table C6 Quarterly Budget Statement - Financial Position ( Energy sources                                     ) for 1st Quarter ended 30 September 2023 (Figures Finalised as at 2023/10/16)</t>
  </si>
  <si>
    <t>Free State: Metsimaholo (FS204) - Table C6 Quarterly Budget Statement - Financial Position ( Energy sources                                     ) for 1st Quarter ended 30 September 2023 (Figures Finalised as at 2023/10/16)</t>
  </si>
  <si>
    <t>Free State: Mafube (FS205) - Table C6 Quarterly Budget Statement - Financial Position ( Energy sources                                     ) for 1st Quarter ended 30 September 2023 (Figures Finalised as at 2023/10/16)</t>
  </si>
  <si>
    <t>Free State: Fezile Dabi (DC20) - Table C6 Quarterly Budget Statement - Financial Position ( Energy sources                                     ) for 1st Quarter ended 30 September 2023 (Figures Finalised as at 2023/10/16)</t>
  </si>
  <si>
    <t>Gauteng: City of Ekurhuleni (EKU) - Table C6 Quarterly Budget Statement - Financial Position ( Energy sources                                     ) for 1st Quarter ended 30 September 2023 (Figures Finalised as at 2023/10/16)</t>
  </si>
  <si>
    <t>Gauteng: City of Johannesburg (JHB) - Table C6 Quarterly Budget Statement - Financial Position ( Energy sources                                     ) for 1st Quarter ended 30 September 2023 (Figures Finalised as at 2023/10/16)</t>
  </si>
  <si>
    <t>Gauteng: City of Tshwane (TSH) - Table C6 Quarterly Budget Statement - Financial Position ( Energy sources                                     ) for 1st Quarter ended 30 September 2023 (Figures Finalised as at 2023/10/16)</t>
  </si>
  <si>
    <t>Gauteng: Emfuleni (GT421) - Table C6 Quarterly Budget Statement - Financial Position ( Energy sources                                     ) for 1st Quarter ended 30 September 2023 (Figures Finalised as at 2023/10/16)</t>
  </si>
  <si>
    <t>Gauteng: Midvaal (GT422) - Table C6 Quarterly Budget Statement - Financial Position ( Energy sources                                     ) for 1st Quarter ended 30 September 2023 (Figures Finalised as at 2023/10/16)</t>
  </si>
  <si>
    <t>Gauteng: Lesedi (GT423) - Table C6 Quarterly Budget Statement - Financial Position ( Energy sources                                     ) for 1st Quarter ended 30 September 2023 (Figures Finalised as at 2023/10/16)</t>
  </si>
  <si>
    <t>Gauteng: Sedibeng (DC42) - Table C6 Quarterly Budget Statement - Financial Position ( Energy sources                                     ) for 1st Quarter ended 30 September 2023 (Figures Finalised as at 2023/10/16)</t>
  </si>
  <si>
    <t>Gauteng: Mogale City (GT481) - Table C6 Quarterly Budget Statement - Financial Position ( Energy sources                                     ) for 1st Quarter ended 30 September 2023 (Figures Finalised as at 2023/10/16)</t>
  </si>
  <si>
    <t>Gauteng: Merafong City (GT484) - Table C6 Quarterly Budget Statement - Financial Position ( Energy sources                                     ) for 1st Quarter ended 30 September 2023 (Figures Finalised as at 2023/10/16)</t>
  </si>
  <si>
    <t>Gauteng: Rand West City (GT485) - Table C6 Quarterly Budget Statement - Financial Position ( Energy sources                                     ) for 1st Quarter ended 30 September 2023 (Figures Finalised as at 2023/10/16)</t>
  </si>
  <si>
    <t>Gauteng: West Rand (DC48) - Table C6 Quarterly Budget Statement - Financial Position ( Energy sources                                     ) for 1st Quarter ended 30 September 2023 (Figures Finalised as at 2023/10/16)</t>
  </si>
  <si>
    <t>Kwazulu-Natal: eThekwini (ETH) - Table C6 Quarterly Budget Statement - Financial Position ( Energy sources                                     ) for 1st Quarter ended 30 September 2023 (Figures Finalised as at 2023/10/16)</t>
  </si>
  <si>
    <t>Kwazulu-Natal: Umdoni (KZN212) - Table C6 Quarterly Budget Statement - Financial Position ( Energy sources                                     ) for 1st Quarter ended 30 September 2023 (Figures Finalised as at 2023/10/16)</t>
  </si>
  <si>
    <t>Kwazulu-Natal: Umzumbe (KZN213) - Table C6 Quarterly Budget Statement - Financial Position ( Energy sources                                     ) for 1st Quarter ended 30 September 2023 (Figures Finalised as at 2023/10/16)</t>
  </si>
  <si>
    <t>Kwazulu-Natal: uMuziwabantu (KZN214) - Table C6 Quarterly Budget Statement - Financial Position ( Energy sources                                     ) for 1st Quarter ended 30 September 2023 (Figures Finalised as at 2023/10/16)</t>
  </si>
  <si>
    <t>Kwazulu-Natal: Ray Nkonyeni (KZN216) - Table C6 Quarterly Budget Statement - Financial Position ( Energy sources                                     ) for 1st Quarter ended 30 September 2023 (Figures Finalised as at 2023/10/16)</t>
  </si>
  <si>
    <t>Kwazulu-Natal: Ugu (DC21) - Table C6 Quarterly Budget Statement - Financial Position ( Energy sources                                     ) for 1st Quarter ended 30 September 2023 (Figures Finalised as at 2023/10/16)</t>
  </si>
  <si>
    <t>Kwazulu-Natal: uMshwathi (KZN221) - Table C6 Quarterly Budget Statement - Financial Position ( Energy sources                                     ) for 1st Quarter ended 30 September 2023 (Figures Finalised as at 2023/10/16)</t>
  </si>
  <si>
    <t>Kwazulu-Natal: uMngeni (KZN222) - Table C6 Quarterly Budget Statement - Financial Position ( Energy sources                                     ) for 1st Quarter ended 30 September 2023 (Figures Finalised as at 2023/10/16)</t>
  </si>
  <si>
    <t>Kwazulu-Natal: Mpofana (KZN223) - Table C6 Quarterly Budget Statement - Financial Position ( Energy sources                                     ) for 1st Quarter ended 30 September 2023 (Figures Finalised as at 2023/10/16)</t>
  </si>
  <si>
    <t>Kwazulu-Natal: Impendle (KZN224) - Table C6 Quarterly Budget Statement - Financial Position ( Energy sources                                     ) for 1st Quarter ended 30 September 2023 (Figures Finalised as at 2023/10/16)</t>
  </si>
  <si>
    <t>Kwazulu-Natal: Msunduzi (KZN225) - Table C6 Quarterly Budget Statement - Financial Position ( Energy sources                                     ) for 1st Quarter ended 30 September 2023 (Figures Finalised as at 2023/10/16)</t>
  </si>
  <si>
    <t>Kwazulu-Natal: Mkhambathini (KZN226) - Table C6 Quarterly Budget Statement - Financial Position ( Energy sources                                     ) for 1st Quarter ended 30 September 2023 (Figures Finalised as at 2023/10/16)</t>
  </si>
  <si>
    <t>Kwazulu-Natal: Richmond (KZN227) - Table C6 Quarterly Budget Statement - Financial Position ( Energy sources                                     ) for 1st Quarter ended 30 September 2023 (Figures Finalised as at 2023/10/16)</t>
  </si>
  <si>
    <t>Kwazulu-Natal: uMgungundlovu (DC22) - Table C6 Quarterly Budget Statement - Financial Position ( Energy sources                                     ) for 1st Quarter ended 30 September 2023 (Figures Finalised as at 2023/10/16)</t>
  </si>
  <si>
    <t>Kwazulu-Natal: Okhahlamba (KZN235) - Table C6 Quarterly Budget Statement - Financial Position ( Energy sources                                     ) for 1st Quarter ended 30 September 2023 (Figures Finalised as at 2023/10/16)</t>
  </si>
  <si>
    <t>Kwazulu-Natal: Inkosi Langalibalele (KZN237) - Table C6 Quarterly Budget Statement - Financial Position ( Energy sources                                     ) for 1st Quarter ended 30 September 2023 (Figures Finalised as at 2023/10/16)</t>
  </si>
  <si>
    <t>Kwazulu-Natal: Alfred Duma (KZN238) - Table C6 Quarterly Budget Statement - Financial Position ( Energy sources                                     ) for 1st Quarter ended 30 September 2023 (Figures Finalised as at 2023/10/16)</t>
  </si>
  <si>
    <t>Kwazulu-Natal: Uthukela (DC23) - Table C6 Quarterly Budget Statement - Financial Position ( Energy sources                                     ) for 1st Quarter ended 30 September 2023 (Figures Finalised as at 2023/10/16)</t>
  </si>
  <si>
    <t>Kwazulu-Natal: Endumeni (KZN241) - Table C6 Quarterly Budget Statement - Financial Position ( Energy sources                                     ) for 1st Quarter ended 30 September 2023 (Figures Finalised as at 2023/10/16)</t>
  </si>
  <si>
    <t>Kwazulu-Natal: Nquthu (KZN242) - Table C6 Quarterly Budget Statement - Financial Position ( Energy sources                                     ) for 1st Quarter ended 30 September 2023 (Figures Finalised as at 2023/10/16)</t>
  </si>
  <si>
    <t>Kwazulu-Natal: Msinga (KZN244) - Table C6 Quarterly Budget Statement - Financial Position ( Energy sources                                     ) for 1st Quarter ended 30 September 2023 (Figures Finalised as at 2023/10/16)</t>
  </si>
  <si>
    <t>Kwazulu-Natal: Umvoti (KZN245) - Table C6 Quarterly Budget Statement - Financial Position ( Energy sources                                     ) for 1st Quarter ended 30 September 2023 (Figures Finalised as at 2023/10/16)</t>
  </si>
  <si>
    <t>Kwazulu-Natal: Umzinyathi (DC24) - Table C6 Quarterly Budget Statement - Financial Position ( Energy sources                                     ) for 1st Quarter ended 30 September 2023 (Figures Finalised as at 2023/10/16)</t>
  </si>
  <si>
    <t>Kwazulu-Natal: Newcastle (KZN252) - Table C6 Quarterly Budget Statement - Financial Position ( Energy sources                                     ) for 1st Quarter ended 30 September 2023 (Figures Finalised as at 2023/10/16)</t>
  </si>
  <si>
    <t>Kwazulu-Natal: Emadlangeni (KZN253) - Table C6 Quarterly Budget Statement - Financial Position ( Energy sources                                     ) for 1st Quarter ended 30 September 2023 (Figures Finalised as at 2023/10/16)</t>
  </si>
  <si>
    <t>Kwazulu-Natal: Dannhauser (KZN254) - Table C6 Quarterly Budget Statement - Financial Position ( Energy sources                                     ) for 1st Quarter ended 30 September 2023 (Figures Finalised as at 2023/10/16)</t>
  </si>
  <si>
    <t>Kwazulu-Natal: Amajuba (DC25) - Table C6 Quarterly Budget Statement - Financial Position ( Energy sources                                     ) for 1st Quarter ended 30 September 2023 (Figures Finalised as at 2023/10/16)</t>
  </si>
  <si>
    <t>Kwazulu-Natal: eDumbe (KZN261) - Table C6 Quarterly Budget Statement - Financial Position ( Energy sources                                     ) for 1st Quarter ended 30 September 2023 (Figures Finalised as at 2023/10/16)</t>
  </si>
  <si>
    <t>Kwazulu-Natal: uPhongolo (KZN262) - Table C6 Quarterly Budget Statement - Financial Position ( Energy sources                                     ) for 1st Quarter ended 30 September 2023 (Figures Finalised as at 2023/10/16)</t>
  </si>
  <si>
    <t>Kwazulu-Natal: Abaqulusi (KZN263) - Table C6 Quarterly Budget Statement - Financial Position ( Energy sources                                     ) for 1st Quarter ended 30 September 2023 (Figures Finalised as at 2023/10/16)</t>
  </si>
  <si>
    <t>Kwazulu-Natal: Nongoma (KZN265) - Table C6 Quarterly Budget Statement - Financial Position ( Energy sources                                     ) for 1st Quarter ended 30 September 2023 (Figures Finalised as at 2023/10/16)</t>
  </si>
  <si>
    <t>Kwazulu-Natal: Ulundi (KZN266) - Table C6 Quarterly Budget Statement - Financial Position ( Energy sources                                     ) for 1st Quarter ended 30 September 2023 (Figures Finalised as at 2023/10/16)</t>
  </si>
  <si>
    <t>Kwazulu-Natal: Zululand (DC26) - Table C6 Quarterly Budget Statement - Financial Position ( Energy sources                                     ) for 1st Quarter ended 30 September 2023 (Figures Finalised as at 2023/10/16)</t>
  </si>
  <si>
    <t>Kwazulu-Natal: Umhlabuyalingana (KZN271) - Table C6 Quarterly Budget Statement - Financial Position ( Energy sources                                     ) for 1st Quarter ended 30 September 2023 (Figures Finalised as at 2023/10/16)</t>
  </si>
  <si>
    <t>Kwazulu-Natal: Jozini (KZN272) - Table C6 Quarterly Budget Statement - Financial Position ( Energy sources                                     ) for 1st Quarter ended 30 September 2023 (Figures Finalised as at 2023/10/16)</t>
  </si>
  <si>
    <t>Kwazulu-Natal: Mtubatuba (KZN275) - Table C6 Quarterly Budget Statement - Financial Position ( Energy sources                                     ) for 1st Quarter ended 30 September 2023 (Figures Finalised as at 2023/10/16)</t>
  </si>
  <si>
    <t>Kwazulu-Natal: Hlabisa Big Five (KZN276) - Table C6 Quarterly Budget Statement - Financial Position ( Energy sources                                     ) for 1st Quarter ended 30 September 2023 (Figures Finalised as at 2023/10/16)</t>
  </si>
  <si>
    <t>Kwazulu-Natal: Umkhanyakude (DC27) - Table C6 Quarterly Budget Statement - Financial Position ( Energy sources                                     ) for 1st Quarter ended 30 September 2023 (Figures Finalised as at 2023/10/16)</t>
  </si>
  <si>
    <t>Kwazulu-Natal: Mfolozi (KZN281) - Table C6 Quarterly Budget Statement - Financial Position ( Energy sources                                     ) for 1st Quarter ended 30 September 2023 (Figures Finalised as at 2023/10/16)</t>
  </si>
  <si>
    <t>Kwazulu-Natal: uMhlathuze (KZN282) - Table C6 Quarterly Budget Statement - Financial Position ( Energy sources                                     ) for 1st Quarter ended 30 September 2023 (Figures Finalised as at 2023/10/16)</t>
  </si>
  <si>
    <t>Kwazulu-Natal: uMlalazi (KZN284) - Table C6 Quarterly Budget Statement - Financial Position ( Energy sources                                     ) for 1st Quarter ended 30 September 2023 (Figures Finalised as at 2023/10/16)</t>
  </si>
  <si>
    <t>Kwazulu-Natal: Mthonjaneni (KZN285) - Table C6 Quarterly Budget Statement - Financial Position ( Energy sources                                     ) for 1st Quarter ended 30 September 2023 (Figures Finalised as at 2023/10/16)</t>
  </si>
  <si>
    <t>Kwazulu-Natal: Nkandla (KZN286) - Table C6 Quarterly Budget Statement - Financial Position ( Energy sources                                     ) for 1st Quarter ended 30 September 2023 (Figures Finalised as at 2023/10/16)</t>
  </si>
  <si>
    <t>Kwazulu-Natal: King Cetshwayo (DC28) - Table C6 Quarterly Budget Statement - Financial Position ( Energy sources                                     ) for 1st Quarter ended 30 September 2023 (Figures Finalised as at 2023/10/16)</t>
  </si>
  <si>
    <t>Kwazulu-Natal: Mandeni (KZN291) - Table C6 Quarterly Budget Statement - Financial Position ( Energy sources                                     ) for 1st Quarter ended 30 September 2023 (Figures Finalised as at 2023/10/16)</t>
  </si>
  <si>
    <t>Kwazulu-Natal: KwaDukuza (KZN292) - Table C6 Quarterly Budget Statement - Financial Position ( Energy sources                                     ) for 1st Quarter ended 30 September 2023 (Figures Finalised as at 2023/10/16)</t>
  </si>
  <si>
    <t>Kwazulu-Natal: Ndwedwe (KZN293) - Table C6 Quarterly Budget Statement - Financial Position ( Energy sources                                     ) for 1st Quarter ended 30 September 2023 (Figures Finalised as at 2023/10/16)</t>
  </si>
  <si>
    <t>Kwazulu-Natal: Maphumulo (KZN294) - Table C6 Quarterly Budget Statement - Financial Position ( Energy sources                                     ) for 1st Quarter ended 30 September 2023 (Figures Finalised as at 2023/10/16)</t>
  </si>
  <si>
    <t>Kwazulu-Natal: iLembe (DC29) - Table C6 Quarterly Budget Statement - Financial Position ( Energy sources                                     ) for 1st Quarter ended 30 September 2023 (Figures Finalised as at 2023/10/16)</t>
  </si>
  <si>
    <t>Kwazulu-Natal: Greater Kokstad (KZN433) - Table C6 Quarterly Budget Statement - Financial Position ( Energy sources                                     ) for 1st Quarter ended 30 September 2023 (Figures Finalised as at 2023/10/16)</t>
  </si>
  <si>
    <t>Kwazulu-Natal: Ubuhlebezwe (KZN434) - Table C6 Quarterly Budget Statement - Financial Position ( Energy sources                                     ) for 1st Quarter ended 30 September 2023 (Figures Finalised as at 2023/10/16)</t>
  </si>
  <si>
    <t>Kwazulu-Natal: Umzimkhulu (KZN435) - Table C6 Quarterly Budget Statement - Financial Position ( Energy sources                                     ) for 1st Quarter ended 30 September 2023 (Figures Finalised as at 2023/10/16)</t>
  </si>
  <si>
    <t>Kwazulu-Natal: Dr Nkosazana Dlamini Zuma (KZN436) - Table C6 Quarterly Budget Statement - Financial Position ( Energy sources                                     ) for 1st Quarter ended 30 September 2023 (Figures Finalised as at 2023/10/16)</t>
  </si>
  <si>
    <t>Kwazulu-Natal: Harry Gwala (DC43) - Table C6 Quarterly Budget Statement - Financial Position ( Energy sources                                     ) for 1st Quarter ended 30 September 2023 (Figures Finalised as at 2023/10/16)</t>
  </si>
  <si>
    <t>Limpopo: Greater Giyani (LIM331) - Table C6 Quarterly Budget Statement - Financial Position ( Energy sources                                     ) for 1st Quarter ended 30 September 2023 (Figures Finalised as at 2023/10/16)</t>
  </si>
  <si>
    <t>Limpopo: Greater Letaba (LIM332) - Table C6 Quarterly Budget Statement - Financial Position ( Energy sources                                     ) for 1st Quarter ended 30 September 2023 (Figures Finalised as at 2023/10/16)</t>
  </si>
  <si>
    <t>Limpopo: Greater Tzaneen (LIM333) - Table C6 Quarterly Budget Statement - Financial Position ( Energy sources                                     ) for 1st Quarter ended 30 September 2023 (Figures Finalised as at 2023/10/16)</t>
  </si>
  <si>
    <t>Limpopo: Ba-Phalaborwa (LIM334) - Table C6 Quarterly Budget Statement - Financial Position ( Energy sources                                     ) for 1st Quarter ended 30 September 2023 (Figures Finalised as at 2023/10/16)</t>
  </si>
  <si>
    <t>Limpopo: Maruleng (LIM335) - Table C6 Quarterly Budget Statement - Financial Position ( Energy sources                                     ) for 1st Quarter ended 30 September 2023 (Figures Finalised as at 2023/10/16)</t>
  </si>
  <si>
    <t>Limpopo: Mopani (DC33) - Table C6 Quarterly Budget Statement - Financial Position ( Energy sources                                     ) for 1st Quarter ended 30 September 2023 (Figures Finalised as at 2023/10/16)</t>
  </si>
  <si>
    <t>Limpopo: Musina (LIM341) - Table C6 Quarterly Budget Statement - Financial Position ( Energy sources                                     ) for 1st Quarter ended 30 September 2023 (Figures Finalised as at 2023/10/16)</t>
  </si>
  <si>
    <t>Limpopo: Thulamela (LIM343) - Table C6 Quarterly Budget Statement - Financial Position ( Energy sources                                     ) for 1st Quarter ended 30 September 2023 (Figures Finalised as at 2023/10/16)</t>
  </si>
  <si>
    <t>Limpopo: Makhado (LIM344) - Table C6 Quarterly Budget Statement - Financial Position ( Energy sources                                     ) for 1st Quarter ended 30 September 2023 (Figures Finalised as at 2023/10/16)</t>
  </si>
  <si>
    <t>Limpopo: Collins Chabane (LIM345) - Table C6 Quarterly Budget Statement - Financial Position ( Energy sources                                     ) for 1st Quarter ended 30 September 2023 (Figures Finalised as at 2023/10/16)</t>
  </si>
  <si>
    <t>Limpopo: Vhembe (DC34) - Table C6 Quarterly Budget Statement - Financial Position ( Energy sources                                     ) for 1st Quarter ended 30 September 2023 (Figures Finalised as at 2023/10/16)</t>
  </si>
  <si>
    <t>Limpopo: Blouberg (LIM351) - Table C6 Quarterly Budget Statement - Financial Position ( Energy sources                                     ) for 1st Quarter ended 30 September 2023 (Figures Finalised as at 2023/10/16)</t>
  </si>
  <si>
    <t>Limpopo: Molemole (LIM353) - Table C6 Quarterly Budget Statement - Financial Position ( Energy sources                                     ) for 1st Quarter ended 30 September 2023 (Figures Finalised as at 2023/10/16)</t>
  </si>
  <si>
    <t>Limpopo: Polokwane (LIM354) - Table C6 Quarterly Budget Statement - Financial Position ( Energy sources                                     ) for 1st Quarter ended 30 September 2023 (Figures Finalised as at 2023/10/16)</t>
  </si>
  <si>
    <t>Limpopo: Lepelle-Nkumpi (LIM355) - Table C6 Quarterly Budget Statement - Financial Position ( Energy sources                                     ) for 1st Quarter ended 30 September 2023 (Figures Finalised as at 2023/10/16)</t>
  </si>
  <si>
    <t>Limpopo: Capricorn (DC35) - Table C6 Quarterly Budget Statement - Financial Position ( Energy sources                                     ) for 1st Quarter ended 30 September 2023 (Figures Finalised as at 2023/10/16)</t>
  </si>
  <si>
    <t>Limpopo: Thabazimbi (LIM361) - Table C6 Quarterly Budget Statement - Financial Position ( Energy sources                                     ) for 1st Quarter ended 30 September 2023 (Figures Finalised as at 2023/10/16)</t>
  </si>
  <si>
    <t>Limpopo: Lephalale (LIM362) - Table C6 Quarterly Budget Statement - Financial Position ( Energy sources                                     ) for 1st Quarter ended 30 September 2023 (Figures Finalised as at 2023/10/16)</t>
  </si>
  <si>
    <t>Limpopo: Bela Bela (LIM366) - Table C6 Quarterly Budget Statement - Financial Position ( Energy sources                                     ) for 1st Quarter ended 30 September 2023 (Figures Finalised as at 2023/10/16)</t>
  </si>
  <si>
    <t>Limpopo: Mogalakwena (LIM367) - Table C6 Quarterly Budget Statement - Financial Position ( Energy sources                                     ) for 1st Quarter ended 30 September 2023 (Figures Finalised as at 2023/10/16)</t>
  </si>
  <si>
    <t>Limpopo: Modimolle-Mookgopong (LIM368) - Table C6 Quarterly Budget Statement - Financial Position ( Energy sources                                     ) for 1st Quarter ended 30 September 2023 (Figures Finalised as at 2023/10/16)</t>
  </si>
  <si>
    <t>Limpopo: Waterberg (DC36) - Table C6 Quarterly Budget Statement - Financial Position ( Energy sources                                     ) for 1st Quarter ended 30 September 2023 (Figures Finalised as at 2023/10/16)</t>
  </si>
  <si>
    <t>Limpopo: Ephraim Mogale (LIM471) - Table C6 Quarterly Budget Statement - Financial Position ( Energy sources                                     ) for 1st Quarter ended 30 September 2023 (Figures Finalised as at 2023/10/16)</t>
  </si>
  <si>
    <t>Limpopo: Elias Motsoaledi (LIM472) - Table C6 Quarterly Budget Statement - Financial Position ( Energy sources                                     ) for 1st Quarter ended 30 September 2023 (Figures Finalised as at 2023/10/16)</t>
  </si>
  <si>
    <t>Limpopo: Makhuduthamaga (LIM473) - Table C6 Quarterly Budget Statement - Financial Position ( Energy sources                                     ) for 1st Quarter ended 30 September 2023 (Figures Finalised as at 2023/10/16)</t>
  </si>
  <si>
    <t>Limpopo: Tubatse Fetakgomo (LIM476) - Table C6 Quarterly Budget Statement - Financial Position ( Energy sources                                     ) for 1st Quarter ended 30 September 2023 (Figures Finalised as at 2023/10/16)</t>
  </si>
  <si>
    <t>Limpopo: Sekhukhune (DC47) - Table C6 Quarterly Budget Statement - Financial Position ( Energy sources                                     ) for 1st Quarter ended 30 September 2023 (Figures Finalised as at 2023/10/16)</t>
  </si>
  <si>
    <t>Mpumalanga: Albert Luthuli (MP301) - Table C6 Quarterly Budget Statement - Financial Position ( Energy sources                                     ) for 1st Quarter ended 30 September 2023 (Figures Finalised as at 2023/10/16)</t>
  </si>
  <si>
    <t>Mpumalanga: Msukaligwa (MP302) - Table C6 Quarterly Budget Statement - Financial Position ( Energy sources                                     ) for 1st Quarter ended 30 September 2023 (Figures Finalised as at 2023/10/16)</t>
  </si>
  <si>
    <t>Mpumalanga: Mkhondo (MP303) - Table C6 Quarterly Budget Statement - Financial Position ( Energy sources                                     ) for 1st Quarter ended 30 September 2023 (Figures Finalised as at 2023/10/16)</t>
  </si>
  <si>
    <t>Mpumalanga: Pixley Ka Seme (MP) (MP304) - Table C6 Quarterly Budget Statement - Financial Position ( Energy sources                                     ) for 1st Quarter ended 30 September 2023 (Figures Finalised as at 2023/10/16)</t>
  </si>
  <si>
    <t>Mpumalanga: Lekwa (MP305) - Table C6 Quarterly Budget Statement - Financial Position ( Energy sources                                     ) for 1st Quarter ended 30 September 2023 (Figures Finalised as at 2023/10/16)</t>
  </si>
  <si>
    <t>Mpumalanga: Dipaleseng (MP306) - Table C6 Quarterly Budget Statement - Financial Position ( Energy sources                                     ) for 1st Quarter ended 30 September 2023 (Figures Finalised as at 2023/10/16)</t>
  </si>
  <si>
    <t>Mpumalanga: Govan Mbeki (MP307) - Table C6 Quarterly Budget Statement - Financial Position ( Energy sources                                     ) for 1st Quarter ended 30 September 2023 (Figures Finalised as at 2023/10/16)</t>
  </si>
  <si>
    <t>Mpumalanga: Gert Sibande (DC30) - Table C6 Quarterly Budget Statement - Financial Position ( Energy sources                                     ) for 1st Quarter ended 30 September 2023 (Figures Finalised as at 2023/10/16)</t>
  </si>
  <si>
    <t>Mpumalanga: Victor Khanye (MP311) - Table C6 Quarterly Budget Statement - Financial Position ( Energy sources                                     ) for 1st Quarter ended 30 September 2023 (Figures Finalised as at 2023/10/16)</t>
  </si>
  <si>
    <t>Mpumalanga: Emalahleni (MP) (MP312) - Table C6 Quarterly Budget Statement - Financial Position ( Energy sources                                     ) for 1st Quarter ended 30 September 2023 (Figures Finalised as at 2023/10/16)</t>
  </si>
  <si>
    <t>Mpumalanga: Steve Tshwete (MP313) - Table C6 Quarterly Budget Statement - Financial Position ( Energy sources                                     ) for 1st Quarter ended 30 September 2023 (Figures Finalised as at 2023/10/16)</t>
  </si>
  <si>
    <t>Mpumalanga: Emakhazeni (MP314) - Table C6 Quarterly Budget Statement - Financial Position ( Energy sources                                     ) for 1st Quarter ended 30 September 2023 (Figures Finalised as at 2023/10/16)</t>
  </si>
  <si>
    <t>Mpumalanga: Thembisile Hani (MP315) - Table C6 Quarterly Budget Statement - Financial Position ( Energy sources                                     ) for 1st Quarter ended 30 September 2023 (Figures Finalised as at 2023/10/16)</t>
  </si>
  <si>
    <t>Mpumalanga: Dr J.S. Moroka (MP316) - Table C6 Quarterly Budget Statement - Financial Position ( Energy sources                                     ) for 1st Quarter ended 30 September 2023 (Figures Finalised as at 2023/10/16)</t>
  </si>
  <si>
    <t>Mpumalanga: Nkangala (DC31) - Table C6 Quarterly Budget Statement - Financial Position ( Energy sources                                     ) for 1st Quarter ended 30 September 2023 (Figures Finalised as at 2023/10/16)</t>
  </si>
  <si>
    <t>Mpumalanga: Thaba Chweu (MP321) - Table C6 Quarterly Budget Statement - Financial Position ( Energy sources                                     ) for 1st Quarter ended 30 September 2023 (Figures Finalised as at 2023/10/16)</t>
  </si>
  <si>
    <t>Mpumalanga: Nkomazi (MP324) - Table C6 Quarterly Budget Statement - Financial Position ( Energy sources                                     ) for 1st Quarter ended 30 September 2023 (Figures Finalised as at 2023/10/16)</t>
  </si>
  <si>
    <t>Mpumalanga: Bushbuckridge (MP325) - Table C6 Quarterly Budget Statement - Financial Position ( Energy sources                                     ) for 1st Quarter ended 30 September 2023 (Figures Finalised as at 2023/10/16)</t>
  </si>
  <si>
    <t>Mpumalanga: City of Mbombela (MP326) - Table C6 Quarterly Budget Statement - Financial Position ( Energy sources                                     ) for 1st Quarter ended 30 September 2023 (Figures Finalised as at 2023/10/16)</t>
  </si>
  <si>
    <t>Mpumalanga: Ehlanzeni (DC32) - Table C6 Quarterly Budget Statement - Financial Position ( Energy sources                                     ) for 1st Quarter ended 30 September 2023 (Figures Finalised as at 2023/10/16)</t>
  </si>
  <si>
    <t>Northern Cape: Joe Morolong (NC451) - Table C6 Quarterly Budget Statement - Financial Position ( Energy sources                                     ) for 1st Quarter ended 30 September 2023 (Figures Finalised as at 2023/10/16)</t>
  </si>
  <si>
    <t>Northern Cape: Ga-Segonyana (NC452) - Table C6 Quarterly Budget Statement - Financial Position ( Energy sources                                     ) for 1st Quarter ended 30 September 2023 (Figures Finalised as at 2023/10/16)</t>
  </si>
  <si>
    <t>Northern Cape: Gamagara (NC453) - Table C6 Quarterly Budget Statement - Financial Position ( Energy sources                                     ) for 1st Quarter ended 30 September 2023 (Figures Finalised as at 2023/10/16)</t>
  </si>
  <si>
    <t>Northern Cape: John Taolo Gaetsewe (DC45) - Table C6 Quarterly Budget Statement - Financial Position ( Energy sources                                     ) for 1st Quarter ended 30 September 2023 (Figures Finalised as at 2023/10/16)</t>
  </si>
  <si>
    <t>Northern Cape: Richtersveld (NC061) - Table C6 Quarterly Budget Statement - Financial Position ( Energy sources                                     ) for 1st Quarter ended 30 September 2023 (Figures Finalised as at 2023/10/16)</t>
  </si>
  <si>
    <t>Northern Cape: Nama Khoi (NC062) - Table C6 Quarterly Budget Statement - Financial Position ( Energy sources                                     ) for 1st Quarter ended 30 September 2023 (Figures Finalised as at 2023/10/16)</t>
  </si>
  <si>
    <t>Northern Cape: Kamiesberg (NC064) - Table C6 Quarterly Budget Statement - Financial Position ( Energy sources                                     ) for 1st Quarter ended 30 September 2023 (Figures Finalised as at 2023/10/16)</t>
  </si>
  <si>
    <t>Northern Cape: Hantam (NC065) - Table C6 Quarterly Budget Statement - Financial Position ( Energy sources                                     ) for 1st Quarter ended 30 September 2023 (Figures Finalised as at 2023/10/16)</t>
  </si>
  <si>
    <t>Northern Cape: Karoo Hoogland (NC066) - Table C6 Quarterly Budget Statement - Financial Position ( Energy sources                                     ) for 1st Quarter ended 30 September 2023 (Figures Finalised as at 2023/10/16)</t>
  </si>
  <si>
    <t>Northern Cape: Khai-Ma (NC067) - Table C6 Quarterly Budget Statement - Financial Position ( Energy sources                                     ) for 1st Quarter ended 30 September 2023 (Figures Finalised as at 2023/10/16)</t>
  </si>
  <si>
    <t>Northern Cape: Namakwa (DC6) - Table C6 Quarterly Budget Statement - Financial Position ( Energy sources                                     ) for 1st Quarter ended 30 September 2023 (Figures Finalised as at 2023/10/16)</t>
  </si>
  <si>
    <t>Northern Cape: Ubuntu (NC071) - Table C6 Quarterly Budget Statement - Financial Position ( Energy sources                                     ) for 1st Quarter ended 30 September 2023 (Figures Finalised as at 2023/10/16)</t>
  </si>
  <si>
    <t>Northern Cape: Umsobomvu (NC072) - Table C6 Quarterly Budget Statement - Financial Position ( Energy sources                                     ) for 1st Quarter ended 30 September 2023 (Figures Finalised as at 2023/10/16)</t>
  </si>
  <si>
    <t>Northern Cape: Emthanjeni (NC073) - Table C6 Quarterly Budget Statement - Financial Position ( Energy sources                                     ) for 1st Quarter ended 30 September 2023 (Figures Finalised as at 2023/10/16)</t>
  </si>
  <si>
    <t>Northern Cape: Kareeberg (NC074) - Table C6 Quarterly Budget Statement - Financial Position ( Energy sources                                     ) for 1st Quarter ended 30 September 2023 (Figures Finalised as at 2023/10/16)</t>
  </si>
  <si>
    <t>Northern Cape: Renosterberg (NC075) - Table C6 Quarterly Budget Statement - Financial Position ( Energy sources                                     ) for 1st Quarter ended 30 September 2023 (Figures Finalised as at 2023/10/16)</t>
  </si>
  <si>
    <t>Northern Cape: Thembelihle (NC076) - Table C6 Quarterly Budget Statement - Financial Position ( Energy sources                                     ) for 1st Quarter ended 30 September 2023 (Figures Finalised as at 2023/10/16)</t>
  </si>
  <si>
    <t>Northern Cape: Siyathemba (NC077) - Table C6 Quarterly Budget Statement - Financial Position ( Energy sources                                     ) for 1st Quarter ended 30 September 2023 (Figures Finalised as at 2023/10/16)</t>
  </si>
  <si>
    <t>Northern Cape: Siyancuma (NC078) - Table C6 Quarterly Budget Statement - Financial Position ( Energy sources                                     ) for 1st Quarter ended 30 September 2023 (Figures Finalised as at 2023/10/16)</t>
  </si>
  <si>
    <t>Northern Cape: Pixley Ka Seme (NC) (DC7) - Table C6 Quarterly Budget Statement - Financial Position ( Energy sources                                     ) for 1st Quarter ended 30 September 2023 (Figures Finalised as at 2023/10/16)</t>
  </si>
  <si>
    <t>Northern Cape: !Kai! Garib (NC082) - Table C6 Quarterly Budget Statement - Financial Position ( Energy sources                                     ) for 1st Quarter ended 30 September 2023 (Figures Finalised as at 2023/10/16)</t>
  </si>
  <si>
    <t>Northern Cape: !Kheis (NC084) - Table C6 Quarterly Budget Statement - Financial Position ( Energy sources                                     ) for 1st Quarter ended 30 September 2023 (Figures Finalised as at 2023/10/16)</t>
  </si>
  <si>
    <t>Northern Cape: Tsantsabane (NC085) - Table C6 Quarterly Budget Statement - Financial Position ( Energy sources                                     ) for 1st Quarter ended 30 September 2023 (Figures Finalised as at 2023/10/16)</t>
  </si>
  <si>
    <t>Northern Cape: Kgatelopele (NC086) - Table C6 Quarterly Budget Statement - Financial Position ( Energy sources                                     ) for 1st Quarter ended 30 September 2023 (Figures Finalised as at 2023/10/16)</t>
  </si>
  <si>
    <t>Northern Cape: Dawid Kruiper (NC087) - Table C6 Quarterly Budget Statement - Financial Position ( Energy sources                                     ) for 1st Quarter ended 30 September 2023 (Figures Finalised as at 2023/10/16)</t>
  </si>
  <si>
    <t>Northern Cape: Z F Mgcawu (DC8) - Table C6 Quarterly Budget Statement - Financial Position ( Energy sources                                     ) for 1st Quarter ended 30 September 2023 (Figures Finalised as at 2023/10/16)</t>
  </si>
  <si>
    <t>Northern Cape: Sol Plaatje (NC091) - Table C6 Quarterly Budget Statement - Financial Position ( Energy sources                                     ) for 1st Quarter ended 30 September 2023 (Figures Finalised as at 2023/10/16)</t>
  </si>
  <si>
    <t>Northern Cape: Dikgatlong (NC092) - Table C6 Quarterly Budget Statement - Financial Position ( Energy sources                                     ) for 1st Quarter ended 30 September 2023 (Figures Finalised as at 2023/10/16)</t>
  </si>
  <si>
    <t>Northern Cape: Magareng (NC093) - Table C6 Quarterly Budget Statement - Financial Position ( Energy sources                                     ) for 1st Quarter ended 30 September 2023 (Figures Finalised as at 2023/10/16)</t>
  </si>
  <si>
    <t>Northern Cape: Phokwane (NC094) - Table C6 Quarterly Budget Statement - Financial Position ( Energy sources                                     ) for 1st Quarter ended 30 September 2023 (Figures Finalised as at 2023/10/16)</t>
  </si>
  <si>
    <t>Northern Cape: Frances Baard (DC9) - Table C6 Quarterly Budget Statement - Financial Position ( Energy sources                                     ) for 1st Quarter ended 30 September 2023 (Figures Finalised as at 2023/10/16)</t>
  </si>
  <si>
    <t>North West: Moretele (NW371) - Table C6 Quarterly Budget Statement - Financial Position ( Energy sources                                     ) for 1st Quarter ended 30 September 2023 (Figures Finalised as at 2023/10/16)</t>
  </si>
  <si>
    <t>North West: Madibeng (NW372) - Table C6 Quarterly Budget Statement - Financial Position ( Energy sources                                     ) for 1st Quarter ended 30 September 2023 (Figures Finalised as at 2023/10/16)</t>
  </si>
  <si>
    <t>North West: Rustenburg (NW373) - Table C6 Quarterly Budget Statement - Financial Position ( Energy sources                                     ) for 1st Quarter ended 30 September 2023 (Figures Finalised as at 2023/10/16)</t>
  </si>
  <si>
    <t>North West: Kgetlengrivier (NW374) - Table C6 Quarterly Budget Statement - Financial Position ( Energy sources                                     ) for 1st Quarter ended 30 September 2023 (Figures Finalised as at 2023/10/16)</t>
  </si>
  <si>
    <t>North West: Moses Kotane (NW375) - Table C6 Quarterly Budget Statement - Financial Position ( Energy sources                                     ) for 1st Quarter ended 30 September 2023 (Figures Finalised as at 2023/10/16)</t>
  </si>
  <si>
    <t>North West: Bojanala Platinum (DC37) - Table C6 Quarterly Budget Statement - Financial Position ( Energy sources                                     ) for 1st Quarter ended 30 September 2023 (Figures Finalised as at 2023/10/16)</t>
  </si>
  <si>
    <t>North West: Ratlou (NW381) - Table C6 Quarterly Budget Statement - Financial Position ( Energy sources                                     ) for 1st Quarter ended 30 September 2023 (Figures Finalised as at 2023/10/16)</t>
  </si>
  <si>
    <t>North West: Tswaing (NW382) - Table C6 Quarterly Budget Statement - Financial Position ( Energy sources                                     ) for 1st Quarter ended 30 September 2023 (Figures Finalised as at 2023/10/16)</t>
  </si>
  <si>
    <t>North West: Mafikeng (NW383) - Table C6 Quarterly Budget Statement - Financial Position ( Energy sources                                     ) for 1st Quarter ended 30 September 2023 (Figures Finalised as at 2023/10/16)</t>
  </si>
  <si>
    <t>North West: Ditsobotla (NW384) - Table C6 Quarterly Budget Statement - Financial Position ( Energy sources                                     ) for 1st Quarter ended 30 September 2023 (Figures Finalised as at 2023/10/16)</t>
  </si>
  <si>
    <t>North West: Ramotshere Moiloa (NW385) - Table C6 Quarterly Budget Statement - Financial Position ( Energy sources                                     ) for 1st Quarter ended 30 September 2023 (Figures Finalised as at 2023/10/16)</t>
  </si>
  <si>
    <t>North West: Ngaka Modiri Molema (DC38) - Table C6 Quarterly Budget Statement - Financial Position ( Energy sources                                     ) for 1st Quarter ended 30 September 2023 (Figures Finalised as at 2023/10/16)</t>
  </si>
  <si>
    <t>North West: Naledi (NW) (NW392) - Table C6 Quarterly Budget Statement - Financial Position ( Energy sources                                     ) for 1st Quarter ended 30 September 2023 (Figures Finalised as at 2023/10/16)</t>
  </si>
  <si>
    <t>North West: Mamusa (NW393) - Table C6 Quarterly Budget Statement - Financial Position ( Energy sources                                     ) for 1st Quarter ended 30 September 2023 (Figures Finalised as at 2023/10/16)</t>
  </si>
  <si>
    <t>North West: Greater Taung (NW394) - Table C6 Quarterly Budget Statement - Financial Position ( Energy sources                                     ) for 1st Quarter ended 30 September 2023 (Figures Finalised as at 2023/10/16)</t>
  </si>
  <si>
    <t>North West: Lekwa-Teemane (NW396) - Table C6 Quarterly Budget Statement - Financial Position ( Energy sources                                     ) for 1st Quarter ended 30 September 2023 (Figures Finalised as at 2023/10/16)</t>
  </si>
  <si>
    <t>North West: Kagisano-Molopo (NW397) - Table C6 Quarterly Budget Statement - Financial Position ( Energy sources                                     ) for 1st Quarter ended 30 September 2023 (Figures Finalised as at 2023/10/16)</t>
  </si>
  <si>
    <t>North West: Dr Ruth Segomotsi Mompati (DC39) - Table C6 Quarterly Budget Statement - Financial Position ( Energy sources                                     ) for 1st Quarter ended 30 September 2023 (Figures Finalised as at 2023/10/16)</t>
  </si>
  <si>
    <t>North West: City of Matlosana (NW403) - Table C6 Quarterly Budget Statement - Financial Position ( Energy sources                                     ) for 1st Quarter ended 30 September 2023 (Figures Finalised as at 2023/10/16)</t>
  </si>
  <si>
    <t>North West: Maquassi Hills (NW404) - Table C6 Quarterly Budget Statement - Financial Position ( Energy sources                                     ) for 1st Quarter ended 30 September 2023 (Figures Finalised as at 2023/10/16)</t>
  </si>
  <si>
    <t>North West: J B Marks (NW405) - Table C6 Quarterly Budget Statement - Financial Position ( Energy sources                                     ) for 1st Quarter ended 30 September 2023 (Figures Finalised as at 2023/10/16)</t>
  </si>
  <si>
    <t>North West: Dr Kenneth Kaunda (DC40) - Table C6 Quarterly Budget Statement - Financial Position ( Energy sources                                     ) for 1st Quarter ended 30 September 2023 (Figures Finalised as at 2023/10/16)</t>
  </si>
  <si>
    <t>Western Cape: Cape Town (CPT) - Table C6 Quarterly Budget Statement - Financial Position ( Energy sources                                     ) for 1st Quarter ended 30 September 2023 (Figures Finalised as at 2023/10/16)</t>
  </si>
  <si>
    <t>Western Cape: Matzikama (WC011) - Table C6 Quarterly Budget Statement - Financial Position ( Energy sources                                     ) for 1st Quarter ended 30 September 2023 (Figures Finalised as at 2023/10/16)</t>
  </si>
  <si>
    <t>Western Cape: Cederberg (WC012) - Table C6 Quarterly Budget Statement - Financial Position ( Energy sources                                     ) for 1st Quarter ended 30 September 2023 (Figures Finalised as at 2023/10/16)</t>
  </si>
  <si>
    <t>Western Cape: Bergrivier (WC013) - Table C6 Quarterly Budget Statement - Financial Position ( Energy sources                                     ) for 1st Quarter ended 30 September 2023 (Figures Finalised as at 2023/10/16)</t>
  </si>
  <si>
    <t>Western Cape: Saldanha Bay (WC014) - Table C6 Quarterly Budget Statement - Financial Position ( Energy sources                                     ) for 1st Quarter ended 30 September 2023 (Figures Finalised as at 2023/10/16)</t>
  </si>
  <si>
    <t>Western Cape: Swartland (WC015) - Table C6 Quarterly Budget Statement - Financial Position ( Energy sources                                     ) for 1st Quarter ended 30 September 2023 (Figures Finalised as at 2023/10/16)</t>
  </si>
  <si>
    <t>Western Cape: West Coast (DC1) - Table C6 Quarterly Budget Statement - Financial Position ( Energy sources                                     ) for 1st Quarter ended 30 September 2023 (Figures Finalised as at 2023/10/16)</t>
  </si>
  <si>
    <t>Western Cape: Witzenberg (WC022) - Table C6 Quarterly Budget Statement - Financial Position ( Energy sources                                     ) for 1st Quarter ended 30 September 2023 (Figures Finalised as at 2023/10/16)</t>
  </si>
  <si>
    <t>Western Cape: Drakenstein (WC023) - Table C6 Quarterly Budget Statement - Financial Position ( Energy sources                                     ) for 1st Quarter ended 30 September 2023 (Figures Finalised as at 2023/10/16)</t>
  </si>
  <si>
    <t>Western Cape: Stellenbosch (WC024) - Table C6 Quarterly Budget Statement - Financial Position ( Energy sources                                     ) for 1st Quarter ended 30 September 2023 (Figures Finalised as at 2023/10/16)</t>
  </si>
  <si>
    <t>Western Cape: Breede Valley (WC025) - Table C6 Quarterly Budget Statement - Financial Position ( Energy sources                                     ) for 1st Quarter ended 30 September 2023 (Figures Finalised as at 2023/10/16)</t>
  </si>
  <si>
    <t>Western Cape: Langeberg (WC026) - Table C6 Quarterly Budget Statement - Financial Position ( Energy sources                                     ) for 1st Quarter ended 30 September 2023 (Figures Finalised as at 2023/10/16)</t>
  </si>
  <si>
    <t>Western Cape: Cape Winelands DM (DC2) - Table C6 Quarterly Budget Statement - Financial Position ( Energy sources                                     ) for 1st Quarter ended 30 September 2023 (Figures Finalised as at 2023/10/16)</t>
  </si>
  <si>
    <t>Western Cape: Theewaterskloof (WC031) - Table C6 Quarterly Budget Statement - Financial Position ( Energy sources                                     ) for 1st Quarter ended 30 September 2023 (Figures Finalised as at 2023/10/16)</t>
  </si>
  <si>
    <t>Western Cape: Overstrand (WC032) - Table C6 Quarterly Budget Statement - Financial Position ( Energy sources                                     ) for 1st Quarter ended 30 September 2023 (Figures Finalised as at 2023/10/16)</t>
  </si>
  <si>
    <t>Western Cape: Cape Agulhas (WC033) - Table C6 Quarterly Budget Statement - Financial Position ( Energy sources                                     ) for 1st Quarter ended 30 September 2023 (Figures Finalised as at 2023/10/16)</t>
  </si>
  <si>
    <t>Western Cape: Swellendam (WC034) - Table C6 Quarterly Budget Statement - Financial Position ( Energy sources                                     ) for 1st Quarter ended 30 September 2023 (Figures Finalised as at 2023/10/16)</t>
  </si>
  <si>
    <t>Western Cape: Overberg (DC3) - Table C6 Quarterly Budget Statement - Financial Position ( Energy sources                                     ) for 1st Quarter ended 30 September 2023 (Figures Finalised as at 2023/10/16)</t>
  </si>
  <si>
    <t>Western Cape: Kannaland (WC041) - Table C6 Quarterly Budget Statement - Financial Position ( Energy sources                                     ) for 1st Quarter ended 30 September 2023 (Figures Finalised as at 2023/10/16)</t>
  </si>
  <si>
    <t>Western Cape: Hessequa (WC042) - Table C6 Quarterly Budget Statement - Financial Position ( Energy sources                                     ) for 1st Quarter ended 30 September 2023 (Figures Finalised as at 2023/10/16)</t>
  </si>
  <si>
    <t>Western Cape: Mossel Bay (WC043) - Table C6 Quarterly Budget Statement - Financial Position ( Energy sources                                     ) for 1st Quarter ended 30 September 2023 (Figures Finalised as at 2023/10/16)</t>
  </si>
  <si>
    <t>Western Cape: George (WC044) - Table C6 Quarterly Budget Statement - Financial Position ( Energy sources                                     ) for 1st Quarter ended 30 September 2023 (Figures Finalised as at 2023/10/16)</t>
  </si>
  <si>
    <t>Western Cape: Oudtshoorn (WC045) - Table C6 Quarterly Budget Statement - Financial Position ( Energy sources                                     ) for 1st Quarter ended 30 September 2023 (Figures Finalised as at 2023/10/16)</t>
  </si>
  <si>
    <t>Western Cape: Bitou (WC047) - Table C6 Quarterly Budget Statement - Financial Position ( Energy sources                                     ) for 1st Quarter ended 30 September 2023 (Figures Finalised as at 2023/10/16)</t>
  </si>
  <si>
    <t>Western Cape: Knysna (WC048) - Table C6 Quarterly Budget Statement - Financial Position ( Energy sources                                     ) for 1st Quarter ended 30 September 2023 (Figures Finalised as at 2023/10/16)</t>
  </si>
  <si>
    <t>Western Cape: Garden Route (DC4) - Table C6 Quarterly Budget Statement - Financial Position ( Energy sources                                     ) for 1st Quarter ended 30 September 2023 (Figures Finalised as at 2023/10/16)</t>
  </si>
  <si>
    <t>Western Cape: Laingsburg (WC051) - Table C6 Quarterly Budget Statement - Financial Position ( Energy sources                                     ) for 1st Quarter ended 30 September 2023 (Figures Finalised as at 2023/10/16)</t>
  </si>
  <si>
    <t>Western Cape: Prince Albert (WC052) - Table C6 Quarterly Budget Statement - Financial Position ( Energy sources                                     ) for 1st Quarter ended 30 September 2023 (Figures Finalised as at 2023/10/16)</t>
  </si>
  <si>
    <t>Western Cape: Beaufort West (WC053) - Table C6 Quarterly Budget Statement - Financial Position ( Energy sources                                     ) for 1st Quarter ended 30 September 2023 (Figures Finalised as at 2023/10/16)</t>
  </si>
  <si>
    <t>Western Cape: Central Karoo (DC5) - Table C6 Quarterly Budget Statement - Financial Position ( Energy sources                                     ) for 1st Quarter ended 30 September 2023 (Figures Finalised as at 2023/10/16)</t>
  </si>
  <si>
    <t>Summary - Table C6 Quarterly Budget Statement - Financial Position ( Energy sources  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</si>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</sst>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373585504</v>
      </c>
      <c r="D7" s="18"/>
      <c r="E7" s="19">
        <v>11588416</v>
      </c>
      <c r="F7" s="20">
        <v>11588416</v>
      </c>
      <c r="G7" s="20">
        <v>461637955</v>
      </c>
      <c r="H7" s="20">
        <v>-95415686</v>
      </c>
      <c r="I7" s="20">
        <v>-31722762</v>
      </c>
      <c r="J7" s="20">
        <v>334499507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334499507</v>
      </c>
      <c r="X7" s="20">
        <v>2897115</v>
      </c>
      <c r="Y7" s="20">
        <v>331602392</v>
      </c>
      <c r="Z7" s="21">
        <v>11445.951990169529</v>
      </c>
      <c r="AA7" s="22">
        <v>11588416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3096229393</v>
      </c>
      <c r="D11" s="18"/>
      <c r="E11" s="19"/>
      <c r="F11" s="20"/>
      <c r="G11" s="24">
        <v>3135900318</v>
      </c>
      <c r="H11" s="24">
        <v>42835409</v>
      </c>
      <c r="I11" s="24">
        <v>40344716</v>
      </c>
      <c r="J11" s="20">
        <v>3219080443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3219080443</v>
      </c>
      <c r="X11" s="20"/>
      <c r="Y11" s="24">
        <v>3219080443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3469814897</v>
      </c>
      <c r="D13" s="29">
        <f>SUM(D6:D12)</f>
        <v>0</v>
      </c>
      <c r="E13" s="30">
        <f t="shared" si="0"/>
        <v>11588416</v>
      </c>
      <c r="F13" s="31">
        <f t="shared" si="0"/>
        <v>11588416</v>
      </c>
      <c r="G13" s="31">
        <f t="shared" si="0"/>
        <v>3597538273</v>
      </c>
      <c r="H13" s="31">
        <f t="shared" si="0"/>
        <v>-52580277</v>
      </c>
      <c r="I13" s="31">
        <f t="shared" si="0"/>
        <v>8621954</v>
      </c>
      <c r="J13" s="31">
        <f t="shared" si="0"/>
        <v>3553579950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3553579950</v>
      </c>
      <c r="X13" s="31">
        <f t="shared" si="0"/>
        <v>2897115</v>
      </c>
      <c r="Y13" s="31">
        <f t="shared" si="0"/>
        <v>3550682835</v>
      </c>
      <c r="Z13" s="32">
        <f>+IF(X13&lt;&gt;0,+(Y13/X13)*100,0)</f>
        <v>122559.26447517615</v>
      </c>
      <c r="AA13" s="33">
        <f>SUM(AA6:AA12)</f>
        <v>11588416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4287415501</v>
      </c>
      <c r="D17" s="18"/>
      <c r="E17" s="19">
        <v>698671092</v>
      </c>
      <c r="F17" s="20">
        <v>698671092</v>
      </c>
      <c r="G17" s="24">
        <v>4348104752</v>
      </c>
      <c r="H17" s="24">
        <v>-113311845</v>
      </c>
      <c r="I17" s="24">
        <v>-10081357</v>
      </c>
      <c r="J17" s="20">
        <v>4224711550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4224711550</v>
      </c>
      <c r="X17" s="20">
        <v>149771963</v>
      </c>
      <c r="Y17" s="24">
        <v>4074939587</v>
      </c>
      <c r="Z17" s="25">
        <v>2720.762621639672</v>
      </c>
      <c r="AA17" s="26">
        <v>698671092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4287415501</v>
      </c>
      <c r="D25" s="29">
        <f t="shared" ref="D25:Y25" si="1">SUM(D15:D24)</f>
        <v>0</v>
      </c>
      <c r="E25" s="35">
        <f t="shared" si="1"/>
        <v>698671092</v>
      </c>
      <c r="F25" s="36">
        <f t="shared" si="1"/>
        <v>698671092</v>
      </c>
      <c r="G25" s="36">
        <f t="shared" si="1"/>
        <v>4348104752</v>
      </c>
      <c r="H25" s="36">
        <f t="shared" si="1"/>
        <v>-113311845</v>
      </c>
      <c r="I25" s="36">
        <f t="shared" si="1"/>
        <v>-10081357</v>
      </c>
      <c r="J25" s="36">
        <f t="shared" si="1"/>
        <v>4224711550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4224711550</v>
      </c>
      <c r="X25" s="36">
        <f t="shared" si="1"/>
        <v>149771963</v>
      </c>
      <c r="Y25" s="36">
        <f t="shared" si="1"/>
        <v>4074939587</v>
      </c>
      <c r="Z25" s="37">
        <f>+IF(X25&lt;&gt;0,+(Y25/X25)*100,0)</f>
        <v>2720.762621639672</v>
      </c>
      <c r="AA25" s="38">
        <f>SUM(AA15:AA24)</f>
        <v>698671092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7757230398</v>
      </c>
      <c r="D26" s="29">
        <f>+D13+D25</f>
        <v>0</v>
      </c>
      <c r="E26" s="30">
        <f t="shared" si="2"/>
        <v>710259508</v>
      </c>
      <c r="F26" s="31">
        <f t="shared" si="2"/>
        <v>710259508</v>
      </c>
      <c r="G26" s="31">
        <f t="shared" si="2"/>
        <v>7945643025</v>
      </c>
      <c r="H26" s="31">
        <f t="shared" si="2"/>
        <v>-165892122</v>
      </c>
      <c r="I26" s="31">
        <f t="shared" si="2"/>
        <v>-1459403</v>
      </c>
      <c r="J26" s="31">
        <f t="shared" si="2"/>
        <v>7778291500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7778291500</v>
      </c>
      <c r="X26" s="31">
        <f t="shared" si="2"/>
        <v>152669078</v>
      </c>
      <c r="Y26" s="31">
        <f t="shared" si="2"/>
        <v>7625622422</v>
      </c>
      <c r="Z26" s="32">
        <f>+IF(X26&lt;&gt;0,+(Y26/X26)*100,0)</f>
        <v>4994.8702919395373</v>
      </c>
      <c r="AA26" s="33">
        <f>+AA13+AA25</f>
        <v>710259508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51819509</v>
      </c>
      <c r="D31" s="18"/>
      <c r="E31" s="19">
        <v>43115429</v>
      </c>
      <c r="F31" s="20">
        <v>43115429</v>
      </c>
      <c r="G31" s="20">
        <v>51918584</v>
      </c>
      <c r="H31" s="20">
        <v>-212280</v>
      </c>
      <c r="I31" s="20">
        <v>122074</v>
      </c>
      <c r="J31" s="20">
        <v>51828378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51828378</v>
      </c>
      <c r="X31" s="20">
        <v>10778856</v>
      </c>
      <c r="Y31" s="20">
        <v>41049522</v>
      </c>
      <c r="Z31" s="21">
        <v>380.83375452830984</v>
      </c>
      <c r="AA31" s="22">
        <v>43115429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229294835</v>
      </c>
      <c r="D35" s="18"/>
      <c r="E35" s="19"/>
      <c r="F35" s="20"/>
      <c r="G35" s="20">
        <v>218872458</v>
      </c>
      <c r="H35" s="20">
        <v>19247952</v>
      </c>
      <c r="I35" s="20">
        <v>1167678</v>
      </c>
      <c r="J35" s="20">
        <v>239288088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239288088</v>
      </c>
      <c r="X35" s="20"/>
      <c r="Y35" s="20">
        <v>239288088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281114344</v>
      </c>
      <c r="D37" s="29">
        <f t="shared" ref="D37:Y37" si="3">SUM(D29:D36)</f>
        <v>0</v>
      </c>
      <c r="E37" s="30">
        <f t="shared" si="3"/>
        <v>43115429</v>
      </c>
      <c r="F37" s="31">
        <f t="shared" si="3"/>
        <v>43115429</v>
      </c>
      <c r="G37" s="31">
        <f t="shared" si="3"/>
        <v>270791042</v>
      </c>
      <c r="H37" s="31">
        <f t="shared" si="3"/>
        <v>19035672</v>
      </c>
      <c r="I37" s="31">
        <f t="shared" si="3"/>
        <v>1289752</v>
      </c>
      <c r="J37" s="31">
        <f t="shared" si="3"/>
        <v>291116466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291116466</v>
      </c>
      <c r="X37" s="31">
        <f t="shared" si="3"/>
        <v>10778856</v>
      </c>
      <c r="Y37" s="31">
        <f t="shared" si="3"/>
        <v>280337610</v>
      </c>
      <c r="Z37" s="32">
        <f>+IF(X37&lt;&gt;0,+(Y37/X37)*100,0)</f>
        <v>2600.8104199555128</v>
      </c>
      <c r="AA37" s="33">
        <f>SUM(AA29:AA36)</f>
        <v>43115429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281114344</v>
      </c>
      <c r="D44" s="29">
        <f>+D37+D43</f>
        <v>0</v>
      </c>
      <c r="E44" s="30">
        <f t="shared" si="5"/>
        <v>43115429</v>
      </c>
      <c r="F44" s="31">
        <f t="shared" si="5"/>
        <v>43115429</v>
      </c>
      <c r="G44" s="31">
        <f t="shared" si="5"/>
        <v>270791042</v>
      </c>
      <c r="H44" s="31">
        <f t="shared" si="5"/>
        <v>19035672</v>
      </c>
      <c r="I44" s="31">
        <f t="shared" si="5"/>
        <v>1289752</v>
      </c>
      <c r="J44" s="31">
        <f t="shared" si="5"/>
        <v>291116466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291116466</v>
      </c>
      <c r="X44" s="31">
        <f t="shared" si="5"/>
        <v>10778856</v>
      </c>
      <c r="Y44" s="31">
        <f t="shared" si="5"/>
        <v>280337610</v>
      </c>
      <c r="Z44" s="32">
        <f>+IF(X44&lt;&gt;0,+(Y44/X44)*100,0)</f>
        <v>2600.8104199555128</v>
      </c>
      <c r="AA44" s="33">
        <f>+AA37+AA43</f>
        <v>43115429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7476116054</v>
      </c>
      <c r="D45" s="42">
        <f t="shared" si="6"/>
        <v>0</v>
      </c>
      <c r="E45" s="43">
        <f t="shared" si="6"/>
        <v>667144079</v>
      </c>
      <c r="F45" s="44">
        <f t="shared" si="6"/>
        <v>667144079</v>
      </c>
      <c r="G45" s="44">
        <f t="shared" si="6"/>
        <v>7674851983</v>
      </c>
      <c r="H45" s="44">
        <f t="shared" si="6"/>
        <v>-184927794</v>
      </c>
      <c r="I45" s="44">
        <f t="shared" si="6"/>
        <v>-2749155</v>
      </c>
      <c r="J45" s="44">
        <f t="shared" si="6"/>
        <v>7487175034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7487175034</v>
      </c>
      <c r="X45" s="44">
        <f t="shared" si="6"/>
        <v>141890222</v>
      </c>
      <c r="Y45" s="44">
        <f t="shared" si="6"/>
        <v>7345284812</v>
      </c>
      <c r="Z45" s="45">
        <f>+IF(X45&lt;&gt;0,+(Y45/X45)*100,0)</f>
        <v>5176.7378389188789</v>
      </c>
      <c r="AA45" s="46">
        <f>+AA26-AA44</f>
        <v>667144079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1156613032</v>
      </c>
      <c r="D47" s="18"/>
      <c r="E47" s="19">
        <v>-725222328</v>
      </c>
      <c r="F47" s="20">
        <v>-725222328</v>
      </c>
      <c r="G47" s="20">
        <v>1109798145</v>
      </c>
      <c r="H47" s="20">
        <v>-282503869</v>
      </c>
      <c r="I47" s="20">
        <v>-11288865</v>
      </c>
      <c r="J47" s="20">
        <v>816005411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816005411</v>
      </c>
      <c r="X47" s="20">
        <v>-181305588</v>
      </c>
      <c r="Y47" s="20">
        <v>997310999</v>
      </c>
      <c r="Z47" s="47">
        <v>-550.07184830949609</v>
      </c>
      <c r="AA47" s="22">
        <v>-725222328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1156613032</v>
      </c>
      <c r="D50" s="50">
        <f t="shared" ref="D50:Y50" si="7">SUM(D47:D49)</f>
        <v>0</v>
      </c>
      <c r="E50" s="51">
        <f t="shared" si="7"/>
        <v>-725222328</v>
      </c>
      <c r="F50" s="52">
        <f t="shared" si="7"/>
        <v>-725222328</v>
      </c>
      <c r="G50" s="52">
        <f t="shared" si="7"/>
        <v>1109798145</v>
      </c>
      <c r="H50" s="52">
        <f t="shared" si="7"/>
        <v>-282503869</v>
      </c>
      <c r="I50" s="52">
        <f t="shared" si="7"/>
        <v>-11288865</v>
      </c>
      <c r="J50" s="52">
        <f t="shared" si="7"/>
        <v>816005411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816005411</v>
      </c>
      <c r="X50" s="52">
        <f t="shared" si="7"/>
        <v>-181305588</v>
      </c>
      <c r="Y50" s="52">
        <f t="shared" si="7"/>
        <v>997310999</v>
      </c>
      <c r="Z50" s="53">
        <f>+IF(X50&lt;&gt;0,+(Y50/X50)*100,0)</f>
        <v>-550.07184830949609</v>
      </c>
      <c r="AA50" s="54">
        <f>SUM(AA47:AA49)</f>
        <v>-725222328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105206</v>
      </c>
      <c r="D6" s="18"/>
      <c r="E6" s="19">
        <v>490716840</v>
      </c>
      <c r="F6" s="20">
        <v>490716840</v>
      </c>
      <c r="G6" s="20">
        <v>105207</v>
      </c>
      <c r="H6" s="20"/>
      <c r="I6" s="20"/>
      <c r="J6" s="20">
        <v>105207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105207</v>
      </c>
      <c r="X6" s="20">
        <v>122679210</v>
      </c>
      <c r="Y6" s="20">
        <v>-122574003</v>
      </c>
      <c r="Z6" s="21">
        <v>-99.914242193114873</v>
      </c>
      <c r="AA6" s="22">
        <v>490716840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105137600</v>
      </c>
      <c r="F7" s="20">
        <v>105137600</v>
      </c>
      <c r="G7" s="20"/>
      <c r="H7" s="20">
        <v>31177129</v>
      </c>
      <c r="I7" s="20"/>
      <c r="J7" s="20">
        <v>31177129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31177129</v>
      </c>
      <c r="X7" s="20">
        <v>26284398</v>
      </c>
      <c r="Y7" s="20">
        <v>4892731</v>
      </c>
      <c r="Z7" s="21">
        <v>18.614582688939652</v>
      </c>
      <c r="AA7" s="22">
        <v>105137600</v>
      </c>
    </row>
    <row r="8" spans="1:27" x14ac:dyDescent="0.25">
      <c r="A8" s="23" t="s">
        <v>36</v>
      </c>
      <c r="B8" s="17" t="s">
        <v>32</v>
      </c>
      <c r="C8" s="18">
        <v>37276700</v>
      </c>
      <c r="D8" s="18"/>
      <c r="E8" s="19">
        <v>-105137600</v>
      </c>
      <c r="F8" s="20">
        <v>-105137600</v>
      </c>
      <c r="G8" s="20">
        <v>37276701</v>
      </c>
      <c r="H8" s="20"/>
      <c r="I8" s="20"/>
      <c r="J8" s="20">
        <v>37276701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37276701</v>
      </c>
      <c r="X8" s="20">
        <v>-26284401</v>
      </c>
      <c r="Y8" s="20">
        <v>63561102</v>
      </c>
      <c r="Z8" s="21">
        <v>-241.82062204879617</v>
      </c>
      <c r="AA8" s="22">
        <v>-105137600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6067948</v>
      </c>
      <c r="D10" s="18"/>
      <c r="E10" s="19"/>
      <c r="F10" s="20"/>
      <c r="G10" s="20">
        <v>6067948</v>
      </c>
      <c r="H10" s="20"/>
      <c r="I10" s="20"/>
      <c r="J10" s="20">
        <v>6067948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6067948</v>
      </c>
      <c r="X10" s="20"/>
      <c r="Y10" s="20">
        <v>6067948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130505680</v>
      </c>
      <c r="D11" s="18"/>
      <c r="E11" s="19"/>
      <c r="F11" s="20"/>
      <c r="G11" s="24">
        <v>106985815</v>
      </c>
      <c r="H11" s="24">
        <v>103125179</v>
      </c>
      <c r="I11" s="24">
        <v>-109140616</v>
      </c>
      <c r="J11" s="20">
        <v>100970378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100970378</v>
      </c>
      <c r="X11" s="20"/>
      <c r="Y11" s="24">
        <v>100970378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173955534</v>
      </c>
      <c r="D13" s="29">
        <f>SUM(D6:D12)</f>
        <v>0</v>
      </c>
      <c r="E13" s="30">
        <f t="shared" si="0"/>
        <v>490716840</v>
      </c>
      <c r="F13" s="31">
        <f t="shared" si="0"/>
        <v>490716840</v>
      </c>
      <c r="G13" s="31">
        <f t="shared" si="0"/>
        <v>150435671</v>
      </c>
      <c r="H13" s="31">
        <f t="shared" si="0"/>
        <v>134302308</v>
      </c>
      <c r="I13" s="31">
        <f t="shared" si="0"/>
        <v>-109140616</v>
      </c>
      <c r="J13" s="31">
        <f t="shared" si="0"/>
        <v>175597363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175597363</v>
      </c>
      <c r="X13" s="31">
        <f t="shared" si="0"/>
        <v>122679207</v>
      </c>
      <c r="Y13" s="31">
        <f t="shared" si="0"/>
        <v>52918156</v>
      </c>
      <c r="Z13" s="32">
        <f>+IF(X13&lt;&gt;0,+(Y13/X13)*100,0)</f>
        <v>43.135391313704858</v>
      </c>
      <c r="AA13" s="33">
        <f>SUM(AA6:AA12)</f>
        <v>490716840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2901587042</v>
      </c>
      <c r="D17" s="18"/>
      <c r="E17" s="19">
        <v>2687806701</v>
      </c>
      <c r="F17" s="20">
        <v>2687806701</v>
      </c>
      <c r="G17" s="24">
        <v>2936417547</v>
      </c>
      <c r="H17" s="24">
        <v>-6131989</v>
      </c>
      <c r="I17" s="24">
        <v>9773971</v>
      </c>
      <c r="J17" s="20">
        <v>2940059529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2940059529</v>
      </c>
      <c r="X17" s="20">
        <v>-6433218</v>
      </c>
      <c r="Y17" s="24">
        <v>2946492747</v>
      </c>
      <c r="Z17" s="25">
        <v>-45801.226493490503</v>
      </c>
      <c r="AA17" s="26">
        <v>2687806701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115638201</v>
      </c>
      <c r="F22" s="20">
        <v>115638201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>
        <v>115638201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2901587042</v>
      </c>
      <c r="D25" s="29">
        <f t="shared" ref="D25:Y25" si="1">SUM(D15:D24)</f>
        <v>0</v>
      </c>
      <c r="E25" s="35">
        <f t="shared" si="1"/>
        <v>2803444902</v>
      </c>
      <c r="F25" s="36">
        <f t="shared" si="1"/>
        <v>2803444902</v>
      </c>
      <c r="G25" s="36">
        <f t="shared" si="1"/>
        <v>2936417547</v>
      </c>
      <c r="H25" s="36">
        <f t="shared" si="1"/>
        <v>-6131989</v>
      </c>
      <c r="I25" s="36">
        <f t="shared" si="1"/>
        <v>9773971</v>
      </c>
      <c r="J25" s="36">
        <f t="shared" si="1"/>
        <v>2940059529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2940059529</v>
      </c>
      <c r="X25" s="36">
        <f t="shared" si="1"/>
        <v>-6433218</v>
      </c>
      <c r="Y25" s="36">
        <f t="shared" si="1"/>
        <v>2946492747</v>
      </c>
      <c r="Z25" s="37">
        <f>+IF(X25&lt;&gt;0,+(Y25/X25)*100,0)</f>
        <v>-45801.226493490503</v>
      </c>
      <c r="AA25" s="38">
        <f>SUM(AA15:AA24)</f>
        <v>2803444902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3075542576</v>
      </c>
      <c r="D26" s="29">
        <f>+D13+D25</f>
        <v>0</v>
      </c>
      <c r="E26" s="30">
        <f t="shared" si="2"/>
        <v>3294161742</v>
      </c>
      <c r="F26" s="31">
        <f t="shared" si="2"/>
        <v>3294161742</v>
      </c>
      <c r="G26" s="31">
        <f t="shared" si="2"/>
        <v>3086853218</v>
      </c>
      <c r="H26" s="31">
        <f t="shared" si="2"/>
        <v>128170319</v>
      </c>
      <c r="I26" s="31">
        <f t="shared" si="2"/>
        <v>-99366645</v>
      </c>
      <c r="J26" s="31">
        <f t="shared" si="2"/>
        <v>3115656892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3115656892</v>
      </c>
      <c r="X26" s="31">
        <f t="shared" si="2"/>
        <v>116245989</v>
      </c>
      <c r="Y26" s="31">
        <f t="shared" si="2"/>
        <v>2999410903</v>
      </c>
      <c r="Z26" s="32">
        <f>+IF(X26&lt;&gt;0,+(Y26/X26)*100,0)</f>
        <v>2580.2274373526989</v>
      </c>
      <c r="AA26" s="33">
        <f>+AA13+AA25</f>
        <v>3294161742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155397816</v>
      </c>
      <c r="D31" s="18"/>
      <c r="E31" s="19"/>
      <c r="F31" s="20"/>
      <c r="G31" s="20">
        <v>350937</v>
      </c>
      <c r="H31" s="20">
        <v>152490631</v>
      </c>
      <c r="I31" s="20">
        <v>-599385</v>
      </c>
      <c r="J31" s="20">
        <v>152242183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152242183</v>
      </c>
      <c r="X31" s="20"/>
      <c r="Y31" s="20">
        <v>152242183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17153337</v>
      </c>
      <c r="D32" s="18"/>
      <c r="E32" s="19"/>
      <c r="F32" s="20"/>
      <c r="G32" s="20">
        <v>424079249</v>
      </c>
      <c r="H32" s="20">
        <v>1001762521</v>
      </c>
      <c r="I32" s="20">
        <v>-970309648</v>
      </c>
      <c r="J32" s="20">
        <v>455532122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455532122</v>
      </c>
      <c r="X32" s="20"/>
      <c r="Y32" s="20">
        <v>455532122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9000000</v>
      </c>
      <c r="D33" s="18"/>
      <c r="E33" s="19">
        <v>-13750000</v>
      </c>
      <c r="F33" s="20">
        <v>-13750000</v>
      </c>
      <c r="G33" s="20">
        <v>16959197</v>
      </c>
      <c r="H33" s="20">
        <v>-7921048</v>
      </c>
      <c r="I33" s="20">
        <v>-927688</v>
      </c>
      <c r="J33" s="20">
        <v>8110461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8110461</v>
      </c>
      <c r="X33" s="20">
        <v>-3437499</v>
      </c>
      <c r="Y33" s="20">
        <v>11547960</v>
      </c>
      <c r="Z33" s="21">
        <v>-335.94075227367341</v>
      </c>
      <c r="AA33" s="22">
        <v>-13750000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483306</v>
      </c>
      <c r="D35" s="18"/>
      <c r="E35" s="19"/>
      <c r="F35" s="20"/>
      <c r="G35" s="20">
        <v>2302054</v>
      </c>
      <c r="H35" s="20">
        <v>-1198000</v>
      </c>
      <c r="I35" s="20">
        <v>-888392</v>
      </c>
      <c r="J35" s="20">
        <v>215662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215662</v>
      </c>
      <c r="X35" s="20"/>
      <c r="Y35" s="20">
        <v>215662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182034459</v>
      </c>
      <c r="D37" s="29">
        <f t="shared" ref="D37:Y37" si="3">SUM(D29:D36)</f>
        <v>0</v>
      </c>
      <c r="E37" s="30">
        <f t="shared" si="3"/>
        <v>-13750000</v>
      </c>
      <c r="F37" s="31">
        <f t="shared" si="3"/>
        <v>-13750000</v>
      </c>
      <c r="G37" s="31">
        <f t="shared" si="3"/>
        <v>443691437</v>
      </c>
      <c r="H37" s="31">
        <f t="shared" si="3"/>
        <v>1145134104</v>
      </c>
      <c r="I37" s="31">
        <f t="shared" si="3"/>
        <v>-972725113</v>
      </c>
      <c r="J37" s="31">
        <f t="shared" si="3"/>
        <v>616100428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616100428</v>
      </c>
      <c r="X37" s="31">
        <f t="shared" si="3"/>
        <v>-3437499</v>
      </c>
      <c r="Y37" s="31">
        <f t="shared" si="3"/>
        <v>619537927</v>
      </c>
      <c r="Z37" s="32">
        <f>+IF(X37&lt;&gt;0,+(Y37/X37)*100,0)</f>
        <v>-18022.926755760513</v>
      </c>
      <c r="AA37" s="33">
        <f>SUM(AA29:AA36)</f>
        <v>-13750000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132985046</v>
      </c>
      <c r="D39" s="18"/>
      <c r="E39" s="19"/>
      <c r="F39" s="20"/>
      <c r="G39" s="20">
        <v>132985046</v>
      </c>
      <c r="H39" s="20"/>
      <c r="I39" s="20"/>
      <c r="J39" s="20">
        <v>132985046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132985046</v>
      </c>
      <c r="X39" s="20"/>
      <c r="Y39" s="20">
        <v>132985046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132985046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132985046</v>
      </c>
      <c r="H43" s="36">
        <f t="shared" si="4"/>
        <v>0</v>
      </c>
      <c r="I43" s="36">
        <f t="shared" si="4"/>
        <v>0</v>
      </c>
      <c r="J43" s="36">
        <f t="shared" si="4"/>
        <v>132985046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132985046</v>
      </c>
      <c r="X43" s="36">
        <f t="shared" si="4"/>
        <v>0</v>
      </c>
      <c r="Y43" s="36">
        <f t="shared" si="4"/>
        <v>132985046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315019505</v>
      </c>
      <c r="D44" s="29">
        <f>+D37+D43</f>
        <v>0</v>
      </c>
      <c r="E44" s="30">
        <f t="shared" si="5"/>
        <v>-13750000</v>
      </c>
      <c r="F44" s="31">
        <f t="shared" si="5"/>
        <v>-13750000</v>
      </c>
      <c r="G44" s="31">
        <f t="shared" si="5"/>
        <v>576676483</v>
      </c>
      <c r="H44" s="31">
        <f t="shared" si="5"/>
        <v>1145134104</v>
      </c>
      <c r="I44" s="31">
        <f t="shared" si="5"/>
        <v>-972725113</v>
      </c>
      <c r="J44" s="31">
        <f t="shared" si="5"/>
        <v>749085474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749085474</v>
      </c>
      <c r="X44" s="31">
        <f t="shared" si="5"/>
        <v>-3437499</v>
      </c>
      <c r="Y44" s="31">
        <f t="shared" si="5"/>
        <v>752522973</v>
      </c>
      <c r="Z44" s="32">
        <f>+IF(X44&lt;&gt;0,+(Y44/X44)*100,0)</f>
        <v>-21891.583764824365</v>
      </c>
      <c r="AA44" s="33">
        <f>+AA37+AA43</f>
        <v>-13750000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2760523071</v>
      </c>
      <c r="D45" s="42">
        <f t="shared" si="6"/>
        <v>0</v>
      </c>
      <c r="E45" s="43">
        <f t="shared" si="6"/>
        <v>3307911742</v>
      </c>
      <c r="F45" s="44">
        <f t="shared" si="6"/>
        <v>3307911742</v>
      </c>
      <c r="G45" s="44">
        <f t="shared" si="6"/>
        <v>2510176735</v>
      </c>
      <c r="H45" s="44">
        <f t="shared" si="6"/>
        <v>-1016963785</v>
      </c>
      <c r="I45" s="44">
        <f t="shared" si="6"/>
        <v>873358468</v>
      </c>
      <c r="J45" s="44">
        <f t="shared" si="6"/>
        <v>2366571418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2366571418</v>
      </c>
      <c r="X45" s="44">
        <f t="shared" si="6"/>
        <v>119683488</v>
      </c>
      <c r="Y45" s="44">
        <f t="shared" si="6"/>
        <v>2246887930</v>
      </c>
      <c r="Z45" s="45">
        <f>+IF(X45&lt;&gt;0,+(Y45/X45)*100,0)</f>
        <v>1877.3583286610099</v>
      </c>
      <c r="AA45" s="46">
        <f>+AA26-AA44</f>
        <v>3307911742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-8775167</v>
      </c>
      <c r="D47" s="18"/>
      <c r="E47" s="19"/>
      <c r="F47" s="20"/>
      <c r="G47" s="20">
        <v>-8775167</v>
      </c>
      <c r="H47" s="20">
        <v>23677713</v>
      </c>
      <c r="I47" s="20"/>
      <c r="J47" s="20">
        <v>14902546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14902546</v>
      </c>
      <c r="X47" s="20"/>
      <c r="Y47" s="20">
        <v>14902546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>
        <v>-28620</v>
      </c>
      <c r="H48" s="20"/>
      <c r="I48" s="20"/>
      <c r="J48" s="20">
        <v>-28620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-28620</v>
      </c>
      <c r="X48" s="20"/>
      <c r="Y48" s="20">
        <v>-28620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-8803786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-8803787</v>
      </c>
      <c r="H50" s="52">
        <f t="shared" si="7"/>
        <v>23677713</v>
      </c>
      <c r="I50" s="52">
        <f t="shared" si="7"/>
        <v>0</v>
      </c>
      <c r="J50" s="52">
        <f t="shared" si="7"/>
        <v>14873926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14873926</v>
      </c>
      <c r="X50" s="52">
        <f t="shared" si="7"/>
        <v>0</v>
      </c>
      <c r="Y50" s="52">
        <f t="shared" si="7"/>
        <v>14873926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90140146</v>
      </c>
      <c r="D6" s="18"/>
      <c r="E6" s="19">
        <v>-15649204</v>
      </c>
      <c r="F6" s="20">
        <v>-15649204</v>
      </c>
      <c r="G6" s="20">
        <v>10398505</v>
      </c>
      <c r="H6" s="20">
        <v>10221515</v>
      </c>
      <c r="I6" s="20">
        <v>7406495</v>
      </c>
      <c r="J6" s="20">
        <v>28026515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28026515</v>
      </c>
      <c r="X6" s="20">
        <v>6549737</v>
      </c>
      <c r="Y6" s="20">
        <v>21476778</v>
      </c>
      <c r="Z6" s="21">
        <v>327.90290663579316</v>
      </c>
      <c r="AA6" s="22">
        <v>-15649204</v>
      </c>
    </row>
    <row r="7" spans="1:27" x14ac:dyDescent="0.25">
      <c r="A7" s="23" t="s">
        <v>35</v>
      </c>
      <c r="B7" s="17" t="s">
        <v>32</v>
      </c>
      <c r="C7" s="18">
        <v>9132520</v>
      </c>
      <c r="D7" s="18"/>
      <c r="E7" s="19">
        <v>-303821</v>
      </c>
      <c r="F7" s="20">
        <v>-303821</v>
      </c>
      <c r="G7" s="20">
        <v>3897905</v>
      </c>
      <c r="H7" s="20">
        <v>3067138</v>
      </c>
      <c r="I7" s="20">
        <v>2920018</v>
      </c>
      <c r="J7" s="20">
        <v>9885061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9885061</v>
      </c>
      <c r="X7" s="20">
        <v>-3242100</v>
      </c>
      <c r="Y7" s="20">
        <v>13127161</v>
      </c>
      <c r="Z7" s="21">
        <v>-404.89685697541711</v>
      </c>
      <c r="AA7" s="22">
        <v>-303821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-286609</v>
      </c>
      <c r="D10" s="18"/>
      <c r="E10" s="19"/>
      <c r="F10" s="20"/>
      <c r="G10" s="20">
        <v>-36539</v>
      </c>
      <c r="H10" s="20">
        <v>-35841</v>
      </c>
      <c r="I10" s="20">
        <v>-38244</v>
      </c>
      <c r="J10" s="20">
        <v>-110624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-110624</v>
      </c>
      <c r="X10" s="20"/>
      <c r="Y10" s="20">
        <v>-110624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98986057</v>
      </c>
      <c r="D13" s="29">
        <f>SUM(D6:D12)</f>
        <v>0</v>
      </c>
      <c r="E13" s="30">
        <f t="shared" si="0"/>
        <v>-15953025</v>
      </c>
      <c r="F13" s="31">
        <f t="shared" si="0"/>
        <v>-15953025</v>
      </c>
      <c r="G13" s="31">
        <f t="shared" si="0"/>
        <v>14259871</v>
      </c>
      <c r="H13" s="31">
        <f t="shared" si="0"/>
        <v>13252812</v>
      </c>
      <c r="I13" s="31">
        <f t="shared" si="0"/>
        <v>10288269</v>
      </c>
      <c r="J13" s="31">
        <f t="shared" si="0"/>
        <v>37800952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37800952</v>
      </c>
      <c r="X13" s="31">
        <f t="shared" si="0"/>
        <v>3307637</v>
      </c>
      <c r="Y13" s="31">
        <f t="shared" si="0"/>
        <v>34493315</v>
      </c>
      <c r="Z13" s="32">
        <f>+IF(X13&lt;&gt;0,+(Y13/X13)*100,0)</f>
        <v>1042.8385883940712</v>
      </c>
      <c r="AA13" s="33">
        <f>SUM(AA6:AA12)</f>
        <v>-15953025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103453</v>
      </c>
      <c r="F17" s="20">
        <v>103453</v>
      </c>
      <c r="G17" s="24">
        <v>780394</v>
      </c>
      <c r="H17" s="24">
        <v>105641</v>
      </c>
      <c r="I17" s="24"/>
      <c r="J17" s="20">
        <v>886035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886035</v>
      </c>
      <c r="X17" s="20">
        <v>25868</v>
      </c>
      <c r="Y17" s="24">
        <v>860167</v>
      </c>
      <c r="Z17" s="25">
        <v>3325.2164836864081</v>
      </c>
      <c r="AA17" s="26">
        <v>103453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103453</v>
      </c>
      <c r="F25" s="36">
        <f t="shared" si="1"/>
        <v>103453</v>
      </c>
      <c r="G25" s="36">
        <f t="shared" si="1"/>
        <v>780394</v>
      </c>
      <c r="H25" s="36">
        <f t="shared" si="1"/>
        <v>105641</v>
      </c>
      <c r="I25" s="36">
        <f t="shared" si="1"/>
        <v>0</v>
      </c>
      <c r="J25" s="36">
        <f t="shared" si="1"/>
        <v>886035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886035</v>
      </c>
      <c r="X25" s="36">
        <f t="shared" si="1"/>
        <v>25868</v>
      </c>
      <c r="Y25" s="36">
        <f t="shared" si="1"/>
        <v>860167</v>
      </c>
      <c r="Z25" s="37">
        <f>+IF(X25&lt;&gt;0,+(Y25/X25)*100,0)</f>
        <v>3325.2164836864081</v>
      </c>
      <c r="AA25" s="38">
        <f>SUM(AA15:AA24)</f>
        <v>103453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98986057</v>
      </c>
      <c r="D26" s="29">
        <f>+D13+D25</f>
        <v>0</v>
      </c>
      <c r="E26" s="30">
        <f t="shared" si="2"/>
        <v>-15849572</v>
      </c>
      <c r="F26" s="31">
        <f t="shared" si="2"/>
        <v>-15849572</v>
      </c>
      <c r="G26" s="31">
        <f t="shared" si="2"/>
        <v>15040265</v>
      </c>
      <c r="H26" s="31">
        <f t="shared" si="2"/>
        <v>13358453</v>
      </c>
      <c r="I26" s="31">
        <f t="shared" si="2"/>
        <v>10288269</v>
      </c>
      <c r="J26" s="31">
        <f t="shared" si="2"/>
        <v>38686987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38686987</v>
      </c>
      <c r="X26" s="31">
        <f t="shared" si="2"/>
        <v>3333505</v>
      </c>
      <c r="Y26" s="31">
        <f t="shared" si="2"/>
        <v>35353482</v>
      </c>
      <c r="Z26" s="32">
        <f>+IF(X26&lt;&gt;0,+(Y26/X26)*100,0)</f>
        <v>1060.5498416831533</v>
      </c>
      <c r="AA26" s="33">
        <f>+AA13+AA25</f>
        <v>-15849572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131234733</v>
      </c>
      <c r="D32" s="18"/>
      <c r="E32" s="19"/>
      <c r="F32" s="20"/>
      <c r="G32" s="20">
        <v>18599140</v>
      </c>
      <c r="H32" s="20">
        <v>17510660</v>
      </c>
      <c r="I32" s="20">
        <v>15174184</v>
      </c>
      <c r="J32" s="20">
        <v>51283984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51283984</v>
      </c>
      <c r="X32" s="20"/>
      <c r="Y32" s="20">
        <v>51283984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131234733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18599140</v>
      </c>
      <c r="H37" s="31">
        <f t="shared" si="3"/>
        <v>17510660</v>
      </c>
      <c r="I37" s="31">
        <f t="shared" si="3"/>
        <v>15174184</v>
      </c>
      <c r="J37" s="31">
        <f t="shared" si="3"/>
        <v>51283984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51283984</v>
      </c>
      <c r="X37" s="31">
        <f t="shared" si="3"/>
        <v>0</v>
      </c>
      <c r="Y37" s="31">
        <f t="shared" si="3"/>
        <v>51283984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131234733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18599140</v>
      </c>
      <c r="H44" s="31">
        <f t="shared" si="5"/>
        <v>17510660</v>
      </c>
      <c r="I44" s="31">
        <f t="shared" si="5"/>
        <v>15174184</v>
      </c>
      <c r="J44" s="31">
        <f t="shared" si="5"/>
        <v>51283984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51283984</v>
      </c>
      <c r="X44" s="31">
        <f t="shared" si="5"/>
        <v>0</v>
      </c>
      <c r="Y44" s="31">
        <f t="shared" si="5"/>
        <v>51283984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-32248676</v>
      </c>
      <c r="D45" s="42">
        <f t="shared" si="6"/>
        <v>0</v>
      </c>
      <c r="E45" s="43">
        <f t="shared" si="6"/>
        <v>-15849572</v>
      </c>
      <c r="F45" s="44">
        <f t="shared" si="6"/>
        <v>-15849572</v>
      </c>
      <c r="G45" s="44">
        <f t="shared" si="6"/>
        <v>-3558875</v>
      </c>
      <c r="H45" s="44">
        <f t="shared" si="6"/>
        <v>-4152207</v>
      </c>
      <c r="I45" s="44">
        <f t="shared" si="6"/>
        <v>-4885915</v>
      </c>
      <c r="J45" s="44">
        <f t="shared" si="6"/>
        <v>-12596997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-12596997</v>
      </c>
      <c r="X45" s="44">
        <f t="shared" si="6"/>
        <v>3333505</v>
      </c>
      <c r="Y45" s="44">
        <f t="shared" si="6"/>
        <v>-15930502</v>
      </c>
      <c r="Z45" s="45">
        <f>+IF(X45&lt;&gt;0,+(Y45/X45)*100,0)</f>
        <v>-477.89044864189492</v>
      </c>
      <c r="AA45" s="46">
        <f>+AA26-AA44</f>
        <v>-15849572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-79121130</v>
      </c>
      <c r="D6" s="18"/>
      <c r="E6" s="19">
        <v>18550603</v>
      </c>
      <c r="F6" s="20">
        <v>18088873</v>
      </c>
      <c r="G6" s="20">
        <v>148398</v>
      </c>
      <c r="H6" s="20"/>
      <c r="I6" s="20">
        <v>-6079816</v>
      </c>
      <c r="J6" s="20">
        <v>-5931418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-5931418</v>
      </c>
      <c r="X6" s="20">
        <v>4522218</v>
      </c>
      <c r="Y6" s="20">
        <v>-10453636</v>
      </c>
      <c r="Z6" s="21">
        <v>-231.16169985613254</v>
      </c>
      <c r="AA6" s="22">
        <v>18088873</v>
      </c>
    </row>
    <row r="7" spans="1:27" x14ac:dyDescent="0.25">
      <c r="A7" s="23" t="s">
        <v>35</v>
      </c>
      <c r="B7" s="17" t="s">
        <v>32</v>
      </c>
      <c r="C7" s="18">
        <v>16091915</v>
      </c>
      <c r="D7" s="18"/>
      <c r="E7" s="19">
        <v>23956059</v>
      </c>
      <c r="F7" s="20">
        <v>23956059</v>
      </c>
      <c r="G7" s="20">
        <v>6933118</v>
      </c>
      <c r="H7" s="20"/>
      <c r="I7" s="20">
        <v>8039846</v>
      </c>
      <c r="J7" s="20">
        <v>14972964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14972964</v>
      </c>
      <c r="X7" s="20">
        <v>5989002</v>
      </c>
      <c r="Y7" s="20">
        <v>8983962</v>
      </c>
      <c r="Z7" s="21">
        <v>150.00766404820035</v>
      </c>
      <c r="AA7" s="22">
        <v>23956059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-1120727</v>
      </c>
      <c r="D10" s="18"/>
      <c r="E10" s="19">
        <v>-2219292</v>
      </c>
      <c r="F10" s="20">
        <v>-2219292</v>
      </c>
      <c r="G10" s="20"/>
      <c r="H10" s="20"/>
      <c r="I10" s="20">
        <v>-8560</v>
      </c>
      <c r="J10" s="20">
        <v>-8560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-8560</v>
      </c>
      <c r="X10" s="20">
        <v>-554820</v>
      </c>
      <c r="Y10" s="20">
        <v>546260</v>
      </c>
      <c r="Z10" s="21">
        <v>-98.45715727623373</v>
      </c>
      <c r="AA10" s="22">
        <v>-2219292</v>
      </c>
    </row>
    <row r="11" spans="1:27" x14ac:dyDescent="0.25">
      <c r="A11" s="23" t="s">
        <v>39</v>
      </c>
      <c r="B11" s="17" t="s">
        <v>32</v>
      </c>
      <c r="C11" s="18">
        <v>27745016</v>
      </c>
      <c r="D11" s="18"/>
      <c r="E11" s="19">
        <v>19585500</v>
      </c>
      <c r="F11" s="20">
        <v>19585500</v>
      </c>
      <c r="G11" s="24">
        <v>608</v>
      </c>
      <c r="H11" s="24"/>
      <c r="I11" s="24">
        <v>1046523</v>
      </c>
      <c r="J11" s="20">
        <v>1047131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1047131</v>
      </c>
      <c r="X11" s="20">
        <v>4896375</v>
      </c>
      <c r="Y11" s="24">
        <v>-3849244</v>
      </c>
      <c r="Z11" s="25">
        <v>-78.61415843353501</v>
      </c>
      <c r="AA11" s="26">
        <v>19585500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-36404926</v>
      </c>
      <c r="D13" s="29">
        <f>SUM(D6:D12)</f>
        <v>0</v>
      </c>
      <c r="E13" s="30">
        <f t="shared" si="0"/>
        <v>59872870</v>
      </c>
      <c r="F13" s="31">
        <f t="shared" si="0"/>
        <v>59411140</v>
      </c>
      <c r="G13" s="31">
        <f t="shared" si="0"/>
        <v>7082124</v>
      </c>
      <c r="H13" s="31">
        <f t="shared" si="0"/>
        <v>0</v>
      </c>
      <c r="I13" s="31">
        <f t="shared" si="0"/>
        <v>2997993</v>
      </c>
      <c r="J13" s="31">
        <f t="shared" si="0"/>
        <v>10080117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10080117</v>
      </c>
      <c r="X13" s="31">
        <f t="shared" si="0"/>
        <v>14852775</v>
      </c>
      <c r="Y13" s="31">
        <f t="shared" si="0"/>
        <v>-4772658</v>
      </c>
      <c r="Z13" s="32">
        <f>+IF(X13&lt;&gt;0,+(Y13/X13)*100,0)</f>
        <v>-32.133106439705713</v>
      </c>
      <c r="AA13" s="33">
        <f>SUM(AA6:AA12)</f>
        <v>59411140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-841770</v>
      </c>
      <c r="D17" s="18"/>
      <c r="E17" s="19">
        <v>-1406785</v>
      </c>
      <c r="F17" s="20">
        <v>-945055</v>
      </c>
      <c r="G17" s="24">
        <v>6120</v>
      </c>
      <c r="H17" s="24">
        <v>4400</v>
      </c>
      <c r="I17" s="24"/>
      <c r="J17" s="20">
        <v>10520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10520</v>
      </c>
      <c r="X17" s="20">
        <v>-236268</v>
      </c>
      <c r="Y17" s="24">
        <v>246788</v>
      </c>
      <c r="Z17" s="25">
        <v>-104.45257080941981</v>
      </c>
      <c r="AA17" s="26">
        <v>-945055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-841770</v>
      </c>
      <c r="D25" s="29">
        <f t="shared" ref="D25:Y25" si="1">SUM(D15:D24)</f>
        <v>0</v>
      </c>
      <c r="E25" s="35">
        <f t="shared" si="1"/>
        <v>-1406785</v>
      </c>
      <c r="F25" s="36">
        <f t="shared" si="1"/>
        <v>-945055</v>
      </c>
      <c r="G25" s="36">
        <f t="shared" si="1"/>
        <v>6120</v>
      </c>
      <c r="H25" s="36">
        <f t="shared" si="1"/>
        <v>4400</v>
      </c>
      <c r="I25" s="36">
        <f t="shared" si="1"/>
        <v>0</v>
      </c>
      <c r="J25" s="36">
        <f t="shared" si="1"/>
        <v>10520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10520</v>
      </c>
      <c r="X25" s="36">
        <f t="shared" si="1"/>
        <v>-236268</v>
      </c>
      <c r="Y25" s="36">
        <f t="shared" si="1"/>
        <v>246788</v>
      </c>
      <c r="Z25" s="37">
        <f>+IF(X25&lt;&gt;0,+(Y25/X25)*100,0)</f>
        <v>-104.45257080941981</v>
      </c>
      <c r="AA25" s="38">
        <f>SUM(AA15:AA24)</f>
        <v>-945055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-37246696</v>
      </c>
      <c r="D26" s="29">
        <f>+D13+D25</f>
        <v>0</v>
      </c>
      <c r="E26" s="30">
        <f t="shared" si="2"/>
        <v>58466085</v>
      </c>
      <c r="F26" s="31">
        <f t="shared" si="2"/>
        <v>58466085</v>
      </c>
      <c r="G26" s="31">
        <f t="shared" si="2"/>
        <v>7088244</v>
      </c>
      <c r="H26" s="31">
        <f t="shared" si="2"/>
        <v>4400</v>
      </c>
      <c r="I26" s="31">
        <f t="shared" si="2"/>
        <v>2997993</v>
      </c>
      <c r="J26" s="31">
        <f t="shared" si="2"/>
        <v>10090637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10090637</v>
      </c>
      <c r="X26" s="31">
        <f t="shared" si="2"/>
        <v>14616507</v>
      </c>
      <c r="Y26" s="31">
        <f t="shared" si="2"/>
        <v>-4525870</v>
      </c>
      <c r="Z26" s="32">
        <f>+IF(X26&lt;&gt;0,+(Y26/X26)*100,0)</f>
        <v>-30.964101067375399</v>
      </c>
      <c r="AA26" s="33">
        <f>+AA13+AA25</f>
        <v>58466085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123153069</v>
      </c>
      <c r="D32" s="18"/>
      <c r="E32" s="19">
        <v>13144587</v>
      </c>
      <c r="F32" s="20">
        <v>13144587</v>
      </c>
      <c r="G32" s="20">
        <v>577563</v>
      </c>
      <c r="H32" s="20"/>
      <c r="I32" s="20">
        <v>638855</v>
      </c>
      <c r="J32" s="20">
        <v>1216418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1216418</v>
      </c>
      <c r="X32" s="20">
        <v>3286104</v>
      </c>
      <c r="Y32" s="20">
        <v>-2069686</v>
      </c>
      <c r="Z32" s="21">
        <v>-62.982973149967258</v>
      </c>
      <c r="AA32" s="22">
        <v>13144587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-204000</v>
      </c>
      <c r="F33" s="20">
        <v>-204000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-51000</v>
      </c>
      <c r="Y33" s="20">
        <v>51000</v>
      </c>
      <c r="Z33" s="21">
        <v>-100</v>
      </c>
      <c r="AA33" s="22">
        <v>-204000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77235</v>
      </c>
      <c r="F34" s="20">
        <v>77235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19308</v>
      </c>
      <c r="Y34" s="20">
        <v>-19308</v>
      </c>
      <c r="Z34" s="21">
        <v>-100</v>
      </c>
      <c r="AA34" s="22">
        <v>77235</v>
      </c>
    </row>
    <row r="35" spans="1:27" x14ac:dyDescent="0.25">
      <c r="A35" s="23" t="s">
        <v>39</v>
      </c>
      <c r="B35" s="17" t="s">
        <v>32</v>
      </c>
      <c r="C35" s="18">
        <v>-1658</v>
      </c>
      <c r="D35" s="18"/>
      <c r="E35" s="19">
        <v>22828757</v>
      </c>
      <c r="F35" s="20">
        <v>22828757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5707188</v>
      </c>
      <c r="Y35" s="20">
        <v>-5707188</v>
      </c>
      <c r="Z35" s="21">
        <v>-100</v>
      </c>
      <c r="AA35" s="22">
        <v>22828757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123151411</v>
      </c>
      <c r="D37" s="29">
        <f t="shared" ref="D37:Y37" si="3">SUM(D29:D36)</f>
        <v>0</v>
      </c>
      <c r="E37" s="30">
        <f t="shared" si="3"/>
        <v>35846579</v>
      </c>
      <c r="F37" s="31">
        <f t="shared" si="3"/>
        <v>35846579</v>
      </c>
      <c r="G37" s="31">
        <f t="shared" si="3"/>
        <v>577563</v>
      </c>
      <c r="H37" s="31">
        <f t="shared" si="3"/>
        <v>0</v>
      </c>
      <c r="I37" s="31">
        <f t="shared" si="3"/>
        <v>638855</v>
      </c>
      <c r="J37" s="31">
        <f t="shared" si="3"/>
        <v>1216418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1216418</v>
      </c>
      <c r="X37" s="31">
        <f t="shared" si="3"/>
        <v>8961600</v>
      </c>
      <c r="Y37" s="31">
        <f t="shared" si="3"/>
        <v>-7745182</v>
      </c>
      <c r="Z37" s="32">
        <f>+IF(X37&lt;&gt;0,+(Y37/X37)*100,0)</f>
        <v>-86.426330119621497</v>
      </c>
      <c r="AA37" s="33">
        <f>SUM(AA29:AA36)</f>
        <v>35846579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123151411</v>
      </c>
      <c r="D44" s="29">
        <f>+D37+D43</f>
        <v>0</v>
      </c>
      <c r="E44" s="30">
        <f t="shared" si="5"/>
        <v>35846579</v>
      </c>
      <c r="F44" s="31">
        <f t="shared" si="5"/>
        <v>35846579</v>
      </c>
      <c r="G44" s="31">
        <f t="shared" si="5"/>
        <v>577563</v>
      </c>
      <c r="H44" s="31">
        <f t="shared" si="5"/>
        <v>0</v>
      </c>
      <c r="I44" s="31">
        <f t="shared" si="5"/>
        <v>638855</v>
      </c>
      <c r="J44" s="31">
        <f t="shared" si="5"/>
        <v>1216418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1216418</v>
      </c>
      <c r="X44" s="31">
        <f t="shared" si="5"/>
        <v>8961600</v>
      </c>
      <c r="Y44" s="31">
        <f t="shared" si="5"/>
        <v>-7745182</v>
      </c>
      <c r="Z44" s="32">
        <f>+IF(X44&lt;&gt;0,+(Y44/X44)*100,0)</f>
        <v>-86.426330119621497</v>
      </c>
      <c r="AA44" s="33">
        <f>+AA37+AA43</f>
        <v>35846579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-160398107</v>
      </c>
      <c r="D45" s="42">
        <f t="shared" si="6"/>
        <v>0</v>
      </c>
      <c r="E45" s="43">
        <f t="shared" si="6"/>
        <v>22619506</v>
      </c>
      <c r="F45" s="44">
        <f t="shared" si="6"/>
        <v>22619506</v>
      </c>
      <c r="G45" s="44">
        <f t="shared" si="6"/>
        <v>6510681</v>
      </c>
      <c r="H45" s="44">
        <f t="shared" si="6"/>
        <v>4400</v>
      </c>
      <c r="I45" s="44">
        <f t="shared" si="6"/>
        <v>2359138</v>
      </c>
      <c r="J45" s="44">
        <f t="shared" si="6"/>
        <v>8874219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8874219</v>
      </c>
      <c r="X45" s="44">
        <f t="shared" si="6"/>
        <v>5654907</v>
      </c>
      <c r="Y45" s="44">
        <f t="shared" si="6"/>
        <v>3219312</v>
      </c>
      <c r="Z45" s="45">
        <f>+IF(X45&lt;&gt;0,+(Y45/X45)*100,0)</f>
        <v>56.929530406070342</v>
      </c>
      <c r="AA45" s="46">
        <f>+AA26-AA44</f>
        <v>22619506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12911308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12911308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-46838475</v>
      </c>
      <c r="F6" s="20">
        <v>-46838475</v>
      </c>
      <c r="G6" s="20">
        <v>307447272</v>
      </c>
      <c r="H6" s="20"/>
      <c r="I6" s="20"/>
      <c r="J6" s="20">
        <v>307447272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307447272</v>
      </c>
      <c r="X6" s="20">
        <v>-11709618</v>
      </c>
      <c r="Y6" s="20">
        <v>319156890</v>
      </c>
      <c r="Z6" s="21">
        <v>-2725.5960869090691</v>
      </c>
      <c r="AA6" s="22">
        <v>-46838475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41276383</v>
      </c>
      <c r="F7" s="20">
        <v>41276383</v>
      </c>
      <c r="G7" s="20">
        <v>40622696</v>
      </c>
      <c r="H7" s="20"/>
      <c r="I7" s="20"/>
      <c r="J7" s="20">
        <v>40622696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40622696</v>
      </c>
      <c r="X7" s="20">
        <v>10319097</v>
      </c>
      <c r="Y7" s="20">
        <v>30303599</v>
      </c>
      <c r="Z7" s="21">
        <v>293.66522090062722</v>
      </c>
      <c r="AA7" s="22">
        <v>41276383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-15105000</v>
      </c>
      <c r="F8" s="20">
        <v>-15105000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-3776250</v>
      </c>
      <c r="Y8" s="20">
        <v>3776250</v>
      </c>
      <c r="Z8" s="21">
        <v>-100</v>
      </c>
      <c r="AA8" s="22">
        <v>-15105000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5617823</v>
      </c>
      <c r="F10" s="20">
        <v>5617823</v>
      </c>
      <c r="G10" s="20">
        <v>-1119121</v>
      </c>
      <c r="H10" s="20"/>
      <c r="I10" s="20"/>
      <c r="J10" s="20">
        <v>-1119121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-1119121</v>
      </c>
      <c r="X10" s="20">
        <v>5830771</v>
      </c>
      <c r="Y10" s="20">
        <v>-6949892</v>
      </c>
      <c r="Z10" s="21">
        <v>-119.19336225003521</v>
      </c>
      <c r="AA10" s="22">
        <v>5617823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124791512</v>
      </c>
      <c r="H11" s="24"/>
      <c r="I11" s="24"/>
      <c r="J11" s="20">
        <v>124791512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124791512</v>
      </c>
      <c r="X11" s="20"/>
      <c r="Y11" s="24">
        <v>124791512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17692332</v>
      </c>
      <c r="H12" s="20"/>
      <c r="I12" s="20"/>
      <c r="J12" s="20">
        <v>17692332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17692332</v>
      </c>
      <c r="X12" s="20"/>
      <c r="Y12" s="20">
        <v>17692332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-15049269</v>
      </c>
      <c r="F13" s="31">
        <f t="shared" si="0"/>
        <v>-15049269</v>
      </c>
      <c r="G13" s="31">
        <f t="shared" si="0"/>
        <v>489434691</v>
      </c>
      <c r="H13" s="31">
        <f t="shared" si="0"/>
        <v>0</v>
      </c>
      <c r="I13" s="31">
        <f t="shared" si="0"/>
        <v>0</v>
      </c>
      <c r="J13" s="31">
        <f t="shared" si="0"/>
        <v>489434691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489434691</v>
      </c>
      <c r="X13" s="31">
        <f t="shared" si="0"/>
        <v>664000</v>
      </c>
      <c r="Y13" s="31">
        <f t="shared" si="0"/>
        <v>488770691</v>
      </c>
      <c r="Z13" s="32">
        <f>+IF(X13&lt;&gt;0,+(Y13/X13)*100,0)</f>
        <v>73610.043825301211</v>
      </c>
      <c r="AA13" s="33">
        <f>SUM(AA6:AA12)</f>
        <v>-15049269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/>
      <c r="Y15" s="20">
        <v>3342948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-4800000</v>
      </c>
      <c r="F17" s="20">
        <v>-4800000</v>
      </c>
      <c r="G17" s="24">
        <v>108168971</v>
      </c>
      <c r="H17" s="24"/>
      <c r="I17" s="24"/>
      <c r="J17" s="20">
        <v>108168971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108168971</v>
      </c>
      <c r="X17" s="20">
        <v>-1200000</v>
      </c>
      <c r="Y17" s="24">
        <v>109368971</v>
      </c>
      <c r="Z17" s="25">
        <v>-9114.0809166666677</v>
      </c>
      <c r="AA17" s="26">
        <v>-4800000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-4800000</v>
      </c>
      <c r="F25" s="36">
        <f t="shared" si="1"/>
        <v>-4800000</v>
      </c>
      <c r="G25" s="36">
        <f t="shared" si="1"/>
        <v>111511919</v>
      </c>
      <c r="H25" s="36">
        <f t="shared" si="1"/>
        <v>0</v>
      </c>
      <c r="I25" s="36">
        <f t="shared" si="1"/>
        <v>0</v>
      </c>
      <c r="J25" s="36">
        <f t="shared" si="1"/>
        <v>111511919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111511919</v>
      </c>
      <c r="X25" s="36">
        <f t="shared" si="1"/>
        <v>-1200000</v>
      </c>
      <c r="Y25" s="36">
        <f t="shared" si="1"/>
        <v>112711919</v>
      </c>
      <c r="Z25" s="37">
        <f>+IF(X25&lt;&gt;0,+(Y25/X25)*100,0)</f>
        <v>-9392.6599166666656</v>
      </c>
      <c r="AA25" s="38">
        <f>SUM(AA15:AA24)</f>
        <v>-4800000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-19849269</v>
      </c>
      <c r="F26" s="31">
        <f t="shared" si="2"/>
        <v>-19849269</v>
      </c>
      <c r="G26" s="31">
        <f t="shared" si="2"/>
        <v>600946610</v>
      </c>
      <c r="H26" s="31">
        <f t="shared" si="2"/>
        <v>0</v>
      </c>
      <c r="I26" s="31">
        <f t="shared" si="2"/>
        <v>0</v>
      </c>
      <c r="J26" s="31">
        <f t="shared" si="2"/>
        <v>600946610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600946610</v>
      </c>
      <c r="X26" s="31">
        <f t="shared" si="2"/>
        <v>-536000</v>
      </c>
      <c r="Y26" s="31">
        <f t="shared" si="2"/>
        <v>601482610</v>
      </c>
      <c r="Z26" s="32">
        <f>+IF(X26&lt;&gt;0,+(Y26/X26)*100,0)</f>
        <v>-112216.90485074627</v>
      </c>
      <c r="AA26" s="33">
        <f>+AA13+AA25</f>
        <v>-19849269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2350218</v>
      </c>
      <c r="H31" s="20"/>
      <c r="I31" s="20"/>
      <c r="J31" s="20">
        <v>2350218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2350218</v>
      </c>
      <c r="X31" s="20"/>
      <c r="Y31" s="20">
        <v>2350218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30544836</v>
      </c>
      <c r="F32" s="20">
        <v>30544836</v>
      </c>
      <c r="G32" s="20">
        <v>124584059</v>
      </c>
      <c r="H32" s="20"/>
      <c r="I32" s="20"/>
      <c r="J32" s="20">
        <v>124584059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124584059</v>
      </c>
      <c r="X32" s="20">
        <v>7636209</v>
      </c>
      <c r="Y32" s="20">
        <v>116947850</v>
      </c>
      <c r="Z32" s="21">
        <v>1531.4909531679921</v>
      </c>
      <c r="AA32" s="22">
        <v>30544836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-1412616</v>
      </c>
      <c r="H33" s="20"/>
      <c r="I33" s="20"/>
      <c r="J33" s="20">
        <v>-1412616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-1412616</v>
      </c>
      <c r="X33" s="20"/>
      <c r="Y33" s="20">
        <v>-1412616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109307848</v>
      </c>
      <c r="H35" s="20"/>
      <c r="I35" s="20"/>
      <c r="J35" s="20">
        <v>109307848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109307848</v>
      </c>
      <c r="X35" s="20"/>
      <c r="Y35" s="20">
        <v>109307848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30544836</v>
      </c>
      <c r="F37" s="31">
        <f t="shared" si="3"/>
        <v>30544836</v>
      </c>
      <c r="G37" s="31">
        <f t="shared" si="3"/>
        <v>234829509</v>
      </c>
      <c r="H37" s="31">
        <f t="shared" si="3"/>
        <v>0</v>
      </c>
      <c r="I37" s="31">
        <f t="shared" si="3"/>
        <v>0</v>
      </c>
      <c r="J37" s="31">
        <f t="shared" si="3"/>
        <v>234829509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234829509</v>
      </c>
      <c r="X37" s="31">
        <f t="shared" si="3"/>
        <v>7636209</v>
      </c>
      <c r="Y37" s="31">
        <f t="shared" si="3"/>
        <v>227193300</v>
      </c>
      <c r="Z37" s="32">
        <f>+IF(X37&lt;&gt;0,+(Y37/X37)*100,0)</f>
        <v>2975.2106051576116</v>
      </c>
      <c r="AA37" s="33">
        <f>SUM(AA29:AA36)</f>
        <v>30544836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30544836</v>
      </c>
      <c r="F44" s="31">
        <f t="shared" si="5"/>
        <v>30544836</v>
      </c>
      <c r="G44" s="31">
        <f t="shared" si="5"/>
        <v>234829509</v>
      </c>
      <c r="H44" s="31">
        <f t="shared" si="5"/>
        <v>0</v>
      </c>
      <c r="I44" s="31">
        <f t="shared" si="5"/>
        <v>0</v>
      </c>
      <c r="J44" s="31">
        <f t="shared" si="5"/>
        <v>234829509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234829509</v>
      </c>
      <c r="X44" s="31">
        <f t="shared" si="5"/>
        <v>7636209</v>
      </c>
      <c r="Y44" s="31">
        <f t="shared" si="5"/>
        <v>227193300</v>
      </c>
      <c r="Z44" s="32">
        <f>+IF(X44&lt;&gt;0,+(Y44/X44)*100,0)</f>
        <v>2975.2106051576116</v>
      </c>
      <c r="AA44" s="33">
        <f>+AA37+AA43</f>
        <v>30544836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-50394105</v>
      </c>
      <c r="F45" s="44">
        <f t="shared" si="6"/>
        <v>-50394105</v>
      </c>
      <c r="G45" s="44">
        <f t="shared" si="6"/>
        <v>366117101</v>
      </c>
      <c r="H45" s="44">
        <f t="shared" si="6"/>
        <v>0</v>
      </c>
      <c r="I45" s="44">
        <f t="shared" si="6"/>
        <v>0</v>
      </c>
      <c r="J45" s="44">
        <f t="shared" si="6"/>
        <v>366117101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366117101</v>
      </c>
      <c r="X45" s="44">
        <f t="shared" si="6"/>
        <v>-8172209</v>
      </c>
      <c r="Y45" s="44">
        <f t="shared" si="6"/>
        <v>374289310</v>
      </c>
      <c r="Z45" s="45">
        <f>+IF(X45&lt;&gt;0,+(Y45/X45)*100,0)</f>
        <v>-4580.0261593897067</v>
      </c>
      <c r="AA45" s="46">
        <f>+AA26-AA44</f>
        <v>-50394105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-56295857</v>
      </c>
      <c r="F47" s="20">
        <v>-56295857</v>
      </c>
      <c r="G47" s="20">
        <v>11344276</v>
      </c>
      <c r="H47" s="20"/>
      <c r="I47" s="20"/>
      <c r="J47" s="20">
        <v>11344276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11344276</v>
      </c>
      <c r="X47" s="20">
        <v>-14073963</v>
      </c>
      <c r="Y47" s="20">
        <v>25418239</v>
      </c>
      <c r="Z47" s="47">
        <v>-180.60470245658598</v>
      </c>
      <c r="AA47" s="22">
        <v>-56295857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-56295857</v>
      </c>
      <c r="F50" s="52">
        <f t="shared" si="7"/>
        <v>-56295857</v>
      </c>
      <c r="G50" s="52">
        <f t="shared" si="7"/>
        <v>11344276</v>
      </c>
      <c r="H50" s="52">
        <f t="shared" si="7"/>
        <v>0</v>
      </c>
      <c r="I50" s="52">
        <f t="shared" si="7"/>
        <v>0</v>
      </c>
      <c r="J50" s="52">
        <f t="shared" si="7"/>
        <v>11344276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11344276</v>
      </c>
      <c r="X50" s="52">
        <f t="shared" si="7"/>
        <v>-14073963</v>
      </c>
      <c r="Y50" s="52">
        <f t="shared" si="7"/>
        <v>25418239</v>
      </c>
      <c r="Z50" s="53">
        <f>+IF(X50&lt;&gt;0,+(Y50/X50)*100,0)</f>
        <v>-180.60470245658598</v>
      </c>
      <c r="AA50" s="54">
        <f>SUM(AA47:AA49)</f>
        <v>-56295857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-40084869</v>
      </c>
      <c r="D6" s="18"/>
      <c r="E6" s="19">
        <v>-39656132</v>
      </c>
      <c r="F6" s="20">
        <v>-39656132</v>
      </c>
      <c r="G6" s="20">
        <v>-36853499</v>
      </c>
      <c r="H6" s="20">
        <v>595338</v>
      </c>
      <c r="I6" s="20">
        <v>-3910286</v>
      </c>
      <c r="J6" s="20">
        <v>-40168447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-40168447</v>
      </c>
      <c r="X6" s="20">
        <v>-42207009</v>
      </c>
      <c r="Y6" s="20">
        <v>2038562</v>
      </c>
      <c r="Z6" s="21">
        <v>-4.8299134392583944</v>
      </c>
      <c r="AA6" s="22">
        <v>-39656132</v>
      </c>
    </row>
    <row r="7" spans="1:27" x14ac:dyDescent="0.25">
      <c r="A7" s="23" t="s">
        <v>35</v>
      </c>
      <c r="B7" s="17" t="s">
        <v>32</v>
      </c>
      <c r="C7" s="18">
        <v>6885931</v>
      </c>
      <c r="D7" s="18"/>
      <c r="E7" s="19">
        <v>14539303</v>
      </c>
      <c r="F7" s="20">
        <v>14539303</v>
      </c>
      <c r="G7" s="20">
        <v>7710670</v>
      </c>
      <c r="H7" s="20">
        <v>1817029</v>
      </c>
      <c r="I7" s="20">
        <v>-1255849</v>
      </c>
      <c r="J7" s="20">
        <v>8271850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8271850</v>
      </c>
      <c r="X7" s="20">
        <v>7954381</v>
      </c>
      <c r="Y7" s="20">
        <v>317469</v>
      </c>
      <c r="Z7" s="21">
        <v>3.9911213707263955</v>
      </c>
      <c r="AA7" s="22">
        <v>14539303</v>
      </c>
    </row>
    <row r="8" spans="1:27" x14ac:dyDescent="0.25">
      <c r="A8" s="23" t="s">
        <v>36</v>
      </c>
      <c r="B8" s="17" t="s">
        <v>32</v>
      </c>
      <c r="C8" s="18">
        <v>-1901111</v>
      </c>
      <c r="D8" s="18"/>
      <c r="E8" s="19">
        <v>1662649</v>
      </c>
      <c r="F8" s="20">
        <v>1662649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-1010171</v>
      </c>
      <c r="Y8" s="20">
        <v>1010171</v>
      </c>
      <c r="Z8" s="21">
        <v>-100</v>
      </c>
      <c r="AA8" s="22">
        <v>1662649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-234396</v>
      </c>
      <c r="D10" s="18"/>
      <c r="E10" s="19">
        <v>265225</v>
      </c>
      <c r="F10" s="20">
        <v>265225</v>
      </c>
      <c r="G10" s="20">
        <v>-234397</v>
      </c>
      <c r="H10" s="20"/>
      <c r="I10" s="20"/>
      <c r="J10" s="20">
        <v>-234397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-234397</v>
      </c>
      <c r="X10" s="20">
        <v>-109774</v>
      </c>
      <c r="Y10" s="20">
        <v>-124623</v>
      </c>
      <c r="Z10" s="21">
        <v>113.52688250405379</v>
      </c>
      <c r="AA10" s="22">
        <v>265225</v>
      </c>
    </row>
    <row r="11" spans="1:27" x14ac:dyDescent="0.25">
      <c r="A11" s="23" t="s">
        <v>39</v>
      </c>
      <c r="B11" s="17" t="s">
        <v>32</v>
      </c>
      <c r="C11" s="18">
        <v>67107165</v>
      </c>
      <c r="D11" s="18"/>
      <c r="E11" s="19">
        <v>80304159</v>
      </c>
      <c r="F11" s="20">
        <v>80304159</v>
      </c>
      <c r="G11" s="24">
        <v>67286867</v>
      </c>
      <c r="H11" s="24">
        <v>1111416</v>
      </c>
      <c r="I11" s="24">
        <v>1781512</v>
      </c>
      <c r="J11" s="20">
        <v>70179795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70179795</v>
      </c>
      <c r="X11" s="20">
        <v>70747374</v>
      </c>
      <c r="Y11" s="24">
        <v>-567579</v>
      </c>
      <c r="Z11" s="25">
        <v>-0.80226157934851405</v>
      </c>
      <c r="AA11" s="26">
        <v>80304159</v>
      </c>
    </row>
    <row r="12" spans="1:27" x14ac:dyDescent="0.25">
      <c r="A12" s="23" t="s">
        <v>40</v>
      </c>
      <c r="B12" s="17" t="s">
        <v>32</v>
      </c>
      <c r="C12" s="18">
        <v>-253342</v>
      </c>
      <c r="D12" s="18"/>
      <c r="E12" s="19">
        <v>-296945</v>
      </c>
      <c r="F12" s="20">
        <v>-296945</v>
      </c>
      <c r="G12" s="20">
        <v>-253342</v>
      </c>
      <c r="H12" s="20"/>
      <c r="I12" s="20"/>
      <c r="J12" s="20">
        <v>-253342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-253342</v>
      </c>
      <c r="X12" s="20">
        <v>-296945</v>
      </c>
      <c r="Y12" s="20">
        <v>43603</v>
      </c>
      <c r="Z12" s="21">
        <v>-14.683864015221673</v>
      </c>
      <c r="AA12" s="22">
        <v>-296945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31519378</v>
      </c>
      <c r="D13" s="29">
        <f>SUM(D6:D12)</f>
        <v>0</v>
      </c>
      <c r="E13" s="30">
        <f t="shared" si="0"/>
        <v>56818259</v>
      </c>
      <c r="F13" s="31">
        <f t="shared" si="0"/>
        <v>56818259</v>
      </c>
      <c r="G13" s="31">
        <f t="shared" si="0"/>
        <v>37656299</v>
      </c>
      <c r="H13" s="31">
        <f t="shared" si="0"/>
        <v>3523783</v>
      </c>
      <c r="I13" s="31">
        <f t="shared" si="0"/>
        <v>-3384623</v>
      </c>
      <c r="J13" s="31">
        <f t="shared" si="0"/>
        <v>37795459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37795459</v>
      </c>
      <c r="X13" s="31">
        <f t="shared" si="0"/>
        <v>35077856</v>
      </c>
      <c r="Y13" s="31">
        <f t="shared" si="0"/>
        <v>2717603</v>
      </c>
      <c r="Z13" s="32">
        <f>+IF(X13&lt;&gt;0,+(Y13/X13)*100,0)</f>
        <v>7.7473463600511954</v>
      </c>
      <c r="AA13" s="33">
        <f>SUM(AA6:AA12)</f>
        <v>56818259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92699904</v>
      </c>
      <c r="D17" s="18"/>
      <c r="E17" s="19">
        <v>82755886</v>
      </c>
      <c r="F17" s="20">
        <v>82755886</v>
      </c>
      <c r="G17" s="24">
        <v>86172929</v>
      </c>
      <c r="H17" s="24">
        <v>5889196</v>
      </c>
      <c r="I17" s="24">
        <v>-308597</v>
      </c>
      <c r="J17" s="20">
        <v>91753528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91753528</v>
      </c>
      <c r="X17" s="20">
        <v>85091876</v>
      </c>
      <c r="Y17" s="24">
        <v>6661652</v>
      </c>
      <c r="Z17" s="25">
        <v>7.8287755695972665</v>
      </c>
      <c r="AA17" s="26">
        <v>82755886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92699904</v>
      </c>
      <c r="D25" s="29">
        <f t="shared" ref="D25:Y25" si="1">SUM(D15:D24)</f>
        <v>0</v>
      </c>
      <c r="E25" s="35">
        <f t="shared" si="1"/>
        <v>82755886</v>
      </c>
      <c r="F25" s="36">
        <f t="shared" si="1"/>
        <v>82755886</v>
      </c>
      <c r="G25" s="36">
        <f t="shared" si="1"/>
        <v>86172929</v>
      </c>
      <c r="H25" s="36">
        <f t="shared" si="1"/>
        <v>5889196</v>
      </c>
      <c r="I25" s="36">
        <f t="shared" si="1"/>
        <v>-308597</v>
      </c>
      <c r="J25" s="36">
        <f t="shared" si="1"/>
        <v>91753528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91753528</v>
      </c>
      <c r="X25" s="36">
        <f t="shared" si="1"/>
        <v>85091876</v>
      </c>
      <c r="Y25" s="36">
        <f t="shared" si="1"/>
        <v>6661652</v>
      </c>
      <c r="Z25" s="37">
        <f>+IF(X25&lt;&gt;0,+(Y25/X25)*100,0)</f>
        <v>7.8287755695972665</v>
      </c>
      <c r="AA25" s="38">
        <f>SUM(AA15:AA24)</f>
        <v>82755886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124219282</v>
      </c>
      <c r="D26" s="29">
        <f>+D13+D25</f>
        <v>0</v>
      </c>
      <c r="E26" s="30">
        <f t="shared" si="2"/>
        <v>139574145</v>
      </c>
      <c r="F26" s="31">
        <f t="shared" si="2"/>
        <v>139574145</v>
      </c>
      <c r="G26" s="31">
        <f t="shared" si="2"/>
        <v>123829228</v>
      </c>
      <c r="H26" s="31">
        <f t="shared" si="2"/>
        <v>9412979</v>
      </c>
      <c r="I26" s="31">
        <f t="shared" si="2"/>
        <v>-3693220</v>
      </c>
      <c r="J26" s="31">
        <f t="shared" si="2"/>
        <v>129548987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129548987</v>
      </c>
      <c r="X26" s="31">
        <f t="shared" si="2"/>
        <v>120169732</v>
      </c>
      <c r="Y26" s="31">
        <f t="shared" si="2"/>
        <v>9379255</v>
      </c>
      <c r="Z26" s="32">
        <f>+IF(X26&lt;&gt;0,+(Y26/X26)*100,0)</f>
        <v>7.8050061724361672</v>
      </c>
      <c r="AA26" s="33">
        <f>+AA13+AA25</f>
        <v>139574145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1914380</v>
      </c>
      <c r="D31" s="18"/>
      <c r="E31" s="19">
        <v>1957228</v>
      </c>
      <c r="F31" s="20">
        <v>1957228</v>
      </c>
      <c r="G31" s="20">
        <v>1917891</v>
      </c>
      <c r="H31" s="20">
        <v>14936</v>
      </c>
      <c r="I31" s="20">
        <v>11514</v>
      </c>
      <c r="J31" s="20">
        <v>1944341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1944341</v>
      </c>
      <c r="X31" s="20">
        <v>1966150</v>
      </c>
      <c r="Y31" s="20">
        <v>-21809</v>
      </c>
      <c r="Z31" s="21">
        <v>-1.1092236095923504</v>
      </c>
      <c r="AA31" s="22">
        <v>1957228</v>
      </c>
    </row>
    <row r="32" spans="1:27" x14ac:dyDescent="0.25">
      <c r="A32" s="23" t="s">
        <v>59</v>
      </c>
      <c r="B32" s="17" t="s">
        <v>32</v>
      </c>
      <c r="C32" s="18">
        <v>-3976533</v>
      </c>
      <c r="D32" s="18"/>
      <c r="E32" s="19">
        <v>19083019</v>
      </c>
      <c r="F32" s="20">
        <v>19083019</v>
      </c>
      <c r="G32" s="20">
        <v>-5786334</v>
      </c>
      <c r="H32" s="20">
        <v>294783</v>
      </c>
      <c r="I32" s="20">
        <v>15365</v>
      </c>
      <c r="J32" s="20">
        <v>-5476186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-5476186</v>
      </c>
      <c r="X32" s="20">
        <v>100019</v>
      </c>
      <c r="Y32" s="20">
        <v>-5576205</v>
      </c>
      <c r="Z32" s="21">
        <v>-5575.1457223127609</v>
      </c>
      <c r="AA32" s="22">
        <v>19083019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62814941</v>
      </c>
      <c r="D35" s="18"/>
      <c r="E35" s="19">
        <v>75953047</v>
      </c>
      <c r="F35" s="20">
        <v>75953047</v>
      </c>
      <c r="G35" s="20">
        <v>63922721</v>
      </c>
      <c r="H35" s="20">
        <v>1269965</v>
      </c>
      <c r="I35" s="20">
        <v>846585</v>
      </c>
      <c r="J35" s="20">
        <v>66039271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66039271</v>
      </c>
      <c r="X35" s="20">
        <v>66407288</v>
      </c>
      <c r="Y35" s="20">
        <v>-368017</v>
      </c>
      <c r="Z35" s="21">
        <v>-0.55418164343648546</v>
      </c>
      <c r="AA35" s="22">
        <v>75953047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60752788</v>
      </c>
      <c r="D37" s="29">
        <f t="shared" ref="D37:Y37" si="3">SUM(D29:D36)</f>
        <v>0</v>
      </c>
      <c r="E37" s="30">
        <f t="shared" si="3"/>
        <v>96993294</v>
      </c>
      <c r="F37" s="31">
        <f t="shared" si="3"/>
        <v>96993294</v>
      </c>
      <c r="G37" s="31">
        <f t="shared" si="3"/>
        <v>60054278</v>
      </c>
      <c r="H37" s="31">
        <f t="shared" si="3"/>
        <v>1579684</v>
      </c>
      <c r="I37" s="31">
        <f t="shared" si="3"/>
        <v>873464</v>
      </c>
      <c r="J37" s="31">
        <f t="shared" si="3"/>
        <v>62507426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62507426</v>
      </c>
      <c r="X37" s="31">
        <f t="shared" si="3"/>
        <v>68473457</v>
      </c>
      <c r="Y37" s="31">
        <f t="shared" si="3"/>
        <v>-5966031</v>
      </c>
      <c r="Z37" s="32">
        <f>+IF(X37&lt;&gt;0,+(Y37/X37)*100,0)</f>
        <v>-8.7129104639773036</v>
      </c>
      <c r="AA37" s="33">
        <f>SUM(AA29:AA36)</f>
        <v>96993294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60752788</v>
      </c>
      <c r="D44" s="29">
        <f>+D37+D43</f>
        <v>0</v>
      </c>
      <c r="E44" s="30">
        <f t="shared" si="5"/>
        <v>96993294</v>
      </c>
      <c r="F44" s="31">
        <f t="shared" si="5"/>
        <v>96993294</v>
      </c>
      <c r="G44" s="31">
        <f t="shared" si="5"/>
        <v>60054278</v>
      </c>
      <c r="H44" s="31">
        <f t="shared" si="5"/>
        <v>1579684</v>
      </c>
      <c r="I44" s="31">
        <f t="shared" si="5"/>
        <v>873464</v>
      </c>
      <c r="J44" s="31">
        <f t="shared" si="5"/>
        <v>62507426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62507426</v>
      </c>
      <c r="X44" s="31">
        <f t="shared" si="5"/>
        <v>68473457</v>
      </c>
      <c r="Y44" s="31">
        <f t="shared" si="5"/>
        <v>-5966031</v>
      </c>
      <c r="Z44" s="32">
        <f>+IF(X44&lt;&gt;0,+(Y44/X44)*100,0)</f>
        <v>-8.7129104639773036</v>
      </c>
      <c r="AA44" s="33">
        <f>+AA37+AA43</f>
        <v>96993294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63466494</v>
      </c>
      <c r="D45" s="42">
        <f t="shared" si="6"/>
        <v>0</v>
      </c>
      <c r="E45" s="43">
        <f t="shared" si="6"/>
        <v>42580851</v>
      </c>
      <c r="F45" s="44">
        <f t="shared" si="6"/>
        <v>42580851</v>
      </c>
      <c r="G45" s="44">
        <f t="shared" si="6"/>
        <v>63774950</v>
      </c>
      <c r="H45" s="44">
        <f t="shared" si="6"/>
        <v>7833295</v>
      </c>
      <c r="I45" s="44">
        <f t="shared" si="6"/>
        <v>-4566684</v>
      </c>
      <c r="J45" s="44">
        <f t="shared" si="6"/>
        <v>67041561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67041561</v>
      </c>
      <c r="X45" s="44">
        <f t="shared" si="6"/>
        <v>51696275</v>
      </c>
      <c r="Y45" s="44">
        <f t="shared" si="6"/>
        <v>15345286</v>
      </c>
      <c r="Z45" s="45">
        <f>+IF(X45&lt;&gt;0,+(Y45/X45)*100,0)</f>
        <v>29.683542963201891</v>
      </c>
      <c r="AA45" s="46">
        <f>+AA26-AA44</f>
        <v>42580851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-2183689</v>
      </c>
      <c r="D47" s="18"/>
      <c r="E47" s="19">
        <v>-10869587</v>
      </c>
      <c r="F47" s="20">
        <v>-10869587</v>
      </c>
      <c r="G47" s="20">
        <v>-2183689</v>
      </c>
      <c r="H47" s="20">
        <v>-2213723</v>
      </c>
      <c r="I47" s="20"/>
      <c r="J47" s="20">
        <v>-4397412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-4397412</v>
      </c>
      <c r="X47" s="20">
        <v>-1754157</v>
      </c>
      <c r="Y47" s="20">
        <v>-2643255</v>
      </c>
      <c r="Z47" s="47">
        <v>150.68520092557281</v>
      </c>
      <c r="AA47" s="22">
        <v>-10869587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-2183689</v>
      </c>
      <c r="D50" s="50">
        <f t="shared" ref="D50:Y50" si="7">SUM(D47:D49)</f>
        <v>0</v>
      </c>
      <c r="E50" s="51">
        <f t="shared" si="7"/>
        <v>-10869587</v>
      </c>
      <c r="F50" s="52">
        <f t="shared" si="7"/>
        <v>-10869587</v>
      </c>
      <c r="G50" s="52">
        <f t="shared" si="7"/>
        <v>-2183689</v>
      </c>
      <c r="H50" s="52">
        <f t="shared" si="7"/>
        <v>-2213723</v>
      </c>
      <c r="I50" s="52">
        <f t="shared" si="7"/>
        <v>0</v>
      </c>
      <c r="J50" s="52">
        <f t="shared" si="7"/>
        <v>-4397412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-4397412</v>
      </c>
      <c r="X50" s="52">
        <f t="shared" si="7"/>
        <v>-1754157</v>
      </c>
      <c r="Y50" s="52">
        <f t="shared" si="7"/>
        <v>-2643255</v>
      </c>
      <c r="Z50" s="53">
        <f>+IF(X50&lt;&gt;0,+(Y50/X50)*100,0)</f>
        <v>150.68520092557281</v>
      </c>
      <c r="AA50" s="54">
        <f>SUM(AA47:AA49)</f>
        <v>-10869587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5194252</v>
      </c>
      <c r="D6" s="18"/>
      <c r="E6" s="19">
        <v>-354121</v>
      </c>
      <c r="F6" s="20">
        <v>-354121</v>
      </c>
      <c r="G6" s="20">
        <v>43552447</v>
      </c>
      <c r="H6" s="20">
        <v>4123575</v>
      </c>
      <c r="I6" s="20">
        <v>1610438</v>
      </c>
      <c r="J6" s="20">
        <v>49286460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49286460</v>
      </c>
      <c r="X6" s="20">
        <v>328305</v>
      </c>
      <c r="Y6" s="20">
        <v>48958155</v>
      </c>
      <c r="Z6" s="21">
        <v>14912.400054827065</v>
      </c>
      <c r="AA6" s="22">
        <v>-354121</v>
      </c>
    </row>
    <row r="7" spans="1:27" x14ac:dyDescent="0.25">
      <c r="A7" s="23" t="s">
        <v>35</v>
      </c>
      <c r="B7" s="17" t="s">
        <v>32</v>
      </c>
      <c r="C7" s="18">
        <v>10116008</v>
      </c>
      <c r="D7" s="18"/>
      <c r="E7" s="19">
        <v>208831</v>
      </c>
      <c r="F7" s="20">
        <v>208831</v>
      </c>
      <c r="G7" s="20">
        <v>5699052</v>
      </c>
      <c r="H7" s="20">
        <v>2842049</v>
      </c>
      <c r="I7" s="20">
        <v>-6677511</v>
      </c>
      <c r="J7" s="20">
        <v>1863590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1863590</v>
      </c>
      <c r="X7" s="20">
        <v>3763678</v>
      </c>
      <c r="Y7" s="20">
        <v>-1900088</v>
      </c>
      <c r="Z7" s="21">
        <v>-50.48487144755741</v>
      </c>
      <c r="AA7" s="22">
        <v>208831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-4432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15305828</v>
      </c>
      <c r="D13" s="29">
        <f>SUM(D6:D12)</f>
        <v>0</v>
      </c>
      <c r="E13" s="30">
        <f t="shared" si="0"/>
        <v>-145290</v>
      </c>
      <c r="F13" s="31">
        <f t="shared" si="0"/>
        <v>-145290</v>
      </c>
      <c r="G13" s="31">
        <f t="shared" si="0"/>
        <v>49251499</v>
      </c>
      <c r="H13" s="31">
        <f t="shared" si="0"/>
        <v>6965624</v>
      </c>
      <c r="I13" s="31">
        <f t="shared" si="0"/>
        <v>-5067073</v>
      </c>
      <c r="J13" s="31">
        <f t="shared" si="0"/>
        <v>51150050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51150050</v>
      </c>
      <c r="X13" s="31">
        <f t="shared" si="0"/>
        <v>4091983</v>
      </c>
      <c r="Y13" s="31">
        <f t="shared" si="0"/>
        <v>47058067</v>
      </c>
      <c r="Z13" s="32">
        <f>+IF(X13&lt;&gt;0,+(Y13/X13)*100,0)</f>
        <v>1150.0064149826624</v>
      </c>
      <c r="AA13" s="33">
        <f>SUM(AA6:AA12)</f>
        <v>-145290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13908676</v>
      </c>
      <c r="D17" s="18"/>
      <c r="E17" s="19">
        <v>-5067800</v>
      </c>
      <c r="F17" s="20">
        <v>-5067800</v>
      </c>
      <c r="G17" s="24">
        <v>39675</v>
      </c>
      <c r="H17" s="24">
        <v>917956</v>
      </c>
      <c r="I17" s="24">
        <v>905848</v>
      </c>
      <c r="J17" s="20">
        <v>1863479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1863479</v>
      </c>
      <c r="X17" s="20">
        <v>-1266951</v>
      </c>
      <c r="Y17" s="24">
        <v>3130430</v>
      </c>
      <c r="Z17" s="25">
        <v>-247.08374672737935</v>
      </c>
      <c r="AA17" s="26">
        <v>-5067800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13908676</v>
      </c>
      <c r="D25" s="29">
        <f t="shared" ref="D25:Y25" si="1">SUM(D15:D24)</f>
        <v>0</v>
      </c>
      <c r="E25" s="35">
        <f t="shared" si="1"/>
        <v>-5067800</v>
      </c>
      <c r="F25" s="36">
        <f t="shared" si="1"/>
        <v>-5067800</v>
      </c>
      <c r="G25" s="36">
        <f t="shared" si="1"/>
        <v>39675</v>
      </c>
      <c r="H25" s="36">
        <f t="shared" si="1"/>
        <v>917956</v>
      </c>
      <c r="I25" s="36">
        <f t="shared" si="1"/>
        <v>905848</v>
      </c>
      <c r="J25" s="36">
        <f t="shared" si="1"/>
        <v>1863479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1863479</v>
      </c>
      <c r="X25" s="36">
        <f t="shared" si="1"/>
        <v>-1266951</v>
      </c>
      <c r="Y25" s="36">
        <f t="shared" si="1"/>
        <v>3130430</v>
      </c>
      <c r="Z25" s="37">
        <f>+IF(X25&lt;&gt;0,+(Y25/X25)*100,0)</f>
        <v>-247.08374672737935</v>
      </c>
      <c r="AA25" s="38">
        <f>SUM(AA15:AA24)</f>
        <v>-5067800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29214504</v>
      </c>
      <c r="D26" s="29">
        <f>+D13+D25</f>
        <v>0</v>
      </c>
      <c r="E26" s="30">
        <f t="shared" si="2"/>
        <v>-5213090</v>
      </c>
      <c r="F26" s="31">
        <f t="shared" si="2"/>
        <v>-5213090</v>
      </c>
      <c r="G26" s="31">
        <f t="shared" si="2"/>
        <v>49291174</v>
      </c>
      <c r="H26" s="31">
        <f t="shared" si="2"/>
        <v>7883580</v>
      </c>
      <c r="I26" s="31">
        <f t="shared" si="2"/>
        <v>-4161225</v>
      </c>
      <c r="J26" s="31">
        <f t="shared" si="2"/>
        <v>53013529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53013529</v>
      </c>
      <c r="X26" s="31">
        <f t="shared" si="2"/>
        <v>2825032</v>
      </c>
      <c r="Y26" s="31">
        <f t="shared" si="2"/>
        <v>50188497</v>
      </c>
      <c r="Z26" s="32">
        <f>+IF(X26&lt;&gt;0,+(Y26/X26)*100,0)</f>
        <v>1776.5638406927781</v>
      </c>
      <c r="AA26" s="33">
        <f>+AA13+AA25</f>
        <v>-5213090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12150046</v>
      </c>
      <c r="D32" s="18"/>
      <c r="E32" s="19"/>
      <c r="F32" s="20"/>
      <c r="G32" s="20">
        <v>-1977802</v>
      </c>
      <c r="H32" s="20">
        <v>2190995</v>
      </c>
      <c r="I32" s="20">
        <v>3445048</v>
      </c>
      <c r="J32" s="20">
        <v>3658241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3658241</v>
      </c>
      <c r="X32" s="20"/>
      <c r="Y32" s="20">
        <v>3658241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2941497</v>
      </c>
      <c r="D33" s="18"/>
      <c r="E33" s="19"/>
      <c r="F33" s="20"/>
      <c r="G33" s="20">
        <v>5979227</v>
      </c>
      <c r="H33" s="20"/>
      <c r="I33" s="20"/>
      <c r="J33" s="20">
        <v>5979227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5979227</v>
      </c>
      <c r="X33" s="20"/>
      <c r="Y33" s="20">
        <v>5979227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1541</v>
      </c>
      <c r="D35" s="18"/>
      <c r="E35" s="19"/>
      <c r="F35" s="20"/>
      <c r="G35" s="20"/>
      <c r="H35" s="20">
        <v>571143</v>
      </c>
      <c r="I35" s="20"/>
      <c r="J35" s="20">
        <v>571143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571143</v>
      </c>
      <c r="X35" s="20"/>
      <c r="Y35" s="20">
        <v>571143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15093084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4001425</v>
      </c>
      <c r="H37" s="31">
        <f t="shared" si="3"/>
        <v>2762138</v>
      </c>
      <c r="I37" s="31">
        <f t="shared" si="3"/>
        <v>3445048</v>
      </c>
      <c r="J37" s="31">
        <f t="shared" si="3"/>
        <v>10208611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10208611</v>
      </c>
      <c r="X37" s="31">
        <f t="shared" si="3"/>
        <v>0</v>
      </c>
      <c r="Y37" s="31">
        <f t="shared" si="3"/>
        <v>10208611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15093084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4001425</v>
      </c>
      <c r="H44" s="31">
        <f t="shared" si="5"/>
        <v>2762138</v>
      </c>
      <c r="I44" s="31">
        <f t="shared" si="5"/>
        <v>3445048</v>
      </c>
      <c r="J44" s="31">
        <f t="shared" si="5"/>
        <v>10208611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10208611</v>
      </c>
      <c r="X44" s="31">
        <f t="shared" si="5"/>
        <v>0</v>
      </c>
      <c r="Y44" s="31">
        <f t="shared" si="5"/>
        <v>10208611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14121420</v>
      </c>
      <c r="D45" s="42">
        <f t="shared" si="6"/>
        <v>0</v>
      </c>
      <c r="E45" s="43">
        <f t="shared" si="6"/>
        <v>-5213090</v>
      </c>
      <c r="F45" s="44">
        <f t="shared" si="6"/>
        <v>-5213090</v>
      </c>
      <c r="G45" s="44">
        <f t="shared" si="6"/>
        <v>45289749</v>
      </c>
      <c r="H45" s="44">
        <f t="shared" si="6"/>
        <v>5121442</v>
      </c>
      <c r="I45" s="44">
        <f t="shared" si="6"/>
        <v>-7606273</v>
      </c>
      <c r="J45" s="44">
        <f t="shared" si="6"/>
        <v>42804918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42804918</v>
      </c>
      <c r="X45" s="44">
        <f t="shared" si="6"/>
        <v>2825032</v>
      </c>
      <c r="Y45" s="44">
        <f t="shared" si="6"/>
        <v>39979886</v>
      </c>
      <c r="Z45" s="45">
        <f>+IF(X45&lt;&gt;0,+(Y45/X45)*100,0)</f>
        <v>1415.2011729424657</v>
      </c>
      <c r="AA45" s="46">
        <f>+AA26-AA44</f>
        <v>-5213090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-330795306</v>
      </c>
      <c r="D6" s="18"/>
      <c r="E6" s="19">
        <v>-12162253</v>
      </c>
      <c r="F6" s="20">
        <v>-12162253</v>
      </c>
      <c r="G6" s="20">
        <v>-29038894</v>
      </c>
      <c r="H6" s="20">
        <v>-40179620</v>
      </c>
      <c r="I6" s="20">
        <v>-40922600</v>
      </c>
      <c r="J6" s="20">
        <v>-110141114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-110141114</v>
      </c>
      <c r="X6" s="20">
        <v>-3040560</v>
      </c>
      <c r="Y6" s="20">
        <v>-107100554</v>
      </c>
      <c r="Z6" s="21">
        <v>3522.3956771121111</v>
      </c>
      <c r="AA6" s="22">
        <v>-12162253</v>
      </c>
    </row>
    <row r="7" spans="1:27" x14ac:dyDescent="0.25">
      <c r="A7" s="23" t="s">
        <v>35</v>
      </c>
      <c r="B7" s="17" t="s">
        <v>32</v>
      </c>
      <c r="C7" s="18">
        <v>89047999</v>
      </c>
      <c r="D7" s="18"/>
      <c r="E7" s="19">
        <v>412326693</v>
      </c>
      <c r="F7" s="20">
        <v>412326693</v>
      </c>
      <c r="G7" s="20">
        <v>25564376</v>
      </c>
      <c r="H7" s="20">
        <v>23971712</v>
      </c>
      <c r="I7" s="20">
        <v>27478642</v>
      </c>
      <c r="J7" s="20">
        <v>77014730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77014730</v>
      </c>
      <c r="X7" s="20">
        <v>103081656</v>
      </c>
      <c r="Y7" s="20">
        <v>-26066926</v>
      </c>
      <c r="Z7" s="21">
        <v>-25.287647687770949</v>
      </c>
      <c r="AA7" s="22">
        <v>412326693</v>
      </c>
    </row>
    <row r="8" spans="1:27" x14ac:dyDescent="0.25">
      <c r="A8" s="23" t="s">
        <v>36</v>
      </c>
      <c r="B8" s="17" t="s">
        <v>32</v>
      </c>
      <c r="C8" s="18">
        <v>664440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-9126511</v>
      </c>
      <c r="D10" s="18"/>
      <c r="E10" s="19">
        <v>-5766425</v>
      </c>
      <c r="F10" s="20">
        <v>-5766425</v>
      </c>
      <c r="G10" s="20">
        <v>-642036</v>
      </c>
      <c r="H10" s="20">
        <v>-617643</v>
      </c>
      <c r="I10" s="20">
        <v>-363172</v>
      </c>
      <c r="J10" s="20">
        <v>-1622851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-1622851</v>
      </c>
      <c r="X10" s="20">
        <v>-1441596</v>
      </c>
      <c r="Y10" s="20">
        <v>-181255</v>
      </c>
      <c r="Z10" s="21">
        <v>12.573217461757663</v>
      </c>
      <c r="AA10" s="22">
        <v>-5766425</v>
      </c>
    </row>
    <row r="11" spans="1:27" x14ac:dyDescent="0.25">
      <c r="A11" s="23" t="s">
        <v>39</v>
      </c>
      <c r="B11" s="17" t="s">
        <v>32</v>
      </c>
      <c r="C11" s="18">
        <v>21094674</v>
      </c>
      <c r="D11" s="18"/>
      <c r="E11" s="19"/>
      <c r="F11" s="20"/>
      <c r="G11" s="24">
        <v>1375613</v>
      </c>
      <c r="H11" s="24">
        <v>54500</v>
      </c>
      <c r="I11" s="24">
        <v>-1332796</v>
      </c>
      <c r="J11" s="20">
        <v>97317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97317</v>
      </c>
      <c r="X11" s="20"/>
      <c r="Y11" s="24">
        <v>97317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-229114704</v>
      </c>
      <c r="D13" s="29">
        <f>SUM(D6:D12)</f>
        <v>0</v>
      </c>
      <c r="E13" s="30">
        <f t="shared" si="0"/>
        <v>394398015</v>
      </c>
      <c r="F13" s="31">
        <f t="shared" si="0"/>
        <v>394398015</v>
      </c>
      <c r="G13" s="31">
        <f t="shared" si="0"/>
        <v>-2740941</v>
      </c>
      <c r="H13" s="31">
        <f t="shared" si="0"/>
        <v>-16771051</v>
      </c>
      <c r="I13" s="31">
        <f t="shared" si="0"/>
        <v>-15139926</v>
      </c>
      <c r="J13" s="31">
        <f t="shared" si="0"/>
        <v>-34651918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-34651918</v>
      </c>
      <c r="X13" s="31">
        <f t="shared" si="0"/>
        <v>98599500</v>
      </c>
      <c r="Y13" s="31">
        <f t="shared" si="0"/>
        <v>-133251418</v>
      </c>
      <c r="Z13" s="32">
        <f>+IF(X13&lt;&gt;0,+(Y13/X13)*100,0)</f>
        <v>-135.14411127845477</v>
      </c>
      <c r="AA13" s="33">
        <f>SUM(AA6:AA12)</f>
        <v>394398015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5398315</v>
      </c>
      <c r="D17" s="18"/>
      <c r="E17" s="19">
        <v>203943579</v>
      </c>
      <c r="F17" s="20">
        <v>203943579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50985909</v>
      </c>
      <c r="Y17" s="24">
        <v>-50985909</v>
      </c>
      <c r="Z17" s="25">
        <v>-100</v>
      </c>
      <c r="AA17" s="26">
        <v>203943579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5398315</v>
      </c>
      <c r="D25" s="29">
        <f t="shared" ref="D25:Y25" si="1">SUM(D15:D24)</f>
        <v>0</v>
      </c>
      <c r="E25" s="35">
        <f t="shared" si="1"/>
        <v>203943579</v>
      </c>
      <c r="F25" s="36">
        <f t="shared" si="1"/>
        <v>203943579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50985909</v>
      </c>
      <c r="Y25" s="36">
        <f t="shared" si="1"/>
        <v>-50985909</v>
      </c>
      <c r="Z25" s="37">
        <f>+IF(X25&lt;&gt;0,+(Y25/X25)*100,0)</f>
        <v>-100</v>
      </c>
      <c r="AA25" s="38">
        <f>SUM(AA15:AA24)</f>
        <v>203943579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-223716389</v>
      </c>
      <c r="D26" s="29">
        <f>+D13+D25</f>
        <v>0</v>
      </c>
      <c r="E26" s="30">
        <f t="shared" si="2"/>
        <v>598341594</v>
      </c>
      <c r="F26" s="31">
        <f t="shared" si="2"/>
        <v>598341594</v>
      </c>
      <c r="G26" s="31">
        <f t="shared" si="2"/>
        <v>-2740941</v>
      </c>
      <c r="H26" s="31">
        <f t="shared" si="2"/>
        <v>-16771051</v>
      </c>
      <c r="I26" s="31">
        <f t="shared" si="2"/>
        <v>-15139926</v>
      </c>
      <c r="J26" s="31">
        <f t="shared" si="2"/>
        <v>-34651918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-34651918</v>
      </c>
      <c r="X26" s="31">
        <f t="shared" si="2"/>
        <v>149585409</v>
      </c>
      <c r="Y26" s="31">
        <f t="shared" si="2"/>
        <v>-184237327</v>
      </c>
      <c r="Z26" s="32">
        <f>+IF(X26&lt;&gt;0,+(Y26/X26)*100,0)</f>
        <v>-123.1653061830382</v>
      </c>
      <c r="AA26" s="33">
        <f>+AA13+AA25</f>
        <v>598341594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181254790</v>
      </c>
      <c r="D32" s="18"/>
      <c r="E32" s="19">
        <v>396210534</v>
      </c>
      <c r="F32" s="20">
        <v>396210534</v>
      </c>
      <c r="G32" s="20">
        <v>11781324</v>
      </c>
      <c r="H32" s="20">
        <v>1714233</v>
      </c>
      <c r="I32" s="20">
        <v>-9090026</v>
      </c>
      <c r="J32" s="20">
        <v>4405531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4405531</v>
      </c>
      <c r="X32" s="20">
        <v>99052590</v>
      </c>
      <c r="Y32" s="20">
        <v>-94647059</v>
      </c>
      <c r="Z32" s="21">
        <v>-95.552331342370749</v>
      </c>
      <c r="AA32" s="22">
        <v>396210534</v>
      </c>
    </row>
    <row r="33" spans="1:27" x14ac:dyDescent="0.25">
      <c r="A33" s="23" t="s">
        <v>60</v>
      </c>
      <c r="B33" s="17" t="s">
        <v>32</v>
      </c>
      <c r="C33" s="18">
        <v>-13005047</v>
      </c>
      <c r="D33" s="18"/>
      <c r="E33" s="19">
        <v>-8700000</v>
      </c>
      <c r="F33" s="20">
        <v>-8700000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-2174997</v>
      </c>
      <c r="Y33" s="20">
        <v>2174997</v>
      </c>
      <c r="Z33" s="21">
        <v>-100</v>
      </c>
      <c r="AA33" s="22">
        <v>-8700000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-71104134</v>
      </c>
      <c r="D35" s="18"/>
      <c r="E35" s="19"/>
      <c r="F35" s="20"/>
      <c r="G35" s="20">
        <v>-4663961</v>
      </c>
      <c r="H35" s="20">
        <v>-6090724</v>
      </c>
      <c r="I35" s="20">
        <v>-6190746</v>
      </c>
      <c r="J35" s="20">
        <v>-16945431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-16945431</v>
      </c>
      <c r="X35" s="20"/>
      <c r="Y35" s="20">
        <v>-16945431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97145609</v>
      </c>
      <c r="D37" s="29">
        <f t="shared" ref="D37:Y37" si="3">SUM(D29:D36)</f>
        <v>0</v>
      </c>
      <c r="E37" s="30">
        <f t="shared" si="3"/>
        <v>387510534</v>
      </c>
      <c r="F37" s="31">
        <f t="shared" si="3"/>
        <v>387510534</v>
      </c>
      <c r="G37" s="31">
        <f t="shared" si="3"/>
        <v>7117363</v>
      </c>
      <c r="H37" s="31">
        <f t="shared" si="3"/>
        <v>-4376491</v>
      </c>
      <c r="I37" s="31">
        <f t="shared" si="3"/>
        <v>-15280772</v>
      </c>
      <c r="J37" s="31">
        <f t="shared" si="3"/>
        <v>-12539900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-12539900</v>
      </c>
      <c r="X37" s="31">
        <f t="shared" si="3"/>
        <v>96877593</v>
      </c>
      <c r="Y37" s="31">
        <f t="shared" si="3"/>
        <v>-109417493</v>
      </c>
      <c r="Z37" s="32">
        <f>+IF(X37&lt;&gt;0,+(Y37/X37)*100,0)</f>
        <v>-112.94406643649786</v>
      </c>
      <c r="AA37" s="33">
        <f>SUM(AA29:AA36)</f>
        <v>387510534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97145609</v>
      </c>
      <c r="D44" s="29">
        <f>+D37+D43</f>
        <v>0</v>
      </c>
      <c r="E44" s="30">
        <f t="shared" si="5"/>
        <v>387510534</v>
      </c>
      <c r="F44" s="31">
        <f t="shared" si="5"/>
        <v>387510534</v>
      </c>
      <c r="G44" s="31">
        <f t="shared" si="5"/>
        <v>7117363</v>
      </c>
      <c r="H44" s="31">
        <f t="shared" si="5"/>
        <v>-4376491</v>
      </c>
      <c r="I44" s="31">
        <f t="shared" si="5"/>
        <v>-15280772</v>
      </c>
      <c r="J44" s="31">
        <f t="shared" si="5"/>
        <v>-12539900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-12539900</v>
      </c>
      <c r="X44" s="31">
        <f t="shared" si="5"/>
        <v>96877593</v>
      </c>
      <c r="Y44" s="31">
        <f t="shared" si="5"/>
        <v>-109417493</v>
      </c>
      <c r="Z44" s="32">
        <f>+IF(X44&lt;&gt;0,+(Y44/X44)*100,0)</f>
        <v>-112.94406643649786</v>
      </c>
      <c r="AA44" s="33">
        <f>+AA37+AA43</f>
        <v>387510534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-320861998</v>
      </c>
      <c r="D45" s="42">
        <f t="shared" si="6"/>
        <v>0</v>
      </c>
      <c r="E45" s="43">
        <f t="shared" si="6"/>
        <v>210831060</v>
      </c>
      <c r="F45" s="44">
        <f t="shared" si="6"/>
        <v>210831060</v>
      </c>
      <c r="G45" s="44">
        <f t="shared" si="6"/>
        <v>-9858304</v>
      </c>
      <c r="H45" s="44">
        <f t="shared" si="6"/>
        <v>-12394560</v>
      </c>
      <c r="I45" s="44">
        <f t="shared" si="6"/>
        <v>140846</v>
      </c>
      <c r="J45" s="44">
        <f t="shared" si="6"/>
        <v>-22112018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-22112018</v>
      </c>
      <c r="X45" s="44">
        <f t="shared" si="6"/>
        <v>52707816</v>
      </c>
      <c r="Y45" s="44">
        <f t="shared" si="6"/>
        <v>-74819834</v>
      </c>
      <c r="Z45" s="45">
        <f>+IF(X45&lt;&gt;0,+(Y45/X45)*100,0)</f>
        <v>-141.95206646391875</v>
      </c>
      <c r="AA45" s="46">
        <f>+AA26-AA44</f>
        <v>210831060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-26286735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-26286735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2679024</v>
      </c>
      <c r="D6" s="18"/>
      <c r="E6" s="19"/>
      <c r="F6" s="20"/>
      <c r="G6" s="20"/>
      <c r="H6" s="20">
        <v>229711</v>
      </c>
      <c r="I6" s="20">
        <v>285226</v>
      </c>
      <c r="J6" s="20">
        <v>514937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514937</v>
      </c>
      <c r="X6" s="20"/>
      <c r="Y6" s="20">
        <v>514937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107094</v>
      </c>
      <c r="D7" s="18"/>
      <c r="E7" s="19"/>
      <c r="F7" s="20"/>
      <c r="G7" s="20"/>
      <c r="H7" s="20">
        <v>23379</v>
      </c>
      <c r="I7" s="20">
        <v>4171</v>
      </c>
      <c r="J7" s="20">
        <v>27550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27550</v>
      </c>
      <c r="X7" s="20"/>
      <c r="Y7" s="20">
        <v>27550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2786118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253090</v>
      </c>
      <c r="I13" s="31">
        <f t="shared" si="0"/>
        <v>289397</v>
      </c>
      <c r="J13" s="31">
        <f t="shared" si="0"/>
        <v>542487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542487</v>
      </c>
      <c r="X13" s="31">
        <f t="shared" si="0"/>
        <v>0</v>
      </c>
      <c r="Y13" s="31">
        <f t="shared" si="0"/>
        <v>542487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185638</v>
      </c>
      <c r="D17" s="18"/>
      <c r="E17" s="19">
        <v>9623478</v>
      </c>
      <c r="F17" s="20">
        <v>9623478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2405865</v>
      </c>
      <c r="Y17" s="24">
        <v>-2405865</v>
      </c>
      <c r="Z17" s="25">
        <v>-100</v>
      </c>
      <c r="AA17" s="26">
        <v>9623478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185638</v>
      </c>
      <c r="D25" s="29">
        <f t="shared" ref="D25:Y25" si="1">SUM(D15:D24)</f>
        <v>0</v>
      </c>
      <c r="E25" s="35">
        <f t="shared" si="1"/>
        <v>9623478</v>
      </c>
      <c r="F25" s="36">
        <f t="shared" si="1"/>
        <v>9623478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2405865</v>
      </c>
      <c r="Y25" s="36">
        <f t="shared" si="1"/>
        <v>-2405865</v>
      </c>
      <c r="Z25" s="37">
        <f>+IF(X25&lt;&gt;0,+(Y25/X25)*100,0)</f>
        <v>-100</v>
      </c>
      <c r="AA25" s="38">
        <f>SUM(AA15:AA24)</f>
        <v>9623478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2971756</v>
      </c>
      <c r="D26" s="29">
        <f>+D13+D25</f>
        <v>0</v>
      </c>
      <c r="E26" s="30">
        <f t="shared" si="2"/>
        <v>9623478</v>
      </c>
      <c r="F26" s="31">
        <f t="shared" si="2"/>
        <v>9623478</v>
      </c>
      <c r="G26" s="31">
        <f t="shared" si="2"/>
        <v>0</v>
      </c>
      <c r="H26" s="31">
        <f t="shared" si="2"/>
        <v>253090</v>
      </c>
      <c r="I26" s="31">
        <f t="shared" si="2"/>
        <v>289397</v>
      </c>
      <c r="J26" s="31">
        <f t="shared" si="2"/>
        <v>542487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542487</v>
      </c>
      <c r="X26" s="31">
        <f t="shared" si="2"/>
        <v>2405865</v>
      </c>
      <c r="Y26" s="31">
        <f t="shared" si="2"/>
        <v>-1863378</v>
      </c>
      <c r="Z26" s="32">
        <f>+IF(X26&lt;&gt;0,+(Y26/X26)*100,0)</f>
        <v>-77.451477950757834</v>
      </c>
      <c r="AA26" s="33">
        <f>+AA13+AA25</f>
        <v>9623478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10039676</v>
      </c>
      <c r="D32" s="18"/>
      <c r="E32" s="19"/>
      <c r="F32" s="20"/>
      <c r="G32" s="20">
        <v>71386</v>
      </c>
      <c r="H32" s="20">
        <v>2060989</v>
      </c>
      <c r="I32" s="20">
        <v>131987</v>
      </c>
      <c r="J32" s="20">
        <v>2264362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2264362</v>
      </c>
      <c r="X32" s="20"/>
      <c r="Y32" s="20">
        <v>2264362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10039676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71386</v>
      </c>
      <c r="H37" s="31">
        <f t="shared" si="3"/>
        <v>2060989</v>
      </c>
      <c r="I37" s="31">
        <f t="shared" si="3"/>
        <v>131987</v>
      </c>
      <c r="J37" s="31">
        <f t="shared" si="3"/>
        <v>2264362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2264362</v>
      </c>
      <c r="X37" s="31">
        <f t="shared" si="3"/>
        <v>0</v>
      </c>
      <c r="Y37" s="31">
        <f t="shared" si="3"/>
        <v>2264362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10039676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71386</v>
      </c>
      <c r="H44" s="31">
        <f t="shared" si="5"/>
        <v>2060989</v>
      </c>
      <c r="I44" s="31">
        <f t="shared" si="5"/>
        <v>131987</v>
      </c>
      <c r="J44" s="31">
        <f t="shared" si="5"/>
        <v>2264362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2264362</v>
      </c>
      <c r="X44" s="31">
        <f t="shared" si="5"/>
        <v>0</v>
      </c>
      <c r="Y44" s="31">
        <f t="shared" si="5"/>
        <v>2264362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-7067920</v>
      </c>
      <c r="D45" s="42">
        <f t="shared" si="6"/>
        <v>0</v>
      </c>
      <c r="E45" s="43">
        <f t="shared" si="6"/>
        <v>9623478</v>
      </c>
      <c r="F45" s="44">
        <f t="shared" si="6"/>
        <v>9623478</v>
      </c>
      <c r="G45" s="44">
        <f t="shared" si="6"/>
        <v>-71386</v>
      </c>
      <c r="H45" s="44">
        <f t="shared" si="6"/>
        <v>-1807899</v>
      </c>
      <c r="I45" s="44">
        <f t="shared" si="6"/>
        <v>157410</v>
      </c>
      <c r="J45" s="44">
        <f t="shared" si="6"/>
        <v>-1721875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-1721875</v>
      </c>
      <c r="X45" s="44">
        <f t="shared" si="6"/>
        <v>2405865</v>
      </c>
      <c r="Y45" s="44">
        <f t="shared" si="6"/>
        <v>-4127740</v>
      </c>
      <c r="Z45" s="45">
        <f>+IF(X45&lt;&gt;0,+(Y45/X45)*100,0)</f>
        <v>-171.56989274128017</v>
      </c>
      <c r="AA45" s="46">
        <f>+AA26-AA44</f>
        <v>9623478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-1439677</v>
      </c>
      <c r="F6" s="20">
        <v>-1439677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-359928</v>
      </c>
      <c r="Y6" s="20">
        <v>359928</v>
      </c>
      <c r="Z6" s="21">
        <v>-100</v>
      </c>
      <c r="AA6" s="22">
        <v>-1439677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1306500</v>
      </c>
      <c r="F11" s="20">
        <v>1306500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326625</v>
      </c>
      <c r="Y11" s="24">
        <v>-326625</v>
      </c>
      <c r="Z11" s="25">
        <v>-100</v>
      </c>
      <c r="AA11" s="26">
        <v>1306500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-133177</v>
      </c>
      <c r="F13" s="31">
        <f t="shared" si="0"/>
        <v>-133177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-33303</v>
      </c>
      <c r="Y13" s="31">
        <f t="shared" si="0"/>
        <v>33303</v>
      </c>
      <c r="Z13" s="32">
        <f>+IF(X13&lt;&gt;0,+(Y13/X13)*100,0)</f>
        <v>-100</v>
      </c>
      <c r="AA13" s="33">
        <f>SUM(AA6:AA12)</f>
        <v>-133177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16705669</v>
      </c>
      <c r="D17" s="18"/>
      <c r="E17" s="19"/>
      <c r="F17" s="20"/>
      <c r="G17" s="24"/>
      <c r="H17" s="24"/>
      <c r="I17" s="24">
        <v>3427652</v>
      </c>
      <c r="J17" s="20">
        <v>3427652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3427652</v>
      </c>
      <c r="X17" s="20"/>
      <c r="Y17" s="24">
        <v>3427652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16705669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3427652</v>
      </c>
      <c r="J25" s="36">
        <f t="shared" si="1"/>
        <v>3427652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3427652</v>
      </c>
      <c r="X25" s="36">
        <f t="shared" si="1"/>
        <v>0</v>
      </c>
      <c r="Y25" s="36">
        <f t="shared" si="1"/>
        <v>3427652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16705669</v>
      </c>
      <c r="D26" s="29">
        <f>+D13+D25</f>
        <v>0</v>
      </c>
      <c r="E26" s="30">
        <f t="shared" si="2"/>
        <v>-133177</v>
      </c>
      <c r="F26" s="31">
        <f t="shared" si="2"/>
        <v>-133177</v>
      </c>
      <c r="G26" s="31">
        <f t="shared" si="2"/>
        <v>0</v>
      </c>
      <c r="H26" s="31">
        <f t="shared" si="2"/>
        <v>0</v>
      </c>
      <c r="I26" s="31">
        <f t="shared" si="2"/>
        <v>3427652</v>
      </c>
      <c r="J26" s="31">
        <f t="shared" si="2"/>
        <v>3427652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3427652</v>
      </c>
      <c r="X26" s="31">
        <f t="shared" si="2"/>
        <v>-33303</v>
      </c>
      <c r="Y26" s="31">
        <f t="shared" si="2"/>
        <v>3460955</v>
      </c>
      <c r="Z26" s="32">
        <f>+IF(X26&lt;&gt;0,+(Y26/X26)*100,0)</f>
        <v>-10392.322013031859</v>
      </c>
      <c r="AA26" s="33">
        <f>+AA13+AA25</f>
        <v>-133177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12434869</v>
      </c>
      <c r="D33" s="18"/>
      <c r="E33" s="19"/>
      <c r="F33" s="20"/>
      <c r="G33" s="20">
        <v>-5121282</v>
      </c>
      <c r="H33" s="20">
        <v>-1000000</v>
      </c>
      <c r="I33" s="20">
        <v>-3971493</v>
      </c>
      <c r="J33" s="20">
        <v>-10092775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-10092775</v>
      </c>
      <c r="X33" s="20"/>
      <c r="Y33" s="20">
        <v>-10092775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12434869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-5121282</v>
      </c>
      <c r="H37" s="31">
        <f t="shared" si="3"/>
        <v>-1000000</v>
      </c>
      <c r="I37" s="31">
        <f t="shared" si="3"/>
        <v>-3971493</v>
      </c>
      <c r="J37" s="31">
        <f t="shared" si="3"/>
        <v>-10092775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-10092775</v>
      </c>
      <c r="X37" s="31">
        <f t="shared" si="3"/>
        <v>0</v>
      </c>
      <c r="Y37" s="31">
        <f t="shared" si="3"/>
        <v>-10092775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12434869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-5121282</v>
      </c>
      <c r="H44" s="31">
        <f t="shared" si="5"/>
        <v>-1000000</v>
      </c>
      <c r="I44" s="31">
        <f t="shared" si="5"/>
        <v>-3971493</v>
      </c>
      <c r="J44" s="31">
        <f t="shared" si="5"/>
        <v>-10092775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-10092775</v>
      </c>
      <c r="X44" s="31">
        <f t="shared" si="5"/>
        <v>0</v>
      </c>
      <c r="Y44" s="31">
        <f t="shared" si="5"/>
        <v>-10092775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4270800</v>
      </c>
      <c r="D45" s="42">
        <f t="shared" si="6"/>
        <v>0</v>
      </c>
      <c r="E45" s="43">
        <f t="shared" si="6"/>
        <v>-133177</v>
      </c>
      <c r="F45" s="44">
        <f t="shared" si="6"/>
        <v>-133177</v>
      </c>
      <c r="G45" s="44">
        <f t="shared" si="6"/>
        <v>5121282</v>
      </c>
      <c r="H45" s="44">
        <f t="shared" si="6"/>
        <v>1000000</v>
      </c>
      <c r="I45" s="44">
        <f t="shared" si="6"/>
        <v>7399145</v>
      </c>
      <c r="J45" s="44">
        <f t="shared" si="6"/>
        <v>13520427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13520427</v>
      </c>
      <c r="X45" s="44">
        <f t="shared" si="6"/>
        <v>-33303</v>
      </c>
      <c r="Y45" s="44">
        <f t="shared" si="6"/>
        <v>13553730</v>
      </c>
      <c r="Z45" s="45">
        <f>+IF(X45&lt;&gt;0,+(Y45/X45)*100,0)</f>
        <v>-40698.225385100443</v>
      </c>
      <c r="AA45" s="46">
        <f>+AA26-AA44</f>
        <v>-133177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6523411</v>
      </c>
      <c r="D17" s="18"/>
      <c r="E17" s="19">
        <v>20177250</v>
      </c>
      <c r="F17" s="20">
        <v>20356830</v>
      </c>
      <c r="G17" s="24"/>
      <c r="H17" s="24"/>
      <c r="I17" s="24">
        <v>1705200</v>
      </c>
      <c r="J17" s="20">
        <v>1705200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1705200</v>
      </c>
      <c r="X17" s="20">
        <v>5070497</v>
      </c>
      <c r="Y17" s="24">
        <v>-3365297</v>
      </c>
      <c r="Z17" s="25">
        <v>-66.370160558225351</v>
      </c>
      <c r="AA17" s="26">
        <v>20356830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6523411</v>
      </c>
      <c r="D25" s="29">
        <f t="shared" ref="D25:Y25" si="1">SUM(D15:D24)</f>
        <v>0</v>
      </c>
      <c r="E25" s="35">
        <f t="shared" si="1"/>
        <v>20177250</v>
      </c>
      <c r="F25" s="36">
        <f t="shared" si="1"/>
        <v>20356830</v>
      </c>
      <c r="G25" s="36">
        <f t="shared" si="1"/>
        <v>0</v>
      </c>
      <c r="H25" s="36">
        <f t="shared" si="1"/>
        <v>0</v>
      </c>
      <c r="I25" s="36">
        <f t="shared" si="1"/>
        <v>1705200</v>
      </c>
      <c r="J25" s="36">
        <f t="shared" si="1"/>
        <v>1705200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1705200</v>
      </c>
      <c r="X25" s="36">
        <f t="shared" si="1"/>
        <v>5070497</v>
      </c>
      <c r="Y25" s="36">
        <f t="shared" si="1"/>
        <v>-3365297</v>
      </c>
      <c r="Z25" s="37">
        <f>+IF(X25&lt;&gt;0,+(Y25/X25)*100,0)</f>
        <v>-66.370160558225351</v>
      </c>
      <c r="AA25" s="38">
        <f>SUM(AA15:AA24)</f>
        <v>20356830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6523411</v>
      </c>
      <c r="D26" s="29">
        <f>+D13+D25</f>
        <v>0</v>
      </c>
      <c r="E26" s="30">
        <f t="shared" si="2"/>
        <v>20177250</v>
      </c>
      <c r="F26" s="31">
        <f t="shared" si="2"/>
        <v>20356830</v>
      </c>
      <c r="G26" s="31">
        <f t="shared" si="2"/>
        <v>0</v>
      </c>
      <c r="H26" s="31">
        <f t="shared" si="2"/>
        <v>0</v>
      </c>
      <c r="I26" s="31">
        <f t="shared" si="2"/>
        <v>1705200</v>
      </c>
      <c r="J26" s="31">
        <f t="shared" si="2"/>
        <v>1705200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1705200</v>
      </c>
      <c r="X26" s="31">
        <f t="shared" si="2"/>
        <v>5070497</v>
      </c>
      <c r="Y26" s="31">
        <f t="shared" si="2"/>
        <v>-3365297</v>
      </c>
      <c r="Z26" s="32">
        <f>+IF(X26&lt;&gt;0,+(Y26/X26)*100,0)</f>
        <v>-66.370160558225351</v>
      </c>
      <c r="AA26" s="33">
        <f>+AA13+AA25</f>
        <v>20356830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6523411</v>
      </c>
      <c r="D45" s="42">
        <f t="shared" si="6"/>
        <v>0</v>
      </c>
      <c r="E45" s="43">
        <f t="shared" si="6"/>
        <v>20177250</v>
      </c>
      <c r="F45" s="44">
        <f t="shared" si="6"/>
        <v>20356830</v>
      </c>
      <c r="G45" s="44">
        <f t="shared" si="6"/>
        <v>0</v>
      </c>
      <c r="H45" s="44">
        <f t="shared" si="6"/>
        <v>0</v>
      </c>
      <c r="I45" s="44">
        <f t="shared" si="6"/>
        <v>1705200</v>
      </c>
      <c r="J45" s="44">
        <f t="shared" si="6"/>
        <v>1705200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1705200</v>
      </c>
      <c r="X45" s="44">
        <f t="shared" si="6"/>
        <v>5070497</v>
      </c>
      <c r="Y45" s="44">
        <f t="shared" si="6"/>
        <v>-3365297</v>
      </c>
      <c r="Z45" s="45">
        <f>+IF(X45&lt;&gt;0,+(Y45/X45)*100,0)</f>
        <v>-66.370160558225351</v>
      </c>
      <c r="AA45" s="46">
        <f>+AA26-AA44</f>
        <v>20356830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x14ac:dyDescent="0.25">
      <c r="A7" s="23" t="s">
        <v>35</v>
      </c>
      <c r="B7" s="17" t="s">
        <v>32</v>
      </c>
      <c r="C7" s="18">
        <v>720860</v>
      </c>
      <c r="D7" s="18"/>
      <c r="E7" s="19"/>
      <c r="F7" s="20"/>
      <c r="G7" s="20">
        <v>-24026</v>
      </c>
      <c r="H7" s="20">
        <v>233276</v>
      </c>
      <c r="I7" s="20">
        <v>-97384</v>
      </c>
      <c r="J7" s="20">
        <v>111866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111866</v>
      </c>
      <c r="X7" s="20"/>
      <c r="Y7" s="20">
        <v>111866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720860</v>
      </c>
      <c r="D13" s="29">
        <f>SUM(D6:D12)</f>
        <v>0</v>
      </c>
      <c r="E13" s="30">
        <f t="shared" si="0"/>
        <v>0</v>
      </c>
      <c r="F13" s="31">
        <f t="shared" si="0"/>
        <v>-1</v>
      </c>
      <c r="G13" s="31">
        <f t="shared" si="0"/>
        <v>-24026</v>
      </c>
      <c r="H13" s="31">
        <f t="shared" si="0"/>
        <v>233276</v>
      </c>
      <c r="I13" s="31">
        <f t="shared" si="0"/>
        <v>-97384</v>
      </c>
      <c r="J13" s="31">
        <f t="shared" si="0"/>
        <v>111866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111866</v>
      </c>
      <c r="X13" s="31">
        <f t="shared" si="0"/>
        <v>0</v>
      </c>
      <c r="Y13" s="31">
        <f t="shared" si="0"/>
        <v>111866</v>
      </c>
      <c r="Z13" s="32">
        <f>+IF(X13&lt;&gt;0,+(Y13/X13)*100,0)</f>
        <v>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499123</v>
      </c>
      <c r="D17" s="18"/>
      <c r="E17" s="19">
        <v>6225000</v>
      </c>
      <c r="F17" s="20">
        <v>6225000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1556257</v>
      </c>
      <c r="Y17" s="24">
        <v>-1556257</v>
      </c>
      <c r="Z17" s="25">
        <v>-100</v>
      </c>
      <c r="AA17" s="26">
        <v>6225000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499123</v>
      </c>
      <c r="D25" s="29">
        <f t="shared" ref="D25:Y25" si="1">SUM(D15:D24)</f>
        <v>0</v>
      </c>
      <c r="E25" s="35">
        <f t="shared" si="1"/>
        <v>6225000</v>
      </c>
      <c r="F25" s="36">
        <f t="shared" si="1"/>
        <v>6225000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1556257</v>
      </c>
      <c r="Y25" s="36">
        <f t="shared" si="1"/>
        <v>-1556257</v>
      </c>
      <c r="Z25" s="37">
        <f>+IF(X25&lt;&gt;0,+(Y25/X25)*100,0)</f>
        <v>-100</v>
      </c>
      <c r="AA25" s="38">
        <f>SUM(AA15:AA24)</f>
        <v>6225000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1219983</v>
      </c>
      <c r="D26" s="29">
        <f>+D13+D25</f>
        <v>0</v>
      </c>
      <c r="E26" s="30">
        <f t="shared" si="2"/>
        <v>6225000</v>
      </c>
      <c r="F26" s="31">
        <f t="shared" si="2"/>
        <v>6224999</v>
      </c>
      <c r="G26" s="31">
        <f t="shared" si="2"/>
        <v>-24026</v>
      </c>
      <c r="H26" s="31">
        <f t="shared" si="2"/>
        <v>233276</v>
      </c>
      <c r="I26" s="31">
        <f t="shared" si="2"/>
        <v>-97384</v>
      </c>
      <c r="J26" s="31">
        <f t="shared" si="2"/>
        <v>111866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111866</v>
      </c>
      <c r="X26" s="31">
        <f t="shared" si="2"/>
        <v>1556257</v>
      </c>
      <c r="Y26" s="31">
        <f t="shared" si="2"/>
        <v>-1444391</v>
      </c>
      <c r="Z26" s="32">
        <f>+IF(X26&lt;&gt;0,+(Y26/X26)*100,0)</f>
        <v>-92.811855625388347</v>
      </c>
      <c r="AA26" s="33">
        <f>+AA13+AA25</f>
        <v>6224999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-5200</v>
      </c>
      <c r="D32" s="18"/>
      <c r="E32" s="19"/>
      <c r="F32" s="20">
        <v>1</v>
      </c>
      <c r="G32" s="20">
        <v>-4742905</v>
      </c>
      <c r="H32" s="20">
        <v>-4744175</v>
      </c>
      <c r="I32" s="20">
        <v>-2929686</v>
      </c>
      <c r="J32" s="20">
        <v>-12416766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-12416766</v>
      </c>
      <c r="X32" s="20"/>
      <c r="Y32" s="20">
        <v>-12416766</v>
      </c>
      <c r="Z32" s="21"/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-5200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</v>
      </c>
      <c r="G37" s="31">
        <f t="shared" si="3"/>
        <v>-4742905</v>
      </c>
      <c r="H37" s="31">
        <f t="shared" si="3"/>
        <v>-4744175</v>
      </c>
      <c r="I37" s="31">
        <f t="shared" si="3"/>
        <v>-2929686</v>
      </c>
      <c r="J37" s="31">
        <f t="shared" si="3"/>
        <v>-12416766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-12416766</v>
      </c>
      <c r="X37" s="31">
        <f t="shared" si="3"/>
        <v>0</v>
      </c>
      <c r="Y37" s="31">
        <f t="shared" si="3"/>
        <v>-12416766</v>
      </c>
      <c r="Z37" s="32">
        <f>+IF(X37&lt;&gt;0,+(Y37/X37)*100,0)</f>
        <v>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-5200</v>
      </c>
      <c r="D44" s="29">
        <f>+D37+D43</f>
        <v>0</v>
      </c>
      <c r="E44" s="30">
        <f t="shared" si="5"/>
        <v>0</v>
      </c>
      <c r="F44" s="31">
        <f t="shared" si="5"/>
        <v>1</v>
      </c>
      <c r="G44" s="31">
        <f t="shared" si="5"/>
        <v>-4742905</v>
      </c>
      <c r="H44" s="31">
        <f t="shared" si="5"/>
        <v>-4744175</v>
      </c>
      <c r="I44" s="31">
        <f t="shared" si="5"/>
        <v>-2929686</v>
      </c>
      <c r="J44" s="31">
        <f t="shared" si="5"/>
        <v>-12416766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-12416766</v>
      </c>
      <c r="X44" s="31">
        <f t="shared" si="5"/>
        <v>0</v>
      </c>
      <c r="Y44" s="31">
        <f t="shared" si="5"/>
        <v>-12416766</v>
      </c>
      <c r="Z44" s="32">
        <f>+IF(X44&lt;&gt;0,+(Y44/X44)*100,0)</f>
        <v>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1225183</v>
      </c>
      <c r="D45" s="42">
        <f t="shared" si="6"/>
        <v>0</v>
      </c>
      <c r="E45" s="43">
        <f t="shared" si="6"/>
        <v>6225000</v>
      </c>
      <c r="F45" s="44">
        <f t="shared" si="6"/>
        <v>6224998</v>
      </c>
      <c r="G45" s="44">
        <f t="shared" si="6"/>
        <v>4718879</v>
      </c>
      <c r="H45" s="44">
        <f t="shared" si="6"/>
        <v>4977451</v>
      </c>
      <c r="I45" s="44">
        <f t="shared" si="6"/>
        <v>2832302</v>
      </c>
      <c r="J45" s="44">
        <f t="shared" si="6"/>
        <v>12528632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12528632</v>
      </c>
      <c r="X45" s="44">
        <f t="shared" si="6"/>
        <v>1556257</v>
      </c>
      <c r="Y45" s="44">
        <f t="shared" si="6"/>
        <v>10972375</v>
      </c>
      <c r="Z45" s="45">
        <f>+IF(X45&lt;&gt;0,+(Y45/X45)*100,0)</f>
        <v>705.04903753043357</v>
      </c>
      <c r="AA45" s="46">
        <f>+AA26-AA44</f>
        <v>6224998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25172167</v>
      </c>
      <c r="F6" s="20">
        <v>25172166</v>
      </c>
      <c r="G6" s="20"/>
      <c r="H6" s="20"/>
      <c r="I6" s="20">
        <v>-2528047</v>
      </c>
      <c r="J6" s="20">
        <v>-2528047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-2528047</v>
      </c>
      <c r="X6" s="20">
        <v>6293040</v>
      </c>
      <c r="Y6" s="20">
        <v>-8821087</v>
      </c>
      <c r="Z6" s="21">
        <v>-140.17211077634974</v>
      </c>
      <c r="AA6" s="22">
        <v>25172166</v>
      </c>
    </row>
    <row r="7" spans="1:27" x14ac:dyDescent="0.25">
      <c r="A7" s="23" t="s">
        <v>35</v>
      </c>
      <c r="B7" s="17" t="s">
        <v>32</v>
      </c>
      <c r="C7" s="18">
        <v>-404511</v>
      </c>
      <c r="D7" s="18"/>
      <c r="E7" s="19">
        <v>7769292</v>
      </c>
      <c r="F7" s="20">
        <v>7769293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1942323</v>
      </c>
      <c r="Y7" s="20">
        <v>-1942323</v>
      </c>
      <c r="Z7" s="21">
        <v>-100</v>
      </c>
      <c r="AA7" s="22">
        <v>7769293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</v>
      </c>
      <c r="F10" s="20">
        <v>-10000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-2499</v>
      </c>
      <c r="Y10" s="20">
        <v>2499</v>
      </c>
      <c r="Z10" s="21">
        <v>-100</v>
      </c>
      <c r="AA10" s="22">
        <v>-10000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8098919</v>
      </c>
      <c r="F11" s="20">
        <v>8098919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2024730</v>
      </c>
      <c r="Y11" s="24">
        <v>-2024730</v>
      </c>
      <c r="Z11" s="25">
        <v>-100</v>
      </c>
      <c r="AA11" s="26">
        <v>8098919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-404511</v>
      </c>
      <c r="D13" s="29">
        <f>SUM(D6:D12)</f>
        <v>0</v>
      </c>
      <c r="E13" s="30">
        <f t="shared" si="0"/>
        <v>41030378</v>
      </c>
      <c r="F13" s="31">
        <f t="shared" si="0"/>
        <v>41030378</v>
      </c>
      <c r="G13" s="31">
        <f t="shared" si="0"/>
        <v>0</v>
      </c>
      <c r="H13" s="31">
        <f t="shared" si="0"/>
        <v>0</v>
      </c>
      <c r="I13" s="31">
        <f t="shared" si="0"/>
        <v>-2528047</v>
      </c>
      <c r="J13" s="31">
        <f t="shared" si="0"/>
        <v>-2528047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-2528047</v>
      </c>
      <c r="X13" s="31">
        <f t="shared" si="0"/>
        <v>10257594</v>
      </c>
      <c r="Y13" s="31">
        <f t="shared" si="0"/>
        <v>-12785641</v>
      </c>
      <c r="Z13" s="32">
        <f>+IF(X13&lt;&gt;0,+(Y13/X13)*100,0)</f>
        <v>-124.645613776486</v>
      </c>
      <c r="AA13" s="33">
        <f>SUM(AA6:AA12)</f>
        <v>41030378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35230482</v>
      </c>
      <c r="D17" s="18"/>
      <c r="E17" s="19">
        <v>23808605</v>
      </c>
      <c r="F17" s="20">
        <v>23808605</v>
      </c>
      <c r="G17" s="24"/>
      <c r="H17" s="24">
        <v>-3096592</v>
      </c>
      <c r="I17" s="24"/>
      <c r="J17" s="20">
        <v>-3096592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-3096592</v>
      </c>
      <c r="X17" s="20">
        <v>5952150</v>
      </c>
      <c r="Y17" s="24">
        <v>-9048742</v>
      </c>
      <c r="Z17" s="25">
        <v>-152.02476416084946</v>
      </c>
      <c r="AA17" s="26">
        <v>23808605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35230482</v>
      </c>
      <c r="D25" s="29">
        <f t="shared" ref="D25:Y25" si="1">SUM(D15:D24)</f>
        <v>0</v>
      </c>
      <c r="E25" s="35">
        <f t="shared" si="1"/>
        <v>23808605</v>
      </c>
      <c r="F25" s="36">
        <f t="shared" si="1"/>
        <v>23808605</v>
      </c>
      <c r="G25" s="36">
        <f t="shared" si="1"/>
        <v>0</v>
      </c>
      <c r="H25" s="36">
        <f t="shared" si="1"/>
        <v>-3096592</v>
      </c>
      <c r="I25" s="36">
        <f t="shared" si="1"/>
        <v>0</v>
      </c>
      <c r="J25" s="36">
        <f t="shared" si="1"/>
        <v>-3096592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-3096592</v>
      </c>
      <c r="X25" s="36">
        <f t="shared" si="1"/>
        <v>5952150</v>
      </c>
      <c r="Y25" s="36">
        <f t="shared" si="1"/>
        <v>-9048742</v>
      </c>
      <c r="Z25" s="37">
        <f>+IF(X25&lt;&gt;0,+(Y25/X25)*100,0)</f>
        <v>-152.02476416084946</v>
      </c>
      <c r="AA25" s="38">
        <f>SUM(AA15:AA24)</f>
        <v>23808605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34825971</v>
      </c>
      <c r="D26" s="29">
        <f>+D13+D25</f>
        <v>0</v>
      </c>
      <c r="E26" s="30">
        <f t="shared" si="2"/>
        <v>64838983</v>
      </c>
      <c r="F26" s="31">
        <f t="shared" si="2"/>
        <v>64838983</v>
      </c>
      <c r="G26" s="31">
        <f t="shared" si="2"/>
        <v>0</v>
      </c>
      <c r="H26" s="31">
        <f t="shared" si="2"/>
        <v>-3096592</v>
      </c>
      <c r="I26" s="31">
        <f t="shared" si="2"/>
        <v>-2528047</v>
      </c>
      <c r="J26" s="31">
        <f t="shared" si="2"/>
        <v>-5624639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-5624639</v>
      </c>
      <c r="X26" s="31">
        <f t="shared" si="2"/>
        <v>16209744</v>
      </c>
      <c r="Y26" s="31">
        <f t="shared" si="2"/>
        <v>-21834383</v>
      </c>
      <c r="Z26" s="32">
        <f>+IF(X26&lt;&gt;0,+(Y26/X26)*100,0)</f>
        <v>-134.69912294728405</v>
      </c>
      <c r="AA26" s="33">
        <f>+AA13+AA25</f>
        <v>64838983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51947713</v>
      </c>
      <c r="F32" s="20">
        <v>51947713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12986928</v>
      </c>
      <c r="Y32" s="20">
        <v>-12986928</v>
      </c>
      <c r="Z32" s="21">
        <v>-100</v>
      </c>
      <c r="AA32" s="22">
        <v>51947713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5672932</v>
      </c>
      <c r="F35" s="20">
        <v>5672932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1418232</v>
      </c>
      <c r="Y35" s="20">
        <v>-1418232</v>
      </c>
      <c r="Z35" s="21">
        <v>-100</v>
      </c>
      <c r="AA35" s="22">
        <v>5672932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57620645</v>
      </c>
      <c r="F37" s="31">
        <f t="shared" si="3"/>
        <v>57620645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14405160</v>
      </c>
      <c r="Y37" s="31">
        <f t="shared" si="3"/>
        <v>-14405160</v>
      </c>
      <c r="Z37" s="32">
        <f>+IF(X37&lt;&gt;0,+(Y37/X37)*100,0)</f>
        <v>-100</v>
      </c>
      <c r="AA37" s="33">
        <f>SUM(AA29:AA36)</f>
        <v>57620645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57620645</v>
      </c>
      <c r="F44" s="31">
        <f t="shared" si="5"/>
        <v>57620645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14405160</v>
      </c>
      <c r="Y44" s="31">
        <f t="shared" si="5"/>
        <v>-14405160</v>
      </c>
      <c r="Z44" s="32">
        <f>+IF(X44&lt;&gt;0,+(Y44/X44)*100,0)</f>
        <v>-100</v>
      </c>
      <c r="AA44" s="33">
        <f>+AA37+AA43</f>
        <v>57620645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34825971</v>
      </c>
      <c r="D45" s="42">
        <f t="shared" si="6"/>
        <v>0</v>
      </c>
      <c r="E45" s="43">
        <f t="shared" si="6"/>
        <v>7218338</v>
      </c>
      <c r="F45" s="44">
        <f t="shared" si="6"/>
        <v>7218338</v>
      </c>
      <c r="G45" s="44">
        <f t="shared" si="6"/>
        <v>0</v>
      </c>
      <c r="H45" s="44">
        <f t="shared" si="6"/>
        <v>-3096592</v>
      </c>
      <c r="I45" s="44">
        <f t="shared" si="6"/>
        <v>-2528047</v>
      </c>
      <c r="J45" s="44">
        <f t="shared" si="6"/>
        <v>-5624639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-5624639</v>
      </c>
      <c r="X45" s="44">
        <f t="shared" si="6"/>
        <v>1804584</v>
      </c>
      <c r="Y45" s="44">
        <f t="shared" si="6"/>
        <v>-7429223</v>
      </c>
      <c r="Z45" s="45">
        <f>+IF(X45&lt;&gt;0,+(Y45/X45)*100,0)</f>
        <v>-411.68618363013303</v>
      </c>
      <c r="AA45" s="46">
        <f>+AA26-AA44</f>
        <v>7218338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24908605</v>
      </c>
      <c r="F47" s="20">
        <v>24908605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6227151</v>
      </c>
      <c r="Y47" s="20">
        <v>-6227151</v>
      </c>
      <c r="Z47" s="47">
        <v>-100</v>
      </c>
      <c r="AA47" s="22">
        <v>24908605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24908605</v>
      </c>
      <c r="F50" s="52">
        <f t="shared" si="7"/>
        <v>24908605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6227151</v>
      </c>
      <c r="Y50" s="52">
        <f t="shared" si="7"/>
        <v>-6227151</v>
      </c>
      <c r="Z50" s="53">
        <f>+IF(X50&lt;&gt;0,+(Y50/X50)*100,0)</f>
        <v>-100</v>
      </c>
      <c r="AA50" s="54">
        <f>SUM(AA47:AA49)</f>
        <v>24908605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-15802395</v>
      </c>
      <c r="F6" s="20">
        <v>-15802395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-3950604</v>
      </c>
      <c r="Y6" s="20">
        <v>3950604</v>
      </c>
      <c r="Z6" s="21">
        <v>-100</v>
      </c>
      <c r="AA6" s="22">
        <v>-15802395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4108465</v>
      </c>
      <c r="F11" s="20">
        <v>4108464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1027119</v>
      </c>
      <c r="Y11" s="24">
        <v>-1027119</v>
      </c>
      <c r="Z11" s="25">
        <v>-100</v>
      </c>
      <c r="AA11" s="26">
        <v>4108464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-11693930</v>
      </c>
      <c r="F13" s="31">
        <f t="shared" si="0"/>
        <v>-11693931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-2923485</v>
      </c>
      <c r="Y13" s="31">
        <f t="shared" si="0"/>
        <v>2923485</v>
      </c>
      <c r="Z13" s="32">
        <f>+IF(X13&lt;&gt;0,+(Y13/X13)*100,0)</f>
        <v>-100</v>
      </c>
      <c r="AA13" s="33">
        <f>SUM(AA6:AA12)</f>
        <v>-11693931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3094551</v>
      </c>
      <c r="D17" s="18"/>
      <c r="E17" s="19">
        <v>6109469</v>
      </c>
      <c r="F17" s="20">
        <v>6109469</v>
      </c>
      <c r="G17" s="24"/>
      <c r="H17" s="24"/>
      <c r="I17" s="24">
        <v>345767</v>
      </c>
      <c r="J17" s="20">
        <v>345767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345767</v>
      </c>
      <c r="X17" s="20">
        <v>1527369</v>
      </c>
      <c r="Y17" s="24">
        <v>-1181602</v>
      </c>
      <c r="Z17" s="25">
        <v>-77.361921055095394</v>
      </c>
      <c r="AA17" s="26">
        <v>6109469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3094551</v>
      </c>
      <c r="D25" s="29">
        <f t="shared" ref="D25:Y25" si="1">SUM(D15:D24)</f>
        <v>0</v>
      </c>
      <c r="E25" s="35">
        <f t="shared" si="1"/>
        <v>6109469</v>
      </c>
      <c r="F25" s="36">
        <f t="shared" si="1"/>
        <v>6109469</v>
      </c>
      <c r="G25" s="36">
        <f t="shared" si="1"/>
        <v>0</v>
      </c>
      <c r="H25" s="36">
        <f t="shared" si="1"/>
        <v>0</v>
      </c>
      <c r="I25" s="36">
        <f t="shared" si="1"/>
        <v>345767</v>
      </c>
      <c r="J25" s="36">
        <f t="shared" si="1"/>
        <v>345767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345767</v>
      </c>
      <c r="X25" s="36">
        <f t="shared" si="1"/>
        <v>1527369</v>
      </c>
      <c r="Y25" s="36">
        <f t="shared" si="1"/>
        <v>-1181602</v>
      </c>
      <c r="Z25" s="37">
        <f>+IF(X25&lt;&gt;0,+(Y25/X25)*100,0)</f>
        <v>-77.361921055095394</v>
      </c>
      <c r="AA25" s="38">
        <f>SUM(AA15:AA24)</f>
        <v>6109469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3094551</v>
      </c>
      <c r="D26" s="29">
        <f>+D13+D25</f>
        <v>0</v>
      </c>
      <c r="E26" s="30">
        <f t="shared" si="2"/>
        <v>-5584461</v>
      </c>
      <c r="F26" s="31">
        <f t="shared" si="2"/>
        <v>-5584462</v>
      </c>
      <c r="G26" s="31">
        <f t="shared" si="2"/>
        <v>0</v>
      </c>
      <c r="H26" s="31">
        <f t="shared" si="2"/>
        <v>0</v>
      </c>
      <c r="I26" s="31">
        <f t="shared" si="2"/>
        <v>345767</v>
      </c>
      <c r="J26" s="31">
        <f t="shared" si="2"/>
        <v>345767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345767</v>
      </c>
      <c r="X26" s="31">
        <f t="shared" si="2"/>
        <v>-1396116</v>
      </c>
      <c r="Y26" s="31">
        <f t="shared" si="2"/>
        <v>1741883</v>
      </c>
      <c r="Z26" s="32">
        <f>+IF(X26&lt;&gt;0,+(Y26/X26)*100,0)</f>
        <v>-124.76635179311748</v>
      </c>
      <c r="AA26" s="33">
        <f>+AA13+AA25</f>
        <v>-5584462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752000</v>
      </c>
      <c r="H33" s="20"/>
      <c r="I33" s="20"/>
      <c r="J33" s="20">
        <v>752000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752000</v>
      </c>
      <c r="X33" s="20"/>
      <c r="Y33" s="20">
        <v>752000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752000</v>
      </c>
      <c r="H37" s="31">
        <f t="shared" si="3"/>
        <v>0</v>
      </c>
      <c r="I37" s="31">
        <f t="shared" si="3"/>
        <v>0</v>
      </c>
      <c r="J37" s="31">
        <f t="shared" si="3"/>
        <v>752000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752000</v>
      </c>
      <c r="X37" s="31">
        <f t="shared" si="3"/>
        <v>0</v>
      </c>
      <c r="Y37" s="31">
        <f t="shared" si="3"/>
        <v>752000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752000</v>
      </c>
      <c r="H44" s="31">
        <f t="shared" si="5"/>
        <v>0</v>
      </c>
      <c r="I44" s="31">
        <f t="shared" si="5"/>
        <v>0</v>
      </c>
      <c r="J44" s="31">
        <f t="shared" si="5"/>
        <v>752000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752000</v>
      </c>
      <c r="X44" s="31">
        <f t="shared" si="5"/>
        <v>0</v>
      </c>
      <c r="Y44" s="31">
        <f t="shared" si="5"/>
        <v>752000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3094551</v>
      </c>
      <c r="D45" s="42">
        <f t="shared" si="6"/>
        <v>0</v>
      </c>
      <c r="E45" s="43">
        <f t="shared" si="6"/>
        <v>-5584461</v>
      </c>
      <c r="F45" s="44">
        <f t="shared" si="6"/>
        <v>-5584462</v>
      </c>
      <c r="G45" s="44">
        <f t="shared" si="6"/>
        <v>-752000</v>
      </c>
      <c r="H45" s="44">
        <f t="shared" si="6"/>
        <v>0</v>
      </c>
      <c r="I45" s="44">
        <f t="shared" si="6"/>
        <v>345767</v>
      </c>
      <c r="J45" s="44">
        <f t="shared" si="6"/>
        <v>-406233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-406233</v>
      </c>
      <c r="X45" s="44">
        <f t="shared" si="6"/>
        <v>-1396116</v>
      </c>
      <c r="Y45" s="44">
        <f t="shared" si="6"/>
        <v>989883</v>
      </c>
      <c r="Z45" s="45">
        <f>+IF(X45&lt;&gt;0,+(Y45/X45)*100,0)</f>
        <v>-70.902632732523657</v>
      </c>
      <c r="AA45" s="46">
        <f>+AA26-AA44</f>
        <v>-5584462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-35815680</v>
      </c>
      <c r="F6" s="20">
        <v>-35815680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-8953923</v>
      </c>
      <c r="Y6" s="20">
        <v>8953923</v>
      </c>
      <c r="Z6" s="21">
        <v>-100</v>
      </c>
      <c r="AA6" s="22">
        <v>-35815680</v>
      </c>
    </row>
    <row r="7" spans="1:27" x14ac:dyDescent="0.25">
      <c r="A7" s="23" t="s">
        <v>35</v>
      </c>
      <c r="B7" s="17" t="s">
        <v>32</v>
      </c>
      <c r="C7" s="18">
        <v>69932</v>
      </c>
      <c r="D7" s="18"/>
      <c r="E7" s="19">
        <v>31038616</v>
      </c>
      <c r="F7" s="20">
        <v>31038616</v>
      </c>
      <c r="G7" s="20">
        <v>-1565473</v>
      </c>
      <c r="H7" s="20">
        <v>-86506</v>
      </c>
      <c r="I7" s="20">
        <v>-410134</v>
      </c>
      <c r="J7" s="20">
        <v>-2062113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-2062113</v>
      </c>
      <c r="X7" s="20">
        <v>7759650</v>
      </c>
      <c r="Y7" s="20">
        <v>-9821763</v>
      </c>
      <c r="Z7" s="21">
        <v>-126.57481974058109</v>
      </c>
      <c r="AA7" s="22">
        <v>31038616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18244389</v>
      </c>
      <c r="F11" s="20">
        <v>18244389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4561098</v>
      </c>
      <c r="Y11" s="24">
        <v>-4561098</v>
      </c>
      <c r="Z11" s="25">
        <v>-100</v>
      </c>
      <c r="AA11" s="26">
        <v>18244389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69932</v>
      </c>
      <c r="D13" s="29">
        <f>SUM(D6:D12)</f>
        <v>0</v>
      </c>
      <c r="E13" s="30">
        <f t="shared" si="0"/>
        <v>13467325</v>
      </c>
      <c r="F13" s="31">
        <f t="shared" si="0"/>
        <v>13467325</v>
      </c>
      <c r="G13" s="31">
        <f t="shared" si="0"/>
        <v>-1565473</v>
      </c>
      <c r="H13" s="31">
        <f t="shared" si="0"/>
        <v>-86506</v>
      </c>
      <c r="I13" s="31">
        <f t="shared" si="0"/>
        <v>-410134</v>
      </c>
      <c r="J13" s="31">
        <f t="shared" si="0"/>
        <v>-2062113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-2062113</v>
      </c>
      <c r="X13" s="31">
        <f t="shared" si="0"/>
        <v>3366825</v>
      </c>
      <c r="Y13" s="31">
        <f t="shared" si="0"/>
        <v>-5428938</v>
      </c>
      <c r="Z13" s="32">
        <f>+IF(X13&lt;&gt;0,+(Y13/X13)*100,0)</f>
        <v>-161.24800071283775</v>
      </c>
      <c r="AA13" s="33">
        <f>SUM(AA6:AA12)</f>
        <v>13467325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88019527</v>
      </c>
      <c r="D17" s="18"/>
      <c r="E17" s="19">
        <v>181182860</v>
      </c>
      <c r="F17" s="20">
        <v>181182860</v>
      </c>
      <c r="G17" s="24">
        <v>-41244429</v>
      </c>
      <c r="H17" s="24">
        <v>497992</v>
      </c>
      <c r="I17" s="24">
        <v>1402326</v>
      </c>
      <c r="J17" s="20">
        <v>-39344111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-39344111</v>
      </c>
      <c r="X17" s="20">
        <v>45295713</v>
      </c>
      <c r="Y17" s="24">
        <v>-84639824</v>
      </c>
      <c r="Z17" s="25">
        <v>-186.86056227881875</v>
      </c>
      <c r="AA17" s="26">
        <v>181182860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88019527</v>
      </c>
      <c r="D25" s="29">
        <f t="shared" ref="D25:Y25" si="1">SUM(D15:D24)</f>
        <v>0</v>
      </c>
      <c r="E25" s="35">
        <f t="shared" si="1"/>
        <v>181182860</v>
      </c>
      <c r="F25" s="36">
        <f t="shared" si="1"/>
        <v>181182860</v>
      </c>
      <c r="G25" s="36">
        <f t="shared" si="1"/>
        <v>-41244429</v>
      </c>
      <c r="H25" s="36">
        <f t="shared" si="1"/>
        <v>497992</v>
      </c>
      <c r="I25" s="36">
        <f t="shared" si="1"/>
        <v>1402326</v>
      </c>
      <c r="J25" s="36">
        <f t="shared" si="1"/>
        <v>-39344111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-39344111</v>
      </c>
      <c r="X25" s="36">
        <f t="shared" si="1"/>
        <v>45295713</v>
      </c>
      <c r="Y25" s="36">
        <f t="shared" si="1"/>
        <v>-84639824</v>
      </c>
      <c r="Z25" s="37">
        <f>+IF(X25&lt;&gt;0,+(Y25/X25)*100,0)</f>
        <v>-186.86056227881875</v>
      </c>
      <c r="AA25" s="38">
        <f>SUM(AA15:AA24)</f>
        <v>181182860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88089459</v>
      </c>
      <c r="D26" s="29">
        <f>+D13+D25</f>
        <v>0</v>
      </c>
      <c r="E26" s="30">
        <f t="shared" si="2"/>
        <v>194650185</v>
      </c>
      <c r="F26" s="31">
        <f t="shared" si="2"/>
        <v>194650185</v>
      </c>
      <c r="G26" s="31">
        <f t="shared" si="2"/>
        <v>-42809902</v>
      </c>
      <c r="H26" s="31">
        <f t="shared" si="2"/>
        <v>411486</v>
      </c>
      <c r="I26" s="31">
        <f t="shared" si="2"/>
        <v>992192</v>
      </c>
      <c r="J26" s="31">
        <f t="shared" si="2"/>
        <v>-41406224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-41406224</v>
      </c>
      <c r="X26" s="31">
        <f t="shared" si="2"/>
        <v>48662538</v>
      </c>
      <c r="Y26" s="31">
        <f t="shared" si="2"/>
        <v>-90068762</v>
      </c>
      <c r="Z26" s="32">
        <f>+IF(X26&lt;&gt;0,+(Y26/X26)*100,0)</f>
        <v>-185.08850072719184</v>
      </c>
      <c r="AA26" s="33">
        <f>+AA13+AA25</f>
        <v>194650185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257245254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125</v>
      </c>
      <c r="D33" s="18"/>
      <c r="E33" s="19"/>
      <c r="F33" s="20"/>
      <c r="G33" s="20">
        <v>1350000</v>
      </c>
      <c r="H33" s="20">
        <v>-572691</v>
      </c>
      <c r="I33" s="20"/>
      <c r="J33" s="20">
        <v>777309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777309</v>
      </c>
      <c r="X33" s="20"/>
      <c r="Y33" s="20">
        <v>777309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5003970</v>
      </c>
      <c r="D35" s="18"/>
      <c r="E35" s="19">
        <v>16131589</v>
      </c>
      <c r="F35" s="20">
        <v>16131589</v>
      </c>
      <c r="G35" s="20">
        <v>514130</v>
      </c>
      <c r="H35" s="20">
        <v>760450</v>
      </c>
      <c r="I35" s="20">
        <v>565116</v>
      </c>
      <c r="J35" s="20">
        <v>1839696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1839696</v>
      </c>
      <c r="X35" s="20">
        <v>4032897</v>
      </c>
      <c r="Y35" s="20">
        <v>-2193201</v>
      </c>
      <c r="Z35" s="21">
        <v>-54.382767524189191</v>
      </c>
      <c r="AA35" s="22">
        <v>16131589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262249349</v>
      </c>
      <c r="D37" s="29">
        <f t="shared" ref="D37:Y37" si="3">SUM(D29:D36)</f>
        <v>0</v>
      </c>
      <c r="E37" s="30">
        <f t="shared" si="3"/>
        <v>16131589</v>
      </c>
      <c r="F37" s="31">
        <f t="shared" si="3"/>
        <v>16131589</v>
      </c>
      <c r="G37" s="31">
        <f t="shared" si="3"/>
        <v>1864130</v>
      </c>
      <c r="H37" s="31">
        <f t="shared" si="3"/>
        <v>187759</v>
      </c>
      <c r="I37" s="31">
        <f t="shared" si="3"/>
        <v>565116</v>
      </c>
      <c r="J37" s="31">
        <f t="shared" si="3"/>
        <v>2617005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2617005</v>
      </c>
      <c r="X37" s="31">
        <f t="shared" si="3"/>
        <v>4032897</v>
      </c>
      <c r="Y37" s="31">
        <f t="shared" si="3"/>
        <v>-1415892</v>
      </c>
      <c r="Z37" s="32">
        <f>+IF(X37&lt;&gt;0,+(Y37/X37)*100,0)</f>
        <v>-35.108558438264112</v>
      </c>
      <c r="AA37" s="33">
        <f>SUM(AA29:AA36)</f>
        <v>16131589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262249349</v>
      </c>
      <c r="D44" s="29">
        <f>+D37+D43</f>
        <v>0</v>
      </c>
      <c r="E44" s="30">
        <f t="shared" si="5"/>
        <v>16131589</v>
      </c>
      <c r="F44" s="31">
        <f t="shared" si="5"/>
        <v>16131589</v>
      </c>
      <c r="G44" s="31">
        <f t="shared" si="5"/>
        <v>1864130</v>
      </c>
      <c r="H44" s="31">
        <f t="shared" si="5"/>
        <v>187759</v>
      </c>
      <c r="I44" s="31">
        <f t="shared" si="5"/>
        <v>565116</v>
      </c>
      <c r="J44" s="31">
        <f t="shared" si="5"/>
        <v>2617005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2617005</v>
      </c>
      <c r="X44" s="31">
        <f t="shared" si="5"/>
        <v>4032897</v>
      </c>
      <c r="Y44" s="31">
        <f t="shared" si="5"/>
        <v>-1415892</v>
      </c>
      <c r="Z44" s="32">
        <f>+IF(X44&lt;&gt;0,+(Y44/X44)*100,0)</f>
        <v>-35.108558438264112</v>
      </c>
      <c r="AA44" s="33">
        <f>+AA37+AA43</f>
        <v>16131589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-174159890</v>
      </c>
      <c r="D45" s="42">
        <f t="shared" si="6"/>
        <v>0</v>
      </c>
      <c r="E45" s="43">
        <f t="shared" si="6"/>
        <v>178518596</v>
      </c>
      <c r="F45" s="44">
        <f t="shared" si="6"/>
        <v>178518596</v>
      </c>
      <c r="G45" s="44">
        <f t="shared" si="6"/>
        <v>-44674032</v>
      </c>
      <c r="H45" s="44">
        <f t="shared" si="6"/>
        <v>223727</v>
      </c>
      <c r="I45" s="44">
        <f t="shared" si="6"/>
        <v>427076</v>
      </c>
      <c r="J45" s="44">
        <f t="shared" si="6"/>
        <v>-44023229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-44023229</v>
      </c>
      <c r="X45" s="44">
        <f t="shared" si="6"/>
        <v>44629641</v>
      </c>
      <c r="Y45" s="44">
        <f t="shared" si="6"/>
        <v>-88652870</v>
      </c>
      <c r="Z45" s="45">
        <f>+IF(X45&lt;&gt;0,+(Y45/X45)*100,0)</f>
        <v>-198.64123486899658</v>
      </c>
      <c r="AA45" s="46">
        <f>+AA26-AA44</f>
        <v>178518596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179352425</v>
      </c>
      <c r="F47" s="20">
        <v>179352425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44838105</v>
      </c>
      <c r="Y47" s="20">
        <v>-44838105</v>
      </c>
      <c r="Z47" s="47">
        <v>-100</v>
      </c>
      <c r="AA47" s="22">
        <v>179352425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179352425</v>
      </c>
      <c r="F50" s="52">
        <f t="shared" si="7"/>
        <v>179352425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44838105</v>
      </c>
      <c r="Y50" s="52">
        <f t="shared" si="7"/>
        <v>-44838105</v>
      </c>
      <c r="Z50" s="53">
        <f>+IF(X50&lt;&gt;0,+(Y50/X50)*100,0)</f>
        <v>-100</v>
      </c>
      <c r="AA50" s="54">
        <f>SUM(AA47:AA49)</f>
        <v>179352425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75889818</v>
      </c>
      <c r="D6" s="18"/>
      <c r="E6" s="19">
        <v>124643756</v>
      </c>
      <c r="F6" s="20">
        <v>124643756</v>
      </c>
      <c r="G6" s="20">
        <v>3128664</v>
      </c>
      <c r="H6" s="20">
        <v>5890583</v>
      </c>
      <c r="I6" s="20">
        <v>10560706</v>
      </c>
      <c r="J6" s="20">
        <v>19579953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19579953</v>
      </c>
      <c r="X6" s="20">
        <v>31160832</v>
      </c>
      <c r="Y6" s="20">
        <v>-11580879</v>
      </c>
      <c r="Z6" s="21">
        <v>-37.164858114186423</v>
      </c>
      <c r="AA6" s="22">
        <v>124643756</v>
      </c>
    </row>
    <row r="7" spans="1:27" x14ac:dyDescent="0.25">
      <c r="A7" s="23" t="s">
        <v>35</v>
      </c>
      <c r="B7" s="17" t="s">
        <v>32</v>
      </c>
      <c r="C7" s="18">
        <v>44393582</v>
      </c>
      <c r="D7" s="18"/>
      <c r="E7" s="19"/>
      <c r="F7" s="20"/>
      <c r="G7" s="20">
        <v>8751718</v>
      </c>
      <c r="H7" s="20">
        <v>6297743</v>
      </c>
      <c r="I7" s="20">
        <v>-252476</v>
      </c>
      <c r="J7" s="20">
        <v>14796985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14796985</v>
      </c>
      <c r="X7" s="20"/>
      <c r="Y7" s="20">
        <v>14796985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-110729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120172671</v>
      </c>
      <c r="D13" s="29">
        <f>SUM(D6:D12)</f>
        <v>0</v>
      </c>
      <c r="E13" s="30">
        <f t="shared" si="0"/>
        <v>124643756</v>
      </c>
      <c r="F13" s="31">
        <f t="shared" si="0"/>
        <v>124643756</v>
      </c>
      <c r="G13" s="31">
        <f t="shared" si="0"/>
        <v>11880382</v>
      </c>
      <c r="H13" s="31">
        <f t="shared" si="0"/>
        <v>12188326</v>
      </c>
      <c r="I13" s="31">
        <f t="shared" si="0"/>
        <v>10308230</v>
      </c>
      <c r="J13" s="31">
        <f t="shared" si="0"/>
        <v>34376938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34376938</v>
      </c>
      <c r="X13" s="31">
        <f t="shared" si="0"/>
        <v>31160832</v>
      </c>
      <c r="Y13" s="31">
        <f t="shared" si="0"/>
        <v>3216106</v>
      </c>
      <c r="Z13" s="32">
        <f>+IF(X13&lt;&gt;0,+(Y13/X13)*100,0)</f>
        <v>10.320988861914856</v>
      </c>
      <c r="AA13" s="33">
        <f>SUM(AA6:AA12)</f>
        <v>124643756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-2353640</v>
      </c>
      <c r="F17" s="20">
        <v>-2353640</v>
      </c>
      <c r="G17" s="24">
        <v>1491979</v>
      </c>
      <c r="H17" s="24"/>
      <c r="I17" s="24"/>
      <c r="J17" s="20">
        <v>1491979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1491979</v>
      </c>
      <c r="X17" s="20">
        <v>530572</v>
      </c>
      <c r="Y17" s="24">
        <v>961407</v>
      </c>
      <c r="Z17" s="25">
        <v>181.20198578138312</v>
      </c>
      <c r="AA17" s="26">
        <v>-2353640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-2353640</v>
      </c>
      <c r="F25" s="36">
        <f t="shared" si="1"/>
        <v>-2353640</v>
      </c>
      <c r="G25" s="36">
        <f t="shared" si="1"/>
        <v>1491979</v>
      </c>
      <c r="H25" s="36">
        <f t="shared" si="1"/>
        <v>0</v>
      </c>
      <c r="I25" s="36">
        <f t="shared" si="1"/>
        <v>0</v>
      </c>
      <c r="J25" s="36">
        <f t="shared" si="1"/>
        <v>1491979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1491979</v>
      </c>
      <c r="X25" s="36">
        <f t="shared" si="1"/>
        <v>530572</v>
      </c>
      <c r="Y25" s="36">
        <f t="shared" si="1"/>
        <v>961407</v>
      </c>
      <c r="Z25" s="37">
        <f>+IF(X25&lt;&gt;0,+(Y25/X25)*100,0)</f>
        <v>181.20198578138312</v>
      </c>
      <c r="AA25" s="38">
        <f>SUM(AA15:AA24)</f>
        <v>-2353640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120172671</v>
      </c>
      <c r="D26" s="29">
        <f>+D13+D25</f>
        <v>0</v>
      </c>
      <c r="E26" s="30">
        <f t="shared" si="2"/>
        <v>122290116</v>
      </c>
      <c r="F26" s="31">
        <f t="shared" si="2"/>
        <v>122290116</v>
      </c>
      <c r="G26" s="31">
        <f t="shared" si="2"/>
        <v>13372361</v>
      </c>
      <c r="H26" s="31">
        <f t="shared" si="2"/>
        <v>12188326</v>
      </c>
      <c r="I26" s="31">
        <f t="shared" si="2"/>
        <v>10308230</v>
      </c>
      <c r="J26" s="31">
        <f t="shared" si="2"/>
        <v>35868917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35868917</v>
      </c>
      <c r="X26" s="31">
        <f t="shared" si="2"/>
        <v>31691404</v>
      </c>
      <c r="Y26" s="31">
        <f t="shared" si="2"/>
        <v>4177513</v>
      </c>
      <c r="Z26" s="32">
        <f>+IF(X26&lt;&gt;0,+(Y26/X26)*100,0)</f>
        <v>13.181848932915688</v>
      </c>
      <c r="AA26" s="33">
        <f>+AA13+AA25</f>
        <v>122290116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104344094</v>
      </c>
      <c r="D32" s="18"/>
      <c r="E32" s="19"/>
      <c r="F32" s="20"/>
      <c r="G32" s="20">
        <v>73295</v>
      </c>
      <c r="H32" s="20">
        <v>925025</v>
      </c>
      <c r="I32" s="20">
        <v>44096261</v>
      </c>
      <c r="J32" s="20">
        <v>45094581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45094581</v>
      </c>
      <c r="X32" s="20"/>
      <c r="Y32" s="20">
        <v>45094581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104344094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73295</v>
      </c>
      <c r="H37" s="31">
        <f t="shared" si="3"/>
        <v>925025</v>
      </c>
      <c r="I37" s="31">
        <f t="shared" si="3"/>
        <v>44096261</v>
      </c>
      <c r="J37" s="31">
        <f t="shared" si="3"/>
        <v>45094581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45094581</v>
      </c>
      <c r="X37" s="31">
        <f t="shared" si="3"/>
        <v>0</v>
      </c>
      <c r="Y37" s="31">
        <f t="shared" si="3"/>
        <v>45094581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104344094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73295</v>
      </c>
      <c r="H44" s="31">
        <f t="shared" si="5"/>
        <v>925025</v>
      </c>
      <c r="I44" s="31">
        <f t="shared" si="5"/>
        <v>44096261</v>
      </c>
      <c r="J44" s="31">
        <f t="shared" si="5"/>
        <v>45094581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45094581</v>
      </c>
      <c r="X44" s="31">
        <f t="shared" si="5"/>
        <v>0</v>
      </c>
      <c r="Y44" s="31">
        <f t="shared" si="5"/>
        <v>45094581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15828577</v>
      </c>
      <c r="D45" s="42">
        <f t="shared" si="6"/>
        <v>0</v>
      </c>
      <c r="E45" s="43">
        <f t="shared" si="6"/>
        <v>122290116</v>
      </c>
      <c r="F45" s="44">
        <f t="shared" si="6"/>
        <v>122290116</v>
      </c>
      <c r="G45" s="44">
        <f t="shared" si="6"/>
        <v>13299066</v>
      </c>
      <c r="H45" s="44">
        <f t="shared" si="6"/>
        <v>11263301</v>
      </c>
      <c r="I45" s="44">
        <f t="shared" si="6"/>
        <v>-33788031</v>
      </c>
      <c r="J45" s="44">
        <f t="shared" si="6"/>
        <v>-9225664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-9225664</v>
      </c>
      <c r="X45" s="44">
        <f t="shared" si="6"/>
        <v>31691404</v>
      </c>
      <c r="Y45" s="44">
        <f t="shared" si="6"/>
        <v>-40917068</v>
      </c>
      <c r="Z45" s="45">
        <f>+IF(X45&lt;&gt;0,+(Y45/X45)*100,0)</f>
        <v>-129.11093493996037</v>
      </c>
      <c r="AA45" s="46">
        <f>+AA26-AA44</f>
        <v>122290116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-30620118</v>
      </c>
      <c r="F6" s="20">
        <v>-30620118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-7655025</v>
      </c>
      <c r="Y6" s="20">
        <v>7655025</v>
      </c>
      <c r="Z6" s="21">
        <v>-100</v>
      </c>
      <c r="AA6" s="22">
        <v>-30620118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3993931</v>
      </c>
      <c r="F11" s="20">
        <v>3993931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998490</v>
      </c>
      <c r="Y11" s="24">
        <v>-998490</v>
      </c>
      <c r="Z11" s="25">
        <v>-100</v>
      </c>
      <c r="AA11" s="26">
        <v>3993931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-26626187</v>
      </c>
      <c r="F13" s="31">
        <f t="shared" si="0"/>
        <v>-26626187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-6656535</v>
      </c>
      <c r="Y13" s="31">
        <f t="shared" si="0"/>
        <v>6656535</v>
      </c>
      <c r="Z13" s="32">
        <f>+IF(X13&lt;&gt;0,+(Y13/X13)*100,0)</f>
        <v>-100</v>
      </c>
      <c r="AA13" s="33">
        <f>SUM(AA6:AA12)</f>
        <v>-26626187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28028121</v>
      </c>
      <c r="D17" s="18"/>
      <c r="E17" s="19">
        <v>26626187</v>
      </c>
      <c r="F17" s="20">
        <v>26626187</v>
      </c>
      <c r="G17" s="24">
        <v>13650751</v>
      </c>
      <c r="H17" s="24"/>
      <c r="I17" s="24">
        <v>186192</v>
      </c>
      <c r="J17" s="20">
        <v>13836943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13836943</v>
      </c>
      <c r="X17" s="20">
        <v>6656553</v>
      </c>
      <c r="Y17" s="24">
        <v>7180390</v>
      </c>
      <c r="Z17" s="25">
        <v>107.8694934149852</v>
      </c>
      <c r="AA17" s="26">
        <v>26626187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28028121</v>
      </c>
      <c r="D25" s="29">
        <f t="shared" ref="D25:Y25" si="1">SUM(D15:D24)</f>
        <v>0</v>
      </c>
      <c r="E25" s="35">
        <f t="shared" si="1"/>
        <v>26626187</v>
      </c>
      <c r="F25" s="36">
        <f t="shared" si="1"/>
        <v>26626187</v>
      </c>
      <c r="G25" s="36">
        <f t="shared" si="1"/>
        <v>13650751</v>
      </c>
      <c r="H25" s="36">
        <f t="shared" si="1"/>
        <v>0</v>
      </c>
      <c r="I25" s="36">
        <f t="shared" si="1"/>
        <v>186192</v>
      </c>
      <c r="J25" s="36">
        <f t="shared" si="1"/>
        <v>13836943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13836943</v>
      </c>
      <c r="X25" s="36">
        <f t="shared" si="1"/>
        <v>6656553</v>
      </c>
      <c r="Y25" s="36">
        <f t="shared" si="1"/>
        <v>7180390</v>
      </c>
      <c r="Z25" s="37">
        <f>+IF(X25&lt;&gt;0,+(Y25/X25)*100,0)</f>
        <v>107.8694934149852</v>
      </c>
      <c r="AA25" s="38">
        <f>SUM(AA15:AA24)</f>
        <v>26626187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28028121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13650751</v>
      </c>
      <c r="H26" s="31">
        <f t="shared" si="2"/>
        <v>0</v>
      </c>
      <c r="I26" s="31">
        <f t="shared" si="2"/>
        <v>186192</v>
      </c>
      <c r="J26" s="31">
        <f t="shared" si="2"/>
        <v>13836943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13836943</v>
      </c>
      <c r="X26" s="31">
        <f t="shared" si="2"/>
        <v>18</v>
      </c>
      <c r="Y26" s="31">
        <f t="shared" si="2"/>
        <v>13836925</v>
      </c>
      <c r="Z26" s="32">
        <f>+IF(X26&lt;&gt;0,+(Y26/X26)*100,0)</f>
        <v>76871805.555555552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28028121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13650751</v>
      </c>
      <c r="H45" s="44">
        <f t="shared" si="6"/>
        <v>0</v>
      </c>
      <c r="I45" s="44">
        <f t="shared" si="6"/>
        <v>186192</v>
      </c>
      <c r="J45" s="44">
        <f t="shared" si="6"/>
        <v>13836943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13836943</v>
      </c>
      <c r="X45" s="44">
        <f t="shared" si="6"/>
        <v>18</v>
      </c>
      <c r="Y45" s="44">
        <f t="shared" si="6"/>
        <v>13836925</v>
      </c>
      <c r="Z45" s="45">
        <f>+IF(X45&lt;&gt;0,+(Y45/X45)*100,0)</f>
        <v>76871805.555555552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17184453</v>
      </c>
      <c r="F6" s="20">
        <v>17184453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4296114</v>
      </c>
      <c r="Y6" s="20">
        <v>-4296114</v>
      </c>
      <c r="Z6" s="21">
        <v>-100</v>
      </c>
      <c r="AA6" s="22">
        <v>17184453</v>
      </c>
    </row>
    <row r="7" spans="1:27" x14ac:dyDescent="0.25">
      <c r="A7" s="23" t="s">
        <v>35</v>
      </c>
      <c r="B7" s="17" t="s">
        <v>32</v>
      </c>
      <c r="C7" s="18">
        <v>1198289</v>
      </c>
      <c r="D7" s="18"/>
      <c r="E7" s="19">
        <v>6</v>
      </c>
      <c r="F7" s="20">
        <v>6</v>
      </c>
      <c r="G7" s="20">
        <v>-167621</v>
      </c>
      <c r="H7" s="20">
        <v>-12867</v>
      </c>
      <c r="I7" s="20">
        <v>164621</v>
      </c>
      <c r="J7" s="20">
        <v>-15867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-15867</v>
      </c>
      <c r="X7" s="20"/>
      <c r="Y7" s="20">
        <v>-15867</v>
      </c>
      <c r="Z7" s="21"/>
      <c r="AA7" s="22">
        <v>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6</v>
      </c>
      <c r="F12" s="20">
        <v>6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1198289</v>
      </c>
      <c r="D13" s="29">
        <f>SUM(D6:D12)</f>
        <v>0</v>
      </c>
      <c r="E13" s="30">
        <f t="shared" si="0"/>
        <v>17184465</v>
      </c>
      <c r="F13" s="31">
        <f t="shared" si="0"/>
        <v>17184465</v>
      </c>
      <c r="G13" s="31">
        <f t="shared" si="0"/>
        <v>-167621</v>
      </c>
      <c r="H13" s="31">
        <f t="shared" si="0"/>
        <v>-12867</v>
      </c>
      <c r="I13" s="31">
        <f t="shared" si="0"/>
        <v>164621</v>
      </c>
      <c r="J13" s="31">
        <f t="shared" si="0"/>
        <v>-15867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-15867</v>
      </c>
      <c r="X13" s="31">
        <f t="shared" si="0"/>
        <v>4296114</v>
      </c>
      <c r="Y13" s="31">
        <f t="shared" si="0"/>
        <v>-4311981</v>
      </c>
      <c r="Z13" s="32">
        <f>+IF(X13&lt;&gt;0,+(Y13/X13)*100,0)</f>
        <v>-100.36933377466239</v>
      </c>
      <c r="AA13" s="33">
        <f>SUM(AA6:AA12)</f>
        <v>17184465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</v>
      </c>
      <c r="D17" s="18"/>
      <c r="E17" s="19">
        <v>25581019</v>
      </c>
      <c r="F17" s="20">
        <v>25581019</v>
      </c>
      <c r="G17" s="24"/>
      <c r="H17" s="24">
        <v>1770662</v>
      </c>
      <c r="I17" s="24">
        <v>1538181</v>
      </c>
      <c r="J17" s="20">
        <v>3308843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3308843</v>
      </c>
      <c r="X17" s="20">
        <v>6395251</v>
      </c>
      <c r="Y17" s="24">
        <v>-3086408</v>
      </c>
      <c r="Z17" s="25">
        <v>-48.260936122757343</v>
      </c>
      <c r="AA17" s="26">
        <v>25581019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</v>
      </c>
      <c r="D25" s="29">
        <f t="shared" ref="D25:Y25" si="1">SUM(D15:D24)</f>
        <v>0</v>
      </c>
      <c r="E25" s="35">
        <f t="shared" si="1"/>
        <v>25581019</v>
      </c>
      <c r="F25" s="36">
        <f t="shared" si="1"/>
        <v>25581019</v>
      </c>
      <c r="G25" s="36">
        <f t="shared" si="1"/>
        <v>0</v>
      </c>
      <c r="H25" s="36">
        <f t="shared" si="1"/>
        <v>1770662</v>
      </c>
      <c r="I25" s="36">
        <f t="shared" si="1"/>
        <v>1538181</v>
      </c>
      <c r="J25" s="36">
        <f t="shared" si="1"/>
        <v>3308843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3308843</v>
      </c>
      <c r="X25" s="36">
        <f t="shared" si="1"/>
        <v>6395251</v>
      </c>
      <c r="Y25" s="36">
        <f t="shared" si="1"/>
        <v>-3086408</v>
      </c>
      <c r="Z25" s="37">
        <f>+IF(X25&lt;&gt;0,+(Y25/X25)*100,0)</f>
        <v>-48.260936122757343</v>
      </c>
      <c r="AA25" s="38">
        <f>SUM(AA15:AA24)</f>
        <v>25581019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1198288</v>
      </c>
      <c r="D26" s="29">
        <f>+D13+D25</f>
        <v>0</v>
      </c>
      <c r="E26" s="30">
        <f t="shared" si="2"/>
        <v>42765484</v>
      </c>
      <c r="F26" s="31">
        <f t="shared" si="2"/>
        <v>42765484</v>
      </c>
      <c r="G26" s="31">
        <f t="shared" si="2"/>
        <v>-167621</v>
      </c>
      <c r="H26" s="31">
        <f t="shared" si="2"/>
        <v>1757795</v>
      </c>
      <c r="I26" s="31">
        <f t="shared" si="2"/>
        <v>1702802</v>
      </c>
      <c r="J26" s="31">
        <f t="shared" si="2"/>
        <v>3292976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3292976</v>
      </c>
      <c r="X26" s="31">
        <f t="shared" si="2"/>
        <v>10691365</v>
      </c>
      <c r="Y26" s="31">
        <f t="shared" si="2"/>
        <v>-7398389</v>
      </c>
      <c r="Z26" s="32">
        <f>+IF(X26&lt;&gt;0,+(Y26/X26)*100,0)</f>
        <v>-69.199667208069314</v>
      </c>
      <c r="AA26" s="33">
        <f>+AA13+AA25</f>
        <v>42765484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1</v>
      </c>
      <c r="F31" s="20">
        <v>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1</v>
      </c>
    </row>
    <row r="32" spans="1:27" x14ac:dyDescent="0.25">
      <c r="A32" s="23" t="s">
        <v>59</v>
      </c>
      <c r="B32" s="17" t="s">
        <v>32</v>
      </c>
      <c r="C32" s="18">
        <v>1848643</v>
      </c>
      <c r="D32" s="18"/>
      <c r="E32" s="19">
        <v>39</v>
      </c>
      <c r="F32" s="20">
        <v>39</v>
      </c>
      <c r="G32" s="20">
        <v>144175</v>
      </c>
      <c r="H32" s="20">
        <v>148385</v>
      </c>
      <c r="I32" s="20">
        <v>144434</v>
      </c>
      <c r="J32" s="20">
        <v>436994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436994</v>
      </c>
      <c r="X32" s="20"/>
      <c r="Y32" s="20">
        <v>436994</v>
      </c>
      <c r="Z32" s="21"/>
      <c r="AA32" s="22">
        <v>39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1848643</v>
      </c>
      <c r="D37" s="29">
        <f t="shared" ref="D37:Y37" si="3">SUM(D29:D36)</f>
        <v>0</v>
      </c>
      <c r="E37" s="30">
        <f t="shared" si="3"/>
        <v>40</v>
      </c>
      <c r="F37" s="31">
        <f t="shared" si="3"/>
        <v>40</v>
      </c>
      <c r="G37" s="31">
        <f t="shared" si="3"/>
        <v>144175</v>
      </c>
      <c r="H37" s="31">
        <f t="shared" si="3"/>
        <v>148385</v>
      </c>
      <c r="I37" s="31">
        <f t="shared" si="3"/>
        <v>144434</v>
      </c>
      <c r="J37" s="31">
        <f t="shared" si="3"/>
        <v>436994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436994</v>
      </c>
      <c r="X37" s="31">
        <f t="shared" si="3"/>
        <v>0</v>
      </c>
      <c r="Y37" s="31">
        <f t="shared" si="3"/>
        <v>436994</v>
      </c>
      <c r="Z37" s="32">
        <f>+IF(X37&lt;&gt;0,+(Y37/X37)*100,0)</f>
        <v>0</v>
      </c>
      <c r="AA37" s="33">
        <f>SUM(AA29:AA36)</f>
        <v>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1848643</v>
      </c>
      <c r="D44" s="29">
        <f>+D37+D43</f>
        <v>0</v>
      </c>
      <c r="E44" s="30">
        <f t="shared" si="5"/>
        <v>40</v>
      </c>
      <c r="F44" s="31">
        <f t="shared" si="5"/>
        <v>40</v>
      </c>
      <c r="G44" s="31">
        <f t="shared" si="5"/>
        <v>144175</v>
      </c>
      <c r="H44" s="31">
        <f t="shared" si="5"/>
        <v>148385</v>
      </c>
      <c r="I44" s="31">
        <f t="shared" si="5"/>
        <v>144434</v>
      </c>
      <c r="J44" s="31">
        <f t="shared" si="5"/>
        <v>436994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436994</v>
      </c>
      <c r="X44" s="31">
        <f t="shared" si="5"/>
        <v>0</v>
      </c>
      <c r="Y44" s="31">
        <f t="shared" si="5"/>
        <v>436994</v>
      </c>
      <c r="Z44" s="32">
        <f>+IF(X44&lt;&gt;0,+(Y44/X44)*100,0)</f>
        <v>0</v>
      </c>
      <c r="AA44" s="33">
        <f>+AA37+AA43</f>
        <v>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-650355</v>
      </c>
      <c r="D45" s="42">
        <f t="shared" si="6"/>
        <v>0</v>
      </c>
      <c r="E45" s="43">
        <f t="shared" si="6"/>
        <v>42765444</v>
      </c>
      <c r="F45" s="44">
        <f t="shared" si="6"/>
        <v>42765444</v>
      </c>
      <c r="G45" s="44">
        <f t="shared" si="6"/>
        <v>-311796</v>
      </c>
      <c r="H45" s="44">
        <f t="shared" si="6"/>
        <v>1609410</v>
      </c>
      <c r="I45" s="44">
        <f t="shared" si="6"/>
        <v>1558368</v>
      </c>
      <c r="J45" s="44">
        <f t="shared" si="6"/>
        <v>2855982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2855982</v>
      </c>
      <c r="X45" s="44">
        <f t="shared" si="6"/>
        <v>10691365</v>
      </c>
      <c r="Y45" s="44">
        <f t="shared" si="6"/>
        <v>-7835383</v>
      </c>
      <c r="Z45" s="45">
        <f>+IF(X45&lt;&gt;0,+(Y45/X45)*100,0)</f>
        <v>-73.287021816204017</v>
      </c>
      <c r="AA45" s="46">
        <f>+AA26-AA44</f>
        <v>42765444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-303585</v>
      </c>
      <c r="D47" s="18"/>
      <c r="E47" s="19">
        <v>2</v>
      </c>
      <c r="F47" s="20">
        <v>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-303585</v>
      </c>
      <c r="D50" s="50">
        <f t="shared" ref="D50:Y50" si="7">SUM(D47:D49)</f>
        <v>0</v>
      </c>
      <c r="E50" s="51">
        <f t="shared" si="7"/>
        <v>2</v>
      </c>
      <c r="F50" s="52">
        <f t="shared" si="7"/>
        <v>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-15652949</v>
      </c>
      <c r="D6" s="18"/>
      <c r="E6" s="19">
        <v>-18381000</v>
      </c>
      <c r="F6" s="20">
        <v>-18381000</v>
      </c>
      <c r="G6" s="20"/>
      <c r="H6" s="20">
        <v>-1485592</v>
      </c>
      <c r="I6" s="20">
        <v>686582</v>
      </c>
      <c r="J6" s="20">
        <v>-799010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-799010</v>
      </c>
      <c r="X6" s="20">
        <v>-4595247</v>
      </c>
      <c r="Y6" s="20">
        <v>3796237</v>
      </c>
      <c r="Z6" s="21">
        <v>-82.612251310974145</v>
      </c>
      <c r="AA6" s="22">
        <v>-18381000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-15652949</v>
      </c>
      <c r="D13" s="29">
        <f>SUM(D6:D12)</f>
        <v>0</v>
      </c>
      <c r="E13" s="30">
        <f t="shared" si="0"/>
        <v>-18381000</v>
      </c>
      <c r="F13" s="31">
        <f t="shared" si="0"/>
        <v>-18381000</v>
      </c>
      <c r="G13" s="31">
        <f t="shared" si="0"/>
        <v>0</v>
      </c>
      <c r="H13" s="31">
        <f t="shared" si="0"/>
        <v>-1485592</v>
      </c>
      <c r="I13" s="31">
        <f t="shared" si="0"/>
        <v>686582</v>
      </c>
      <c r="J13" s="31">
        <f t="shared" si="0"/>
        <v>-799010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-799010</v>
      </c>
      <c r="X13" s="31">
        <f t="shared" si="0"/>
        <v>-4595247</v>
      </c>
      <c r="Y13" s="31">
        <f t="shared" si="0"/>
        <v>3796237</v>
      </c>
      <c r="Z13" s="32">
        <f>+IF(X13&lt;&gt;0,+(Y13/X13)*100,0)</f>
        <v>-82.612251310974145</v>
      </c>
      <c r="AA13" s="33">
        <f>SUM(AA6:AA12)</f>
        <v>-18381000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17022172</v>
      </c>
      <c r="D17" s="18"/>
      <c r="E17" s="19">
        <v>18381000</v>
      </c>
      <c r="F17" s="20">
        <v>18381000</v>
      </c>
      <c r="G17" s="24">
        <v>1539193</v>
      </c>
      <c r="H17" s="24">
        <v>1485592</v>
      </c>
      <c r="I17" s="24">
        <v>1068018</v>
      </c>
      <c r="J17" s="20">
        <v>4092803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4092803</v>
      </c>
      <c r="X17" s="20">
        <v>4595247</v>
      </c>
      <c r="Y17" s="24">
        <v>-502444</v>
      </c>
      <c r="Z17" s="25">
        <v>-10.933993319619164</v>
      </c>
      <c r="AA17" s="26">
        <v>18381000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17022172</v>
      </c>
      <c r="D25" s="29">
        <f t="shared" ref="D25:Y25" si="1">SUM(D15:D24)</f>
        <v>0</v>
      </c>
      <c r="E25" s="35">
        <f t="shared" si="1"/>
        <v>18381000</v>
      </c>
      <c r="F25" s="36">
        <f t="shared" si="1"/>
        <v>18381000</v>
      </c>
      <c r="G25" s="36">
        <f t="shared" si="1"/>
        <v>1539193</v>
      </c>
      <c r="H25" s="36">
        <f t="shared" si="1"/>
        <v>1485592</v>
      </c>
      <c r="I25" s="36">
        <f t="shared" si="1"/>
        <v>1068018</v>
      </c>
      <c r="J25" s="36">
        <f t="shared" si="1"/>
        <v>4092803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4092803</v>
      </c>
      <c r="X25" s="36">
        <f t="shared" si="1"/>
        <v>4595247</v>
      </c>
      <c r="Y25" s="36">
        <f t="shared" si="1"/>
        <v>-502444</v>
      </c>
      <c r="Z25" s="37">
        <f>+IF(X25&lt;&gt;0,+(Y25/X25)*100,0)</f>
        <v>-10.933993319619164</v>
      </c>
      <c r="AA25" s="38">
        <f>SUM(AA15:AA24)</f>
        <v>18381000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1369223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1539193</v>
      </c>
      <c r="H26" s="31">
        <f t="shared" si="2"/>
        <v>0</v>
      </c>
      <c r="I26" s="31">
        <f t="shared" si="2"/>
        <v>1754600</v>
      </c>
      <c r="J26" s="31">
        <f t="shared" si="2"/>
        <v>3293793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3293793</v>
      </c>
      <c r="X26" s="31">
        <f t="shared" si="2"/>
        <v>0</v>
      </c>
      <c r="Y26" s="31">
        <f t="shared" si="2"/>
        <v>3293793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1539193</v>
      </c>
      <c r="H32" s="20"/>
      <c r="I32" s="20">
        <v>1754601</v>
      </c>
      <c r="J32" s="20">
        <v>3293794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3293794</v>
      </c>
      <c r="X32" s="20"/>
      <c r="Y32" s="20">
        <v>3293794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1539193</v>
      </c>
      <c r="H37" s="31">
        <f t="shared" si="3"/>
        <v>0</v>
      </c>
      <c r="I37" s="31">
        <f t="shared" si="3"/>
        <v>1754601</v>
      </c>
      <c r="J37" s="31">
        <f t="shared" si="3"/>
        <v>3293794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3293794</v>
      </c>
      <c r="X37" s="31">
        <f t="shared" si="3"/>
        <v>0</v>
      </c>
      <c r="Y37" s="31">
        <f t="shared" si="3"/>
        <v>3293794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1539193</v>
      </c>
      <c r="H44" s="31">
        <f t="shared" si="5"/>
        <v>0</v>
      </c>
      <c r="I44" s="31">
        <f t="shared" si="5"/>
        <v>1754601</v>
      </c>
      <c r="J44" s="31">
        <f t="shared" si="5"/>
        <v>3293794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3293794</v>
      </c>
      <c r="X44" s="31">
        <f t="shared" si="5"/>
        <v>0</v>
      </c>
      <c r="Y44" s="31">
        <f t="shared" si="5"/>
        <v>3293794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1369223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-1</v>
      </c>
      <c r="J45" s="44">
        <f t="shared" si="6"/>
        <v>-1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</v>
      </c>
      <c r="X45" s="44">
        <f t="shared" si="6"/>
        <v>0</v>
      </c>
      <c r="Y45" s="44">
        <f t="shared" si="6"/>
        <v>-1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13879995</v>
      </c>
      <c r="F6" s="20">
        <v>13879995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3470001</v>
      </c>
      <c r="Y6" s="20">
        <v>-3470001</v>
      </c>
      <c r="Z6" s="21">
        <v>-100</v>
      </c>
      <c r="AA6" s="22">
        <v>13879995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13879995</v>
      </c>
      <c r="F13" s="31">
        <f t="shared" si="0"/>
        <v>13879995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3470001</v>
      </c>
      <c r="Y13" s="31">
        <f t="shared" si="0"/>
        <v>-3470001</v>
      </c>
      <c r="Z13" s="32">
        <f>+IF(X13&lt;&gt;0,+(Y13/X13)*100,0)</f>
        <v>-100</v>
      </c>
      <c r="AA13" s="33">
        <f>SUM(AA6:AA12)</f>
        <v>13879995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-18275270</v>
      </c>
      <c r="D17" s="18"/>
      <c r="E17" s="19">
        <v>13880004</v>
      </c>
      <c r="F17" s="20">
        <v>13880004</v>
      </c>
      <c r="G17" s="24"/>
      <c r="H17" s="24"/>
      <c r="I17" s="24">
        <v>681920</v>
      </c>
      <c r="J17" s="20">
        <v>681920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681920</v>
      </c>
      <c r="X17" s="20">
        <v>3470005</v>
      </c>
      <c r="Y17" s="24">
        <v>-2788085</v>
      </c>
      <c r="Z17" s="25">
        <v>-80.348155117932109</v>
      </c>
      <c r="AA17" s="26">
        <v>13880004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-18275270</v>
      </c>
      <c r="D25" s="29">
        <f t="shared" ref="D25:Y25" si="1">SUM(D15:D24)</f>
        <v>0</v>
      </c>
      <c r="E25" s="35">
        <f t="shared" si="1"/>
        <v>13880004</v>
      </c>
      <c r="F25" s="36">
        <f t="shared" si="1"/>
        <v>13880004</v>
      </c>
      <c r="G25" s="36">
        <f t="shared" si="1"/>
        <v>0</v>
      </c>
      <c r="H25" s="36">
        <f t="shared" si="1"/>
        <v>0</v>
      </c>
      <c r="I25" s="36">
        <f t="shared" si="1"/>
        <v>681920</v>
      </c>
      <c r="J25" s="36">
        <f t="shared" si="1"/>
        <v>681920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681920</v>
      </c>
      <c r="X25" s="36">
        <f t="shared" si="1"/>
        <v>3470005</v>
      </c>
      <c r="Y25" s="36">
        <f t="shared" si="1"/>
        <v>-2788085</v>
      </c>
      <c r="Z25" s="37">
        <f>+IF(X25&lt;&gt;0,+(Y25/X25)*100,0)</f>
        <v>-80.348155117932109</v>
      </c>
      <c r="AA25" s="38">
        <f>SUM(AA15:AA24)</f>
        <v>13880004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-18275270</v>
      </c>
      <c r="D26" s="29">
        <f>+D13+D25</f>
        <v>0</v>
      </c>
      <c r="E26" s="30">
        <f t="shared" si="2"/>
        <v>27759999</v>
      </c>
      <c r="F26" s="31">
        <f t="shared" si="2"/>
        <v>27759999</v>
      </c>
      <c r="G26" s="31">
        <f t="shared" si="2"/>
        <v>0</v>
      </c>
      <c r="H26" s="31">
        <f t="shared" si="2"/>
        <v>0</v>
      </c>
      <c r="I26" s="31">
        <f t="shared" si="2"/>
        <v>681920</v>
      </c>
      <c r="J26" s="31">
        <f t="shared" si="2"/>
        <v>681920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681920</v>
      </c>
      <c r="X26" s="31">
        <f t="shared" si="2"/>
        <v>6940006</v>
      </c>
      <c r="Y26" s="31">
        <f t="shared" si="2"/>
        <v>-6258086</v>
      </c>
      <c r="Z26" s="32">
        <f>+IF(X26&lt;&gt;0,+(Y26/X26)*100,0)</f>
        <v>-90.174071895615072</v>
      </c>
      <c r="AA26" s="33">
        <f>+AA13+AA25</f>
        <v>27759999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-3</v>
      </c>
      <c r="F32" s="20">
        <v>-3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</v>
      </c>
      <c r="Y32" s="20">
        <v>3</v>
      </c>
      <c r="Z32" s="21">
        <v>-100</v>
      </c>
      <c r="AA32" s="22">
        <v>-3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-3</v>
      </c>
      <c r="F37" s="31">
        <f t="shared" si="3"/>
        <v>-3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</v>
      </c>
      <c r="Y37" s="31">
        <f t="shared" si="3"/>
        <v>3</v>
      </c>
      <c r="Z37" s="32">
        <f>+IF(X37&lt;&gt;0,+(Y37/X37)*100,0)</f>
        <v>-100</v>
      </c>
      <c r="AA37" s="33">
        <f>SUM(AA29:AA36)</f>
        <v>-3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-4</v>
      </c>
      <c r="F39" s="20">
        <v>-4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-4</v>
      </c>
      <c r="Y39" s="20">
        <v>4</v>
      </c>
      <c r="Z39" s="21">
        <v>-100</v>
      </c>
      <c r="AA39" s="22">
        <v>-4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-4</v>
      </c>
      <c r="F43" s="36">
        <f t="shared" si="4"/>
        <v>-4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-4</v>
      </c>
      <c r="Y43" s="36">
        <f t="shared" si="4"/>
        <v>4</v>
      </c>
      <c r="Z43" s="37">
        <f>+IF(X43&lt;&gt;0,+(Y43/X43)*100,0)</f>
        <v>-100</v>
      </c>
      <c r="AA43" s="38">
        <f>SUM(AA39:AA42)</f>
        <v>-4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</v>
      </c>
      <c r="F44" s="31">
        <f t="shared" si="5"/>
        <v>-7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-7</v>
      </c>
      <c r="Y44" s="31">
        <f t="shared" si="5"/>
        <v>7</v>
      </c>
      <c r="Z44" s="32">
        <f>+IF(X44&lt;&gt;0,+(Y44/X44)*100,0)</f>
        <v>-100</v>
      </c>
      <c r="AA44" s="33">
        <f>+AA37+AA43</f>
        <v>-7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-18275270</v>
      </c>
      <c r="D45" s="42">
        <f t="shared" si="6"/>
        <v>0</v>
      </c>
      <c r="E45" s="43">
        <f t="shared" si="6"/>
        <v>27760006</v>
      </c>
      <c r="F45" s="44">
        <f t="shared" si="6"/>
        <v>27760006</v>
      </c>
      <c r="G45" s="44">
        <f t="shared" si="6"/>
        <v>0</v>
      </c>
      <c r="H45" s="44">
        <f t="shared" si="6"/>
        <v>0</v>
      </c>
      <c r="I45" s="44">
        <f t="shared" si="6"/>
        <v>681920</v>
      </c>
      <c r="J45" s="44">
        <f t="shared" si="6"/>
        <v>681920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681920</v>
      </c>
      <c r="X45" s="44">
        <f t="shared" si="6"/>
        <v>6940013</v>
      </c>
      <c r="Y45" s="44">
        <f t="shared" si="6"/>
        <v>-6258093</v>
      </c>
      <c r="Z45" s="45">
        <f>+IF(X45&lt;&gt;0,+(Y45/X45)*100,0)</f>
        <v>-90.174081806475002</v>
      </c>
      <c r="AA45" s="46">
        <f>+AA26-AA44</f>
        <v>27760006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214788455</v>
      </c>
      <c r="D17" s="18"/>
      <c r="E17" s="19">
        <v>500000</v>
      </c>
      <c r="F17" s="20">
        <v>500000</v>
      </c>
      <c r="G17" s="24">
        <v>18548858</v>
      </c>
      <c r="H17" s="24">
        <v>196239597</v>
      </c>
      <c r="I17" s="24">
        <v>-217847964</v>
      </c>
      <c r="J17" s="20">
        <v>-3059509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-3059509</v>
      </c>
      <c r="X17" s="20">
        <v>124950</v>
      </c>
      <c r="Y17" s="24">
        <v>-3184459</v>
      </c>
      <c r="Z17" s="25">
        <v>-2548.5866346538614</v>
      </c>
      <c r="AA17" s="26">
        <v>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214788455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500000</v>
      </c>
      <c r="G25" s="36">
        <f t="shared" si="1"/>
        <v>18548858</v>
      </c>
      <c r="H25" s="36">
        <f t="shared" si="1"/>
        <v>196239597</v>
      </c>
      <c r="I25" s="36">
        <f t="shared" si="1"/>
        <v>-217847964</v>
      </c>
      <c r="J25" s="36">
        <f t="shared" si="1"/>
        <v>-3059509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-3059509</v>
      </c>
      <c r="X25" s="36">
        <f t="shared" si="1"/>
        <v>124950</v>
      </c>
      <c r="Y25" s="36">
        <f t="shared" si="1"/>
        <v>-3184459</v>
      </c>
      <c r="Z25" s="37">
        <f>+IF(X25&lt;&gt;0,+(Y25/X25)*100,0)</f>
        <v>-2548.5866346538614</v>
      </c>
      <c r="AA25" s="38">
        <f>SUM(AA15:AA24)</f>
        <v>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214788455</v>
      </c>
      <c r="D26" s="29">
        <f>+D13+D25</f>
        <v>0</v>
      </c>
      <c r="E26" s="30">
        <f t="shared" si="2"/>
        <v>500000</v>
      </c>
      <c r="F26" s="31">
        <f t="shared" si="2"/>
        <v>500000</v>
      </c>
      <c r="G26" s="31">
        <f t="shared" si="2"/>
        <v>18548858</v>
      </c>
      <c r="H26" s="31">
        <f t="shared" si="2"/>
        <v>196239597</v>
      </c>
      <c r="I26" s="31">
        <f t="shared" si="2"/>
        <v>-217847964</v>
      </c>
      <c r="J26" s="31">
        <f t="shared" si="2"/>
        <v>-3059509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-3059509</v>
      </c>
      <c r="X26" s="31">
        <f t="shared" si="2"/>
        <v>124950</v>
      </c>
      <c r="Y26" s="31">
        <f t="shared" si="2"/>
        <v>-3184459</v>
      </c>
      <c r="Z26" s="32">
        <f>+IF(X26&lt;&gt;0,+(Y26/X26)*100,0)</f>
        <v>-2548.5866346538614</v>
      </c>
      <c r="AA26" s="33">
        <f>+AA13+AA25</f>
        <v>500000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777843862</v>
      </c>
      <c r="D32" s="18"/>
      <c r="E32" s="19">
        <v>990618490</v>
      </c>
      <c r="F32" s="20">
        <v>990618490</v>
      </c>
      <c r="G32" s="20">
        <v>343064844</v>
      </c>
      <c r="H32" s="20">
        <v>526357383</v>
      </c>
      <c r="I32" s="20">
        <v>-221171196</v>
      </c>
      <c r="J32" s="20">
        <v>648251031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648251031</v>
      </c>
      <c r="X32" s="20">
        <v>247654620</v>
      </c>
      <c r="Y32" s="20">
        <v>400596411</v>
      </c>
      <c r="Z32" s="21">
        <v>161.75608232142005</v>
      </c>
      <c r="AA32" s="22">
        <v>990618490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777843862</v>
      </c>
      <c r="D37" s="29">
        <f t="shared" ref="D37:Y37" si="3">SUM(D29:D36)</f>
        <v>0</v>
      </c>
      <c r="E37" s="30">
        <f t="shared" si="3"/>
        <v>990618490</v>
      </c>
      <c r="F37" s="31">
        <f t="shared" si="3"/>
        <v>990618490</v>
      </c>
      <c r="G37" s="31">
        <f t="shared" si="3"/>
        <v>343064844</v>
      </c>
      <c r="H37" s="31">
        <f t="shared" si="3"/>
        <v>526357383</v>
      </c>
      <c r="I37" s="31">
        <f t="shared" si="3"/>
        <v>-221171196</v>
      </c>
      <c r="J37" s="31">
        <f t="shared" si="3"/>
        <v>648251031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648251031</v>
      </c>
      <c r="X37" s="31">
        <f t="shared" si="3"/>
        <v>247654620</v>
      </c>
      <c r="Y37" s="31">
        <f t="shared" si="3"/>
        <v>400596411</v>
      </c>
      <c r="Z37" s="32">
        <f>+IF(X37&lt;&gt;0,+(Y37/X37)*100,0)</f>
        <v>161.75608232142005</v>
      </c>
      <c r="AA37" s="33">
        <f>SUM(AA29:AA36)</f>
        <v>990618490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777843862</v>
      </c>
      <c r="D44" s="29">
        <f>+D37+D43</f>
        <v>0</v>
      </c>
      <c r="E44" s="30">
        <f t="shared" si="5"/>
        <v>990618490</v>
      </c>
      <c r="F44" s="31">
        <f t="shared" si="5"/>
        <v>990618490</v>
      </c>
      <c r="G44" s="31">
        <f t="shared" si="5"/>
        <v>343064844</v>
      </c>
      <c r="H44" s="31">
        <f t="shared" si="5"/>
        <v>526357383</v>
      </c>
      <c r="I44" s="31">
        <f t="shared" si="5"/>
        <v>-221171196</v>
      </c>
      <c r="J44" s="31">
        <f t="shared" si="5"/>
        <v>648251031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648251031</v>
      </c>
      <c r="X44" s="31">
        <f t="shared" si="5"/>
        <v>247654620</v>
      </c>
      <c r="Y44" s="31">
        <f t="shared" si="5"/>
        <v>400596411</v>
      </c>
      <c r="Z44" s="32">
        <f>+IF(X44&lt;&gt;0,+(Y44/X44)*100,0)</f>
        <v>161.75608232142005</v>
      </c>
      <c r="AA44" s="33">
        <f>+AA37+AA43</f>
        <v>990618490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-563055407</v>
      </c>
      <c r="D45" s="42">
        <f t="shared" si="6"/>
        <v>0</v>
      </c>
      <c r="E45" s="43">
        <f t="shared" si="6"/>
        <v>-990118490</v>
      </c>
      <c r="F45" s="44">
        <f t="shared" si="6"/>
        <v>-990118490</v>
      </c>
      <c r="G45" s="44">
        <f t="shared" si="6"/>
        <v>-324515986</v>
      </c>
      <c r="H45" s="44">
        <f t="shared" si="6"/>
        <v>-330117786</v>
      </c>
      <c r="I45" s="44">
        <f t="shared" si="6"/>
        <v>3323232</v>
      </c>
      <c r="J45" s="44">
        <f t="shared" si="6"/>
        <v>-651310540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-651310540</v>
      </c>
      <c r="X45" s="44">
        <f t="shared" si="6"/>
        <v>-247529670</v>
      </c>
      <c r="Y45" s="44">
        <f t="shared" si="6"/>
        <v>-403780870</v>
      </c>
      <c r="Z45" s="45">
        <f>+IF(X45&lt;&gt;0,+(Y45/X45)*100,0)</f>
        <v>163.12423072353306</v>
      </c>
      <c r="AA45" s="46">
        <f>+AA26-AA44</f>
        <v>-990118490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-750646669</v>
      </c>
      <c r="D47" s="18"/>
      <c r="E47" s="19">
        <v>29329326</v>
      </c>
      <c r="F47" s="20">
        <v>29329326</v>
      </c>
      <c r="G47" s="20">
        <v>-128031122</v>
      </c>
      <c r="H47" s="20">
        <v>-678087893</v>
      </c>
      <c r="I47" s="20">
        <v>815338460</v>
      </c>
      <c r="J47" s="20">
        <v>9219445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9219445</v>
      </c>
      <c r="X47" s="20">
        <v>7329396</v>
      </c>
      <c r="Y47" s="20">
        <v>1890049</v>
      </c>
      <c r="Z47" s="47">
        <v>25.787240858591893</v>
      </c>
      <c r="AA47" s="22">
        <v>29329326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-750646669</v>
      </c>
      <c r="D50" s="50">
        <f t="shared" ref="D50:Y50" si="7">SUM(D47:D49)</f>
        <v>0</v>
      </c>
      <c r="E50" s="51">
        <f t="shared" si="7"/>
        <v>29329326</v>
      </c>
      <c r="F50" s="52">
        <f t="shared" si="7"/>
        <v>29329326</v>
      </c>
      <c r="G50" s="52">
        <f t="shared" si="7"/>
        <v>-128031122</v>
      </c>
      <c r="H50" s="52">
        <f t="shared" si="7"/>
        <v>-678087893</v>
      </c>
      <c r="I50" s="52">
        <f t="shared" si="7"/>
        <v>815338460</v>
      </c>
      <c r="J50" s="52">
        <f t="shared" si="7"/>
        <v>9219445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9219445</v>
      </c>
      <c r="X50" s="52">
        <f t="shared" si="7"/>
        <v>7329396</v>
      </c>
      <c r="Y50" s="52">
        <f t="shared" si="7"/>
        <v>1890049</v>
      </c>
      <c r="Z50" s="53">
        <f>+IF(X50&lt;&gt;0,+(Y50/X50)*100,0)</f>
        <v>25.787240858591893</v>
      </c>
      <c r="AA50" s="54">
        <f>SUM(AA47:AA49)</f>
        <v>29329326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-133836505</v>
      </c>
      <c r="D6" s="18"/>
      <c r="E6" s="19">
        <v>-41275668</v>
      </c>
      <c r="F6" s="20">
        <v>-41275668</v>
      </c>
      <c r="G6" s="20">
        <v>-145203427</v>
      </c>
      <c r="H6" s="20">
        <v>-6796103</v>
      </c>
      <c r="I6" s="20">
        <v>-6646018</v>
      </c>
      <c r="J6" s="20">
        <v>-158645548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-158645548</v>
      </c>
      <c r="X6" s="20">
        <v>-10318917</v>
      </c>
      <c r="Y6" s="20">
        <v>-148326631</v>
      </c>
      <c r="Z6" s="21">
        <v>1437.4244021925945</v>
      </c>
      <c r="AA6" s="22">
        <v>-41275668</v>
      </c>
    </row>
    <row r="7" spans="1:27" x14ac:dyDescent="0.25">
      <c r="A7" s="23" t="s">
        <v>35</v>
      </c>
      <c r="B7" s="17" t="s">
        <v>32</v>
      </c>
      <c r="C7" s="18">
        <v>20430538</v>
      </c>
      <c r="D7" s="18"/>
      <c r="E7" s="19">
        <v>41566270</v>
      </c>
      <c r="F7" s="20">
        <v>41566270</v>
      </c>
      <c r="G7" s="20">
        <v>20912731</v>
      </c>
      <c r="H7" s="20">
        <v>397660</v>
      </c>
      <c r="I7" s="20">
        <v>588187</v>
      </c>
      <c r="J7" s="20">
        <v>21898578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21898578</v>
      </c>
      <c r="X7" s="20">
        <v>38853697</v>
      </c>
      <c r="Y7" s="20">
        <v>-16955119</v>
      </c>
      <c r="Z7" s="21">
        <v>-43.638367283298678</v>
      </c>
      <c r="AA7" s="22">
        <v>41566270</v>
      </c>
    </row>
    <row r="8" spans="1:27" x14ac:dyDescent="0.25">
      <c r="A8" s="23" t="s">
        <v>36</v>
      </c>
      <c r="B8" s="17" t="s">
        <v>32</v>
      </c>
      <c r="C8" s="18">
        <v>-3616711</v>
      </c>
      <c r="D8" s="18"/>
      <c r="E8" s="19"/>
      <c r="F8" s="20"/>
      <c r="G8" s="20">
        <v>-3616711</v>
      </c>
      <c r="H8" s="20"/>
      <c r="I8" s="20"/>
      <c r="J8" s="20">
        <v>-3616711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-3616711</v>
      </c>
      <c r="X8" s="20"/>
      <c r="Y8" s="20">
        <v>-3616711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4697257</v>
      </c>
      <c r="D11" s="18"/>
      <c r="E11" s="19"/>
      <c r="F11" s="20"/>
      <c r="G11" s="24">
        <v>5375620</v>
      </c>
      <c r="H11" s="24">
        <v>781579</v>
      </c>
      <c r="I11" s="24">
        <v>547605</v>
      </c>
      <c r="J11" s="20">
        <v>6704804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6704804</v>
      </c>
      <c r="X11" s="20"/>
      <c r="Y11" s="24">
        <v>6704804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3458627</v>
      </c>
      <c r="D12" s="18"/>
      <c r="E12" s="19"/>
      <c r="F12" s="20"/>
      <c r="G12" s="20">
        <v>3458626</v>
      </c>
      <c r="H12" s="20"/>
      <c r="I12" s="20"/>
      <c r="J12" s="20">
        <v>3458626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3458626</v>
      </c>
      <c r="X12" s="20"/>
      <c r="Y12" s="20">
        <v>3458626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-108866794</v>
      </c>
      <c r="D13" s="29">
        <f>SUM(D6:D12)</f>
        <v>0</v>
      </c>
      <c r="E13" s="30">
        <f t="shared" si="0"/>
        <v>290602</v>
      </c>
      <c r="F13" s="31">
        <f t="shared" si="0"/>
        <v>290602</v>
      </c>
      <c r="G13" s="31">
        <f t="shared" si="0"/>
        <v>-119073161</v>
      </c>
      <c r="H13" s="31">
        <f t="shared" si="0"/>
        <v>-5616864</v>
      </c>
      <c r="I13" s="31">
        <f t="shared" si="0"/>
        <v>-5510226</v>
      </c>
      <c r="J13" s="31">
        <f t="shared" si="0"/>
        <v>-130200251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-130200251</v>
      </c>
      <c r="X13" s="31">
        <f t="shared" si="0"/>
        <v>28534780</v>
      </c>
      <c r="Y13" s="31">
        <f t="shared" si="0"/>
        <v>-158735031</v>
      </c>
      <c r="Z13" s="32">
        <f>+IF(X13&lt;&gt;0,+(Y13/X13)*100,0)</f>
        <v>-556.28615675326739</v>
      </c>
      <c r="AA13" s="33">
        <f>SUM(AA6:AA12)</f>
        <v>290602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28701348</v>
      </c>
      <c r="D17" s="18"/>
      <c r="E17" s="19">
        <v>50809596</v>
      </c>
      <c r="F17" s="20">
        <v>50809596</v>
      </c>
      <c r="G17" s="24">
        <v>44130033</v>
      </c>
      <c r="H17" s="24">
        <v>-15428685</v>
      </c>
      <c r="I17" s="24">
        <v>3245743</v>
      </c>
      <c r="J17" s="20">
        <v>31947091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31947091</v>
      </c>
      <c r="X17" s="20">
        <v>12702399</v>
      </c>
      <c r="Y17" s="24">
        <v>19244692</v>
      </c>
      <c r="Z17" s="25">
        <v>151.50438905280805</v>
      </c>
      <c r="AA17" s="26">
        <v>50809596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28701348</v>
      </c>
      <c r="D25" s="29">
        <f t="shared" ref="D25:Y25" si="1">SUM(D15:D24)</f>
        <v>0</v>
      </c>
      <c r="E25" s="35">
        <f t="shared" si="1"/>
        <v>50809596</v>
      </c>
      <c r="F25" s="36">
        <f t="shared" si="1"/>
        <v>50809596</v>
      </c>
      <c r="G25" s="36">
        <f t="shared" si="1"/>
        <v>44130033</v>
      </c>
      <c r="H25" s="36">
        <f t="shared" si="1"/>
        <v>-15428685</v>
      </c>
      <c r="I25" s="36">
        <f t="shared" si="1"/>
        <v>3245743</v>
      </c>
      <c r="J25" s="36">
        <f t="shared" si="1"/>
        <v>31947091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31947091</v>
      </c>
      <c r="X25" s="36">
        <f t="shared" si="1"/>
        <v>12702399</v>
      </c>
      <c r="Y25" s="36">
        <f t="shared" si="1"/>
        <v>19244692</v>
      </c>
      <c r="Z25" s="37">
        <f>+IF(X25&lt;&gt;0,+(Y25/X25)*100,0)</f>
        <v>151.50438905280805</v>
      </c>
      <c r="AA25" s="38">
        <f>SUM(AA15:AA24)</f>
        <v>50809596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-80165446</v>
      </c>
      <c r="D26" s="29">
        <f>+D13+D25</f>
        <v>0</v>
      </c>
      <c r="E26" s="30">
        <f t="shared" si="2"/>
        <v>51100198</v>
      </c>
      <c r="F26" s="31">
        <f t="shared" si="2"/>
        <v>51100198</v>
      </c>
      <c r="G26" s="31">
        <f t="shared" si="2"/>
        <v>-74943128</v>
      </c>
      <c r="H26" s="31">
        <f t="shared" si="2"/>
        <v>-21045549</v>
      </c>
      <c r="I26" s="31">
        <f t="shared" si="2"/>
        <v>-2264483</v>
      </c>
      <c r="J26" s="31">
        <f t="shared" si="2"/>
        <v>-98253160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-98253160</v>
      </c>
      <c r="X26" s="31">
        <f t="shared" si="2"/>
        <v>41237179</v>
      </c>
      <c r="Y26" s="31">
        <f t="shared" si="2"/>
        <v>-139490339</v>
      </c>
      <c r="Z26" s="32">
        <f>+IF(X26&lt;&gt;0,+(Y26/X26)*100,0)</f>
        <v>-338.26353398228332</v>
      </c>
      <c r="AA26" s="33">
        <f>+AA13+AA25</f>
        <v>51100198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3087</v>
      </c>
      <c r="D31" s="18"/>
      <c r="E31" s="19"/>
      <c r="F31" s="20"/>
      <c r="G31" s="20">
        <v>3087</v>
      </c>
      <c r="H31" s="20"/>
      <c r="I31" s="20"/>
      <c r="J31" s="20">
        <v>3087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3087</v>
      </c>
      <c r="X31" s="20"/>
      <c r="Y31" s="20">
        <v>3087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4710210</v>
      </c>
      <c r="D32" s="18"/>
      <c r="E32" s="19"/>
      <c r="F32" s="20"/>
      <c r="G32" s="20">
        <v>-7514337</v>
      </c>
      <c r="H32" s="20">
        <v>-4148440</v>
      </c>
      <c r="I32" s="20">
        <v>-1379944</v>
      </c>
      <c r="J32" s="20">
        <v>-13042721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-13042721</v>
      </c>
      <c r="X32" s="20"/>
      <c r="Y32" s="20">
        <v>-13042721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4000376</v>
      </c>
      <c r="H33" s="20">
        <v>-376</v>
      </c>
      <c r="I33" s="20">
        <v>-2180096</v>
      </c>
      <c r="J33" s="20">
        <v>1819904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1819904</v>
      </c>
      <c r="X33" s="20"/>
      <c r="Y33" s="20">
        <v>1819904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6020957</v>
      </c>
      <c r="D35" s="18"/>
      <c r="E35" s="19">
        <v>7225344</v>
      </c>
      <c r="F35" s="20">
        <v>7225344</v>
      </c>
      <c r="G35" s="20">
        <v>6335376</v>
      </c>
      <c r="H35" s="20">
        <v>459457</v>
      </c>
      <c r="I35" s="20">
        <v>-234870</v>
      </c>
      <c r="J35" s="20">
        <v>6559963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6559963</v>
      </c>
      <c r="X35" s="20">
        <v>1806336</v>
      </c>
      <c r="Y35" s="20">
        <v>4753627</v>
      </c>
      <c r="Z35" s="21">
        <v>263.16405142786283</v>
      </c>
      <c r="AA35" s="22">
        <v>7225344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10734254</v>
      </c>
      <c r="D37" s="29">
        <f t="shared" ref="D37:Y37" si="3">SUM(D29:D36)</f>
        <v>0</v>
      </c>
      <c r="E37" s="30">
        <f t="shared" si="3"/>
        <v>7225344</v>
      </c>
      <c r="F37" s="31">
        <f t="shared" si="3"/>
        <v>7225344</v>
      </c>
      <c r="G37" s="31">
        <f t="shared" si="3"/>
        <v>2824502</v>
      </c>
      <c r="H37" s="31">
        <f t="shared" si="3"/>
        <v>-3689359</v>
      </c>
      <c r="I37" s="31">
        <f t="shared" si="3"/>
        <v>-3794910</v>
      </c>
      <c r="J37" s="31">
        <f t="shared" si="3"/>
        <v>-4659767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-4659767</v>
      </c>
      <c r="X37" s="31">
        <f t="shared" si="3"/>
        <v>1806336</v>
      </c>
      <c r="Y37" s="31">
        <f t="shared" si="3"/>
        <v>-6466103</v>
      </c>
      <c r="Z37" s="32">
        <f>+IF(X37&lt;&gt;0,+(Y37/X37)*100,0)</f>
        <v>-357.96789744543651</v>
      </c>
      <c r="AA37" s="33">
        <f>SUM(AA29:AA36)</f>
        <v>7225344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10734254</v>
      </c>
      <c r="D44" s="29">
        <f>+D37+D43</f>
        <v>0</v>
      </c>
      <c r="E44" s="30">
        <f t="shared" si="5"/>
        <v>7225344</v>
      </c>
      <c r="F44" s="31">
        <f t="shared" si="5"/>
        <v>7225344</v>
      </c>
      <c r="G44" s="31">
        <f t="shared" si="5"/>
        <v>2824502</v>
      </c>
      <c r="H44" s="31">
        <f t="shared" si="5"/>
        <v>-3689359</v>
      </c>
      <c r="I44" s="31">
        <f t="shared" si="5"/>
        <v>-3794910</v>
      </c>
      <c r="J44" s="31">
        <f t="shared" si="5"/>
        <v>-4659767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-4659767</v>
      </c>
      <c r="X44" s="31">
        <f t="shared" si="5"/>
        <v>1806336</v>
      </c>
      <c r="Y44" s="31">
        <f t="shared" si="5"/>
        <v>-6466103</v>
      </c>
      <c r="Z44" s="32">
        <f>+IF(X44&lt;&gt;0,+(Y44/X44)*100,0)</f>
        <v>-357.96789744543651</v>
      </c>
      <c r="AA44" s="33">
        <f>+AA37+AA43</f>
        <v>7225344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-90899700</v>
      </c>
      <c r="D45" s="42">
        <f t="shared" si="6"/>
        <v>0</v>
      </c>
      <c r="E45" s="43">
        <f t="shared" si="6"/>
        <v>43874854</v>
      </c>
      <c r="F45" s="44">
        <f t="shared" si="6"/>
        <v>43874854</v>
      </c>
      <c r="G45" s="44">
        <f t="shared" si="6"/>
        <v>-77767630</v>
      </c>
      <c r="H45" s="44">
        <f t="shared" si="6"/>
        <v>-17356190</v>
      </c>
      <c r="I45" s="44">
        <f t="shared" si="6"/>
        <v>1530427</v>
      </c>
      <c r="J45" s="44">
        <f t="shared" si="6"/>
        <v>-93593393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-93593393</v>
      </c>
      <c r="X45" s="44">
        <f t="shared" si="6"/>
        <v>39430843</v>
      </c>
      <c r="Y45" s="44">
        <f t="shared" si="6"/>
        <v>-133024236</v>
      </c>
      <c r="Z45" s="45">
        <f>+IF(X45&lt;&gt;0,+(Y45/X45)*100,0)</f>
        <v>-337.36087255349827</v>
      </c>
      <c r="AA45" s="46">
        <f>+AA26-AA44</f>
        <v>43874854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5925348</v>
      </c>
      <c r="F47" s="20">
        <v>5925348</v>
      </c>
      <c r="G47" s="20">
        <v>17</v>
      </c>
      <c r="H47" s="20">
        <v>-17</v>
      </c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1481337</v>
      </c>
      <c r="Y47" s="20">
        <v>-1481337</v>
      </c>
      <c r="Z47" s="47">
        <v>-100</v>
      </c>
      <c r="AA47" s="22">
        <v>5925348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5925348</v>
      </c>
      <c r="F50" s="52">
        <f t="shared" si="7"/>
        <v>5925348</v>
      </c>
      <c r="G50" s="52">
        <f t="shared" si="7"/>
        <v>17</v>
      </c>
      <c r="H50" s="52">
        <f t="shared" si="7"/>
        <v>-17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1481337</v>
      </c>
      <c r="Y50" s="52">
        <f t="shared" si="7"/>
        <v>-1481337</v>
      </c>
      <c r="Z50" s="53">
        <f>+IF(X50&lt;&gt;0,+(Y50/X50)*100,0)</f>
        <v>-100</v>
      </c>
      <c r="AA50" s="54">
        <f>SUM(AA47:AA49)</f>
        <v>5925348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-6</v>
      </c>
    </row>
    <row r="7" spans="1:27" x14ac:dyDescent="0.25">
      <c r="A7" s="23" t="s">
        <v>35</v>
      </c>
      <c r="B7" s="17" t="s">
        <v>32</v>
      </c>
      <c r="C7" s="18">
        <v>8563971</v>
      </c>
      <c r="D7" s="18"/>
      <c r="E7" s="19">
        <v>24645908</v>
      </c>
      <c r="F7" s="20">
        <v>24645908</v>
      </c>
      <c r="G7" s="20">
        <v>1159797</v>
      </c>
      <c r="H7" s="20">
        <v>870283</v>
      </c>
      <c r="I7" s="20">
        <v>94058</v>
      </c>
      <c r="J7" s="20">
        <v>2124138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2124138</v>
      </c>
      <c r="X7" s="20">
        <v>19361565</v>
      </c>
      <c r="Y7" s="20">
        <v>-17237427</v>
      </c>
      <c r="Z7" s="21">
        <v>-89.029099662139913</v>
      </c>
      <c r="AA7" s="22">
        <v>24645908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8563971</v>
      </c>
      <c r="D13" s="29">
        <f>SUM(D6:D12)</f>
        <v>0</v>
      </c>
      <c r="E13" s="30">
        <f t="shared" si="0"/>
        <v>24645908</v>
      </c>
      <c r="F13" s="31">
        <f t="shared" si="0"/>
        <v>24645902</v>
      </c>
      <c r="G13" s="31">
        <f t="shared" si="0"/>
        <v>1159797</v>
      </c>
      <c r="H13" s="31">
        <f t="shared" si="0"/>
        <v>870283</v>
      </c>
      <c r="I13" s="31">
        <f t="shared" si="0"/>
        <v>94058</v>
      </c>
      <c r="J13" s="31">
        <f t="shared" si="0"/>
        <v>2124138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2124138</v>
      </c>
      <c r="X13" s="31">
        <f t="shared" si="0"/>
        <v>19361565</v>
      </c>
      <c r="Y13" s="31">
        <f t="shared" si="0"/>
        <v>-17237427</v>
      </c>
      <c r="Z13" s="32">
        <f>+IF(X13&lt;&gt;0,+(Y13/X13)*100,0)</f>
        <v>-89.029099662139913</v>
      </c>
      <c r="AA13" s="33">
        <f>SUM(AA6:AA12)</f>
        <v>24645902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23751935</v>
      </c>
      <c r="D17" s="18"/>
      <c r="E17" s="19">
        <v>26218701</v>
      </c>
      <c r="F17" s="20">
        <v>26218701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26335181</v>
      </c>
      <c r="Y17" s="24">
        <v>-26335181</v>
      </c>
      <c r="Z17" s="25">
        <v>-100</v>
      </c>
      <c r="AA17" s="26">
        <v>26218701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23751935</v>
      </c>
      <c r="D25" s="29">
        <f t="shared" ref="D25:Y25" si="1">SUM(D15:D24)</f>
        <v>0</v>
      </c>
      <c r="E25" s="35">
        <f t="shared" si="1"/>
        <v>26218701</v>
      </c>
      <c r="F25" s="36">
        <f t="shared" si="1"/>
        <v>26218701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26335181</v>
      </c>
      <c r="Y25" s="36">
        <f t="shared" si="1"/>
        <v>-26335181</v>
      </c>
      <c r="Z25" s="37">
        <f>+IF(X25&lt;&gt;0,+(Y25/X25)*100,0)</f>
        <v>-100</v>
      </c>
      <c r="AA25" s="38">
        <f>SUM(AA15:AA24)</f>
        <v>26218701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32315906</v>
      </c>
      <c r="D26" s="29">
        <f>+D13+D25</f>
        <v>0</v>
      </c>
      <c r="E26" s="30">
        <f t="shared" si="2"/>
        <v>50864609</v>
      </c>
      <c r="F26" s="31">
        <f t="shared" si="2"/>
        <v>50864603</v>
      </c>
      <c r="G26" s="31">
        <f t="shared" si="2"/>
        <v>1159797</v>
      </c>
      <c r="H26" s="31">
        <f t="shared" si="2"/>
        <v>870283</v>
      </c>
      <c r="I26" s="31">
        <f t="shared" si="2"/>
        <v>94058</v>
      </c>
      <c r="J26" s="31">
        <f t="shared" si="2"/>
        <v>2124138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2124138</v>
      </c>
      <c r="X26" s="31">
        <f t="shared" si="2"/>
        <v>45696746</v>
      </c>
      <c r="Y26" s="31">
        <f t="shared" si="2"/>
        <v>-43572608</v>
      </c>
      <c r="Z26" s="32">
        <f>+IF(X26&lt;&gt;0,+(Y26/X26)*100,0)</f>
        <v>-95.351664645880902</v>
      </c>
      <c r="AA26" s="33">
        <f>+AA13+AA25</f>
        <v>50864603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254740</v>
      </c>
      <c r="D30" s="18"/>
      <c r="E30" s="19">
        <v>-612178</v>
      </c>
      <c r="F30" s="20">
        <v>-612178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65386</v>
      </c>
      <c r="Y30" s="20">
        <v>-65386</v>
      </c>
      <c r="Z30" s="21">
        <v>-100</v>
      </c>
      <c r="AA30" s="22">
        <v>-612178</v>
      </c>
    </row>
    <row r="31" spans="1:27" x14ac:dyDescent="0.25">
      <c r="A31" s="23" t="s">
        <v>58</v>
      </c>
      <c r="B31" s="39" t="s">
        <v>32</v>
      </c>
      <c r="C31" s="18">
        <v>1884698</v>
      </c>
      <c r="D31" s="18"/>
      <c r="E31" s="19">
        <v>2136207</v>
      </c>
      <c r="F31" s="20">
        <v>2136207</v>
      </c>
      <c r="G31" s="20">
        <v>5842</v>
      </c>
      <c r="H31" s="20">
        <v>4284</v>
      </c>
      <c r="I31" s="20">
        <v>3469</v>
      </c>
      <c r="J31" s="20">
        <v>13595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13595</v>
      </c>
      <c r="X31" s="20">
        <v>2045519</v>
      </c>
      <c r="Y31" s="20">
        <v>-2031924</v>
      </c>
      <c r="Z31" s="21">
        <v>-99.335376498580558</v>
      </c>
      <c r="AA31" s="22">
        <v>2136207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6</v>
      </c>
      <c r="G32" s="20"/>
      <c r="H32" s="20">
        <v>287188</v>
      </c>
      <c r="I32" s="20">
        <v>304263</v>
      </c>
      <c r="J32" s="20">
        <v>591451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591451</v>
      </c>
      <c r="X32" s="20"/>
      <c r="Y32" s="20">
        <v>591451</v>
      </c>
      <c r="Z32" s="21"/>
      <c r="AA32" s="22">
        <v>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2139438</v>
      </c>
      <c r="D37" s="29">
        <f t="shared" ref="D37:Y37" si="3">SUM(D29:D36)</f>
        <v>0</v>
      </c>
      <c r="E37" s="30">
        <f t="shared" si="3"/>
        <v>1524029</v>
      </c>
      <c r="F37" s="31">
        <f t="shared" si="3"/>
        <v>1524035</v>
      </c>
      <c r="G37" s="31">
        <f t="shared" si="3"/>
        <v>5842</v>
      </c>
      <c r="H37" s="31">
        <f t="shared" si="3"/>
        <v>291472</v>
      </c>
      <c r="I37" s="31">
        <f t="shared" si="3"/>
        <v>307732</v>
      </c>
      <c r="J37" s="31">
        <f t="shared" si="3"/>
        <v>605046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605046</v>
      </c>
      <c r="X37" s="31">
        <f t="shared" si="3"/>
        <v>2110905</v>
      </c>
      <c r="Y37" s="31">
        <f t="shared" si="3"/>
        <v>-1505859</v>
      </c>
      <c r="Z37" s="32">
        <f>+IF(X37&lt;&gt;0,+(Y37/X37)*100,0)</f>
        <v>-71.33712791433058</v>
      </c>
      <c r="AA37" s="33">
        <f>SUM(AA29:AA36)</f>
        <v>1524035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2481518</v>
      </c>
      <c r="D39" s="18"/>
      <c r="E39" s="19">
        <v>2134352</v>
      </c>
      <c r="F39" s="20">
        <v>2134352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2367546</v>
      </c>
      <c r="Y39" s="20">
        <v>-2367546</v>
      </c>
      <c r="Z39" s="21">
        <v>-100</v>
      </c>
      <c r="AA39" s="22">
        <v>2134352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2481518</v>
      </c>
      <c r="D43" s="29">
        <f t="shared" ref="D43:Y43" si="4">SUM(D39:D42)</f>
        <v>0</v>
      </c>
      <c r="E43" s="35">
        <f t="shared" si="4"/>
        <v>2134352</v>
      </c>
      <c r="F43" s="36">
        <f t="shared" si="4"/>
        <v>2134352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2367546</v>
      </c>
      <c r="Y43" s="36">
        <f t="shared" si="4"/>
        <v>-2367546</v>
      </c>
      <c r="Z43" s="37">
        <f>+IF(X43&lt;&gt;0,+(Y43/X43)*100,0)</f>
        <v>-100</v>
      </c>
      <c r="AA43" s="38">
        <f>SUM(AA39:AA42)</f>
        <v>2134352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4620956</v>
      </c>
      <c r="D44" s="29">
        <f>+D37+D43</f>
        <v>0</v>
      </c>
      <c r="E44" s="30">
        <f t="shared" si="5"/>
        <v>3658381</v>
      </c>
      <c r="F44" s="31">
        <f t="shared" si="5"/>
        <v>3658387</v>
      </c>
      <c r="G44" s="31">
        <f t="shared" si="5"/>
        <v>5842</v>
      </c>
      <c r="H44" s="31">
        <f t="shared" si="5"/>
        <v>291472</v>
      </c>
      <c r="I44" s="31">
        <f t="shared" si="5"/>
        <v>307732</v>
      </c>
      <c r="J44" s="31">
        <f t="shared" si="5"/>
        <v>605046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605046</v>
      </c>
      <c r="X44" s="31">
        <f t="shared" si="5"/>
        <v>4478451</v>
      </c>
      <c r="Y44" s="31">
        <f t="shared" si="5"/>
        <v>-3873405</v>
      </c>
      <c r="Z44" s="32">
        <f>+IF(X44&lt;&gt;0,+(Y44/X44)*100,0)</f>
        <v>-86.489837669319144</v>
      </c>
      <c r="AA44" s="33">
        <f>+AA37+AA43</f>
        <v>3658387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27694950</v>
      </c>
      <c r="D45" s="42">
        <f t="shared" si="6"/>
        <v>0</v>
      </c>
      <c r="E45" s="43">
        <f t="shared" si="6"/>
        <v>47206228</v>
      </c>
      <c r="F45" s="44">
        <f t="shared" si="6"/>
        <v>47206216</v>
      </c>
      <c r="G45" s="44">
        <f t="shared" si="6"/>
        <v>1153955</v>
      </c>
      <c r="H45" s="44">
        <f t="shared" si="6"/>
        <v>578811</v>
      </c>
      <c r="I45" s="44">
        <f t="shared" si="6"/>
        <v>-213674</v>
      </c>
      <c r="J45" s="44">
        <f t="shared" si="6"/>
        <v>1519092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1519092</v>
      </c>
      <c r="X45" s="44">
        <f t="shared" si="6"/>
        <v>41218295</v>
      </c>
      <c r="Y45" s="44">
        <f t="shared" si="6"/>
        <v>-39699203</v>
      </c>
      <c r="Z45" s="45">
        <f>+IF(X45&lt;&gt;0,+(Y45/X45)*100,0)</f>
        <v>-96.31452004504311</v>
      </c>
      <c r="AA45" s="46">
        <f>+AA26-AA44</f>
        <v>47206216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-126724093</v>
      </c>
      <c r="F6" s="20">
        <v>-126724093</v>
      </c>
      <c r="G6" s="20"/>
      <c r="H6" s="20"/>
      <c r="I6" s="20">
        <v>-14661074</v>
      </c>
      <c r="J6" s="20">
        <v>-14661074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-14661074</v>
      </c>
      <c r="X6" s="20">
        <v>-31681026</v>
      </c>
      <c r="Y6" s="20">
        <v>17019952</v>
      </c>
      <c r="Z6" s="21">
        <v>-53.722856071643641</v>
      </c>
      <c r="AA6" s="22">
        <v>-126724093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48528176</v>
      </c>
      <c r="F7" s="20">
        <v>48528176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12132042</v>
      </c>
      <c r="Y7" s="20">
        <v>-12132042</v>
      </c>
      <c r="Z7" s="21">
        <v>-100</v>
      </c>
      <c r="AA7" s="22">
        <v>48528176</v>
      </c>
    </row>
    <row r="8" spans="1:27" x14ac:dyDescent="0.25">
      <c r="A8" s="23" t="s">
        <v>36</v>
      </c>
      <c r="B8" s="17" t="s">
        <v>32</v>
      </c>
      <c r="C8" s="18">
        <v>-150</v>
      </c>
      <c r="D8" s="18"/>
      <c r="E8" s="19"/>
      <c r="F8" s="20"/>
      <c r="G8" s="20"/>
      <c r="H8" s="20"/>
      <c r="I8" s="20">
        <v>-1896</v>
      </c>
      <c r="J8" s="20">
        <v>-1896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-1896</v>
      </c>
      <c r="X8" s="20"/>
      <c r="Y8" s="20">
        <v>-1896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26191749</v>
      </c>
      <c r="F11" s="20">
        <v>26191749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6547941</v>
      </c>
      <c r="Y11" s="24">
        <v>-6547941</v>
      </c>
      <c r="Z11" s="25">
        <v>-100</v>
      </c>
      <c r="AA11" s="26">
        <v>26191749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-150</v>
      </c>
      <c r="D13" s="29">
        <f>SUM(D6:D12)</f>
        <v>0</v>
      </c>
      <c r="E13" s="30">
        <f t="shared" si="0"/>
        <v>-52004168</v>
      </c>
      <c r="F13" s="31">
        <f t="shared" si="0"/>
        <v>-52004168</v>
      </c>
      <c r="G13" s="31">
        <f t="shared" si="0"/>
        <v>0</v>
      </c>
      <c r="H13" s="31">
        <f t="shared" si="0"/>
        <v>0</v>
      </c>
      <c r="I13" s="31">
        <f t="shared" si="0"/>
        <v>-14662970</v>
      </c>
      <c r="J13" s="31">
        <f t="shared" si="0"/>
        <v>-14662970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-14662970</v>
      </c>
      <c r="X13" s="31">
        <f t="shared" si="0"/>
        <v>-13001043</v>
      </c>
      <c r="Y13" s="31">
        <f t="shared" si="0"/>
        <v>-1661927</v>
      </c>
      <c r="Z13" s="32">
        <f>+IF(X13&lt;&gt;0,+(Y13/X13)*100,0)</f>
        <v>12.783028253963932</v>
      </c>
      <c r="AA13" s="33">
        <f>SUM(AA6:AA12)</f>
        <v>-52004168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15081139</v>
      </c>
      <c r="D17" s="18"/>
      <c r="E17" s="19">
        <v>4317000</v>
      </c>
      <c r="F17" s="20">
        <v>4317000</v>
      </c>
      <c r="G17" s="24"/>
      <c r="H17" s="24">
        <v>2282166</v>
      </c>
      <c r="I17" s="24">
        <v>131219</v>
      </c>
      <c r="J17" s="20">
        <v>2413385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2413385</v>
      </c>
      <c r="X17" s="20">
        <v>1079250</v>
      </c>
      <c r="Y17" s="24">
        <v>1334135</v>
      </c>
      <c r="Z17" s="25">
        <v>123.61686356265926</v>
      </c>
      <c r="AA17" s="26">
        <v>4317000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15081139</v>
      </c>
      <c r="D25" s="29">
        <f t="shared" ref="D25:Y25" si="1">SUM(D15:D24)</f>
        <v>0</v>
      </c>
      <c r="E25" s="35">
        <f t="shared" si="1"/>
        <v>4317000</v>
      </c>
      <c r="F25" s="36">
        <f t="shared" si="1"/>
        <v>4317000</v>
      </c>
      <c r="G25" s="36">
        <f t="shared" si="1"/>
        <v>0</v>
      </c>
      <c r="H25" s="36">
        <f t="shared" si="1"/>
        <v>2282166</v>
      </c>
      <c r="I25" s="36">
        <f t="shared" si="1"/>
        <v>131219</v>
      </c>
      <c r="J25" s="36">
        <f t="shared" si="1"/>
        <v>2413385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2413385</v>
      </c>
      <c r="X25" s="36">
        <f t="shared" si="1"/>
        <v>1079250</v>
      </c>
      <c r="Y25" s="36">
        <f t="shared" si="1"/>
        <v>1334135</v>
      </c>
      <c r="Z25" s="37">
        <f>+IF(X25&lt;&gt;0,+(Y25/X25)*100,0)</f>
        <v>123.61686356265926</v>
      </c>
      <c r="AA25" s="38">
        <f>SUM(AA15:AA24)</f>
        <v>4317000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15080989</v>
      </c>
      <c r="D26" s="29">
        <f>+D13+D25</f>
        <v>0</v>
      </c>
      <c r="E26" s="30">
        <f t="shared" si="2"/>
        <v>-47687168</v>
      </c>
      <c r="F26" s="31">
        <f t="shared" si="2"/>
        <v>-47687168</v>
      </c>
      <c r="G26" s="31">
        <f t="shared" si="2"/>
        <v>0</v>
      </c>
      <c r="H26" s="31">
        <f t="shared" si="2"/>
        <v>2282166</v>
      </c>
      <c r="I26" s="31">
        <f t="shared" si="2"/>
        <v>-14531751</v>
      </c>
      <c r="J26" s="31">
        <f t="shared" si="2"/>
        <v>-12249585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-12249585</v>
      </c>
      <c r="X26" s="31">
        <f t="shared" si="2"/>
        <v>-11921793</v>
      </c>
      <c r="Y26" s="31">
        <f t="shared" si="2"/>
        <v>-327792</v>
      </c>
      <c r="Z26" s="32">
        <f>+IF(X26&lt;&gt;0,+(Y26/X26)*100,0)</f>
        <v>2.7495193046884809</v>
      </c>
      <c r="AA26" s="33">
        <f>+AA13+AA25</f>
        <v>-47687168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107988788</v>
      </c>
      <c r="D32" s="18"/>
      <c r="E32" s="19">
        <v>-60000</v>
      </c>
      <c r="F32" s="20">
        <v>-60000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-15000</v>
      </c>
      <c r="Y32" s="20">
        <v>15000</v>
      </c>
      <c r="Z32" s="21">
        <v>-100</v>
      </c>
      <c r="AA32" s="22">
        <v>-60000</v>
      </c>
    </row>
    <row r="33" spans="1:27" x14ac:dyDescent="0.25">
      <c r="A33" s="23" t="s">
        <v>60</v>
      </c>
      <c r="B33" s="17" t="s">
        <v>32</v>
      </c>
      <c r="C33" s="18">
        <v>-1593492</v>
      </c>
      <c r="D33" s="18"/>
      <c r="E33" s="19">
        <v>60000</v>
      </c>
      <c r="F33" s="20">
        <v>60000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15000</v>
      </c>
      <c r="Y33" s="20">
        <v>-15000</v>
      </c>
      <c r="Z33" s="21">
        <v>-100</v>
      </c>
      <c r="AA33" s="22">
        <v>60000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1196</v>
      </c>
      <c r="D35" s="18"/>
      <c r="E35" s="19">
        <v>18100921</v>
      </c>
      <c r="F35" s="20">
        <v>18100921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4525230</v>
      </c>
      <c r="Y35" s="20">
        <v>-4525230</v>
      </c>
      <c r="Z35" s="21">
        <v>-100</v>
      </c>
      <c r="AA35" s="22">
        <v>18100921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106396492</v>
      </c>
      <c r="D37" s="29">
        <f t="shared" ref="D37:Y37" si="3">SUM(D29:D36)</f>
        <v>0</v>
      </c>
      <c r="E37" s="30">
        <f t="shared" si="3"/>
        <v>18100921</v>
      </c>
      <c r="F37" s="31">
        <f t="shared" si="3"/>
        <v>18100921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4525230</v>
      </c>
      <c r="Y37" s="31">
        <f t="shared" si="3"/>
        <v>-4525230</v>
      </c>
      <c r="Z37" s="32">
        <f>+IF(X37&lt;&gt;0,+(Y37/X37)*100,0)</f>
        <v>-100</v>
      </c>
      <c r="AA37" s="33">
        <f>SUM(AA29:AA36)</f>
        <v>18100921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106396492</v>
      </c>
      <c r="D44" s="29">
        <f>+D37+D43</f>
        <v>0</v>
      </c>
      <c r="E44" s="30">
        <f t="shared" si="5"/>
        <v>18100921</v>
      </c>
      <c r="F44" s="31">
        <f t="shared" si="5"/>
        <v>18100921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4525230</v>
      </c>
      <c r="Y44" s="31">
        <f t="shared" si="5"/>
        <v>-4525230</v>
      </c>
      <c r="Z44" s="32">
        <f>+IF(X44&lt;&gt;0,+(Y44/X44)*100,0)</f>
        <v>-100</v>
      </c>
      <c r="AA44" s="33">
        <f>+AA37+AA43</f>
        <v>18100921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-91315503</v>
      </c>
      <c r="D45" s="42">
        <f t="shared" si="6"/>
        <v>0</v>
      </c>
      <c r="E45" s="43">
        <f t="shared" si="6"/>
        <v>-65788089</v>
      </c>
      <c r="F45" s="44">
        <f t="shared" si="6"/>
        <v>-65788089</v>
      </c>
      <c r="G45" s="44">
        <f t="shared" si="6"/>
        <v>0</v>
      </c>
      <c r="H45" s="44">
        <f t="shared" si="6"/>
        <v>2282166</v>
      </c>
      <c r="I45" s="44">
        <f t="shared" si="6"/>
        <v>-14531751</v>
      </c>
      <c r="J45" s="44">
        <f t="shared" si="6"/>
        <v>-12249585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-12249585</v>
      </c>
      <c r="X45" s="44">
        <f t="shared" si="6"/>
        <v>-16447023</v>
      </c>
      <c r="Y45" s="44">
        <f t="shared" si="6"/>
        <v>4197438</v>
      </c>
      <c r="Z45" s="45">
        <f>+IF(X45&lt;&gt;0,+(Y45/X45)*100,0)</f>
        <v>-25.520959020972978</v>
      </c>
      <c r="AA45" s="46">
        <f>+AA26-AA44</f>
        <v>-65788089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81904315</v>
      </c>
      <c r="D47" s="18"/>
      <c r="E47" s="19"/>
      <c r="F47" s="20"/>
      <c r="G47" s="20"/>
      <c r="H47" s="20">
        <v>-13712581</v>
      </c>
      <c r="I47" s="20">
        <v>-1588898</v>
      </c>
      <c r="J47" s="20">
        <v>-15301479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-15301479</v>
      </c>
      <c r="X47" s="20"/>
      <c r="Y47" s="20">
        <v>-15301479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81904315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-13712581</v>
      </c>
      <c r="I50" s="52">
        <f t="shared" si="7"/>
        <v>-1588898</v>
      </c>
      <c r="J50" s="52">
        <f t="shared" si="7"/>
        <v>-15301479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-15301479</v>
      </c>
      <c r="X50" s="52">
        <f t="shared" si="7"/>
        <v>0</v>
      </c>
      <c r="Y50" s="52">
        <f t="shared" si="7"/>
        <v>-15301479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-87211255</v>
      </c>
      <c r="D6" s="18"/>
      <c r="E6" s="19">
        <v>-109005331</v>
      </c>
      <c r="F6" s="20">
        <v>-109005331</v>
      </c>
      <c r="G6" s="20">
        <v>-87789812</v>
      </c>
      <c r="H6" s="20">
        <v>-1010802</v>
      </c>
      <c r="I6" s="20">
        <v>-425266</v>
      </c>
      <c r="J6" s="20">
        <v>-89225880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-89225880</v>
      </c>
      <c r="X6" s="20">
        <v>-101437072</v>
      </c>
      <c r="Y6" s="20">
        <v>12211192</v>
      </c>
      <c r="Z6" s="21">
        <v>-12.038194477853226</v>
      </c>
      <c r="AA6" s="22">
        <v>-109005331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7616382</v>
      </c>
      <c r="D11" s="18"/>
      <c r="E11" s="19">
        <v>9138294</v>
      </c>
      <c r="F11" s="20">
        <v>9138294</v>
      </c>
      <c r="G11" s="24">
        <v>7616382</v>
      </c>
      <c r="H11" s="24">
        <v>29716</v>
      </c>
      <c r="I11" s="24">
        <v>-22216</v>
      </c>
      <c r="J11" s="20">
        <v>7623882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7623882</v>
      </c>
      <c r="X11" s="20">
        <v>9138294</v>
      </c>
      <c r="Y11" s="24">
        <v>-1514412</v>
      </c>
      <c r="Z11" s="25">
        <v>-16.572152307640792</v>
      </c>
      <c r="AA11" s="26">
        <v>9138294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-79594873</v>
      </c>
      <c r="D13" s="29">
        <f>SUM(D6:D12)</f>
        <v>0</v>
      </c>
      <c r="E13" s="30">
        <f t="shared" si="0"/>
        <v>-99867037</v>
      </c>
      <c r="F13" s="31">
        <f t="shared" si="0"/>
        <v>-99867037</v>
      </c>
      <c r="G13" s="31">
        <f t="shared" si="0"/>
        <v>-80173430</v>
      </c>
      <c r="H13" s="31">
        <f t="shared" si="0"/>
        <v>-981086</v>
      </c>
      <c r="I13" s="31">
        <f t="shared" si="0"/>
        <v>-447482</v>
      </c>
      <c r="J13" s="31">
        <f t="shared" si="0"/>
        <v>-81601998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-81601998</v>
      </c>
      <c r="X13" s="31">
        <f t="shared" si="0"/>
        <v>-92298778</v>
      </c>
      <c r="Y13" s="31">
        <f t="shared" si="0"/>
        <v>10696780</v>
      </c>
      <c r="Z13" s="32">
        <f>+IF(X13&lt;&gt;0,+(Y13/X13)*100,0)</f>
        <v>-11.589297531111409</v>
      </c>
      <c r="AA13" s="33">
        <f>SUM(AA6:AA12)</f>
        <v>-99867037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-163223570</v>
      </c>
      <c r="D17" s="18"/>
      <c r="E17" s="19">
        <v>11136432</v>
      </c>
      <c r="F17" s="20">
        <v>11136432</v>
      </c>
      <c r="G17" s="24">
        <v>-165414142</v>
      </c>
      <c r="H17" s="24">
        <v>1827903</v>
      </c>
      <c r="I17" s="24">
        <v>-221345</v>
      </c>
      <c r="J17" s="20">
        <v>-163807584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-163807584</v>
      </c>
      <c r="X17" s="20">
        <v>13462935</v>
      </c>
      <c r="Y17" s="24">
        <v>-177270519</v>
      </c>
      <c r="Z17" s="25">
        <v>-1316.7301112276039</v>
      </c>
      <c r="AA17" s="26">
        <v>11136432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-163223570</v>
      </c>
      <c r="D25" s="29">
        <f t="shared" ref="D25:Y25" si="1">SUM(D15:D24)</f>
        <v>0</v>
      </c>
      <c r="E25" s="35">
        <f t="shared" si="1"/>
        <v>11136432</v>
      </c>
      <c r="F25" s="36">
        <f t="shared" si="1"/>
        <v>11136432</v>
      </c>
      <c r="G25" s="36">
        <f t="shared" si="1"/>
        <v>-165414142</v>
      </c>
      <c r="H25" s="36">
        <f t="shared" si="1"/>
        <v>1827903</v>
      </c>
      <c r="I25" s="36">
        <f t="shared" si="1"/>
        <v>-221345</v>
      </c>
      <c r="J25" s="36">
        <f t="shared" si="1"/>
        <v>-163807584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-163807584</v>
      </c>
      <c r="X25" s="36">
        <f t="shared" si="1"/>
        <v>13462935</v>
      </c>
      <c r="Y25" s="36">
        <f t="shared" si="1"/>
        <v>-177270519</v>
      </c>
      <c r="Z25" s="37">
        <f>+IF(X25&lt;&gt;0,+(Y25/X25)*100,0)</f>
        <v>-1316.7301112276039</v>
      </c>
      <c r="AA25" s="38">
        <f>SUM(AA15:AA24)</f>
        <v>11136432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-242818443</v>
      </c>
      <c r="D26" s="29">
        <f>+D13+D25</f>
        <v>0</v>
      </c>
      <c r="E26" s="30">
        <f t="shared" si="2"/>
        <v>-88730605</v>
      </c>
      <c r="F26" s="31">
        <f t="shared" si="2"/>
        <v>-88730605</v>
      </c>
      <c r="G26" s="31">
        <f t="shared" si="2"/>
        <v>-245587572</v>
      </c>
      <c r="H26" s="31">
        <f t="shared" si="2"/>
        <v>846817</v>
      </c>
      <c r="I26" s="31">
        <f t="shared" si="2"/>
        <v>-668827</v>
      </c>
      <c r="J26" s="31">
        <f t="shared" si="2"/>
        <v>-245409582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-245409582</v>
      </c>
      <c r="X26" s="31">
        <f t="shared" si="2"/>
        <v>-78835843</v>
      </c>
      <c r="Y26" s="31">
        <f t="shared" si="2"/>
        <v>-166573739</v>
      </c>
      <c r="Z26" s="32">
        <f>+IF(X26&lt;&gt;0,+(Y26/X26)*100,0)</f>
        <v>211.29188534205184</v>
      </c>
      <c r="AA26" s="33">
        <f>+AA13+AA25</f>
        <v>-88730605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3620461</v>
      </c>
      <c r="D32" s="18"/>
      <c r="E32" s="19">
        <v>1359937</v>
      </c>
      <c r="F32" s="20">
        <v>1359937</v>
      </c>
      <c r="G32" s="20">
        <v>3728948</v>
      </c>
      <c r="H32" s="20">
        <v>-108487</v>
      </c>
      <c r="I32" s="20"/>
      <c r="J32" s="20">
        <v>3620461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3620461</v>
      </c>
      <c r="X32" s="20">
        <v>1359937</v>
      </c>
      <c r="Y32" s="20">
        <v>2260524</v>
      </c>
      <c r="Z32" s="21">
        <v>166.22270002213338</v>
      </c>
      <c r="AA32" s="22">
        <v>1359937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10119</v>
      </c>
      <c r="D35" s="18"/>
      <c r="E35" s="19"/>
      <c r="F35" s="20"/>
      <c r="G35" s="20">
        <v>10119</v>
      </c>
      <c r="H35" s="20"/>
      <c r="I35" s="20"/>
      <c r="J35" s="20">
        <v>10119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10119</v>
      </c>
      <c r="X35" s="20"/>
      <c r="Y35" s="20">
        <v>10119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3630580</v>
      </c>
      <c r="D37" s="29">
        <f t="shared" ref="D37:Y37" si="3">SUM(D29:D36)</f>
        <v>0</v>
      </c>
      <c r="E37" s="30">
        <f t="shared" si="3"/>
        <v>1359937</v>
      </c>
      <c r="F37" s="31">
        <f t="shared" si="3"/>
        <v>1359937</v>
      </c>
      <c r="G37" s="31">
        <f t="shared" si="3"/>
        <v>3739067</v>
      </c>
      <c r="H37" s="31">
        <f t="shared" si="3"/>
        <v>-108487</v>
      </c>
      <c r="I37" s="31">
        <f t="shared" si="3"/>
        <v>0</v>
      </c>
      <c r="J37" s="31">
        <f t="shared" si="3"/>
        <v>3630580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3630580</v>
      </c>
      <c r="X37" s="31">
        <f t="shared" si="3"/>
        <v>1359937</v>
      </c>
      <c r="Y37" s="31">
        <f t="shared" si="3"/>
        <v>2270643</v>
      </c>
      <c r="Z37" s="32">
        <f>+IF(X37&lt;&gt;0,+(Y37/X37)*100,0)</f>
        <v>166.9667786081267</v>
      </c>
      <c r="AA37" s="33">
        <f>SUM(AA29:AA36)</f>
        <v>1359937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3630580</v>
      </c>
      <c r="D44" s="29">
        <f>+D37+D43</f>
        <v>0</v>
      </c>
      <c r="E44" s="30">
        <f t="shared" si="5"/>
        <v>1359937</v>
      </c>
      <c r="F44" s="31">
        <f t="shared" si="5"/>
        <v>1359937</v>
      </c>
      <c r="G44" s="31">
        <f t="shared" si="5"/>
        <v>3739067</v>
      </c>
      <c r="H44" s="31">
        <f t="shared" si="5"/>
        <v>-108487</v>
      </c>
      <c r="I44" s="31">
        <f t="shared" si="5"/>
        <v>0</v>
      </c>
      <c r="J44" s="31">
        <f t="shared" si="5"/>
        <v>3630580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3630580</v>
      </c>
      <c r="X44" s="31">
        <f t="shared" si="5"/>
        <v>1359937</v>
      </c>
      <c r="Y44" s="31">
        <f t="shared" si="5"/>
        <v>2270643</v>
      </c>
      <c r="Z44" s="32">
        <f>+IF(X44&lt;&gt;0,+(Y44/X44)*100,0)</f>
        <v>166.9667786081267</v>
      </c>
      <c r="AA44" s="33">
        <f>+AA37+AA43</f>
        <v>1359937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-246449023</v>
      </c>
      <c r="D45" s="42">
        <f t="shared" si="6"/>
        <v>0</v>
      </c>
      <c r="E45" s="43">
        <f t="shared" si="6"/>
        <v>-90090542</v>
      </c>
      <c r="F45" s="44">
        <f t="shared" si="6"/>
        <v>-90090542</v>
      </c>
      <c r="G45" s="44">
        <f t="shared" si="6"/>
        <v>-249326639</v>
      </c>
      <c r="H45" s="44">
        <f t="shared" si="6"/>
        <v>955304</v>
      </c>
      <c r="I45" s="44">
        <f t="shared" si="6"/>
        <v>-668827</v>
      </c>
      <c r="J45" s="44">
        <f t="shared" si="6"/>
        <v>-249040162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-249040162</v>
      </c>
      <c r="X45" s="44">
        <f t="shared" si="6"/>
        <v>-80195780</v>
      </c>
      <c r="Y45" s="44">
        <f t="shared" si="6"/>
        <v>-168844382</v>
      </c>
      <c r="Z45" s="45">
        <f>+IF(X45&lt;&gt;0,+(Y45/X45)*100,0)</f>
        <v>210.54023291499874</v>
      </c>
      <c r="AA45" s="46">
        <f>+AA26-AA44</f>
        <v>-90090542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254324214</v>
      </c>
      <c r="D47" s="18"/>
      <c r="E47" s="19">
        <v>-154495546</v>
      </c>
      <c r="F47" s="20">
        <v>-154495546</v>
      </c>
      <c r="G47" s="20">
        <v>254324214</v>
      </c>
      <c r="H47" s="20">
        <v>-121347</v>
      </c>
      <c r="I47" s="20"/>
      <c r="J47" s="20">
        <v>254202867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254202867</v>
      </c>
      <c r="X47" s="20">
        <v>-144600784</v>
      </c>
      <c r="Y47" s="20">
        <v>398803651</v>
      </c>
      <c r="Z47" s="47">
        <v>-275.79632694107664</v>
      </c>
      <c r="AA47" s="22">
        <v>-154495546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254324214</v>
      </c>
      <c r="D50" s="50">
        <f t="shared" ref="D50:Y50" si="7">SUM(D47:D49)</f>
        <v>0</v>
      </c>
      <c r="E50" s="51">
        <f t="shared" si="7"/>
        <v>-154495546</v>
      </c>
      <c r="F50" s="52">
        <f t="shared" si="7"/>
        <v>-154495546</v>
      </c>
      <c r="G50" s="52">
        <f t="shared" si="7"/>
        <v>254324214</v>
      </c>
      <c r="H50" s="52">
        <f t="shared" si="7"/>
        <v>-121347</v>
      </c>
      <c r="I50" s="52">
        <f t="shared" si="7"/>
        <v>0</v>
      </c>
      <c r="J50" s="52">
        <f t="shared" si="7"/>
        <v>254202867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254202867</v>
      </c>
      <c r="X50" s="52">
        <f t="shared" si="7"/>
        <v>-144600784</v>
      </c>
      <c r="Y50" s="52">
        <f t="shared" si="7"/>
        <v>398803651</v>
      </c>
      <c r="Z50" s="53">
        <f>+IF(X50&lt;&gt;0,+(Y50/X50)*100,0)</f>
        <v>-275.79632694107664</v>
      </c>
      <c r="AA50" s="54">
        <f>SUM(AA47:AA49)</f>
        <v>-154495546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-13990801</v>
      </c>
      <c r="D6" s="18"/>
      <c r="E6" s="19">
        <v>-36055196</v>
      </c>
      <c r="F6" s="20">
        <v>-12735977</v>
      </c>
      <c r="G6" s="20">
        <v>-111606</v>
      </c>
      <c r="H6" s="20">
        <v>-162784</v>
      </c>
      <c r="I6" s="20">
        <v>-247789</v>
      </c>
      <c r="J6" s="20">
        <v>-522179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-522179</v>
      </c>
      <c r="X6" s="20">
        <v>-3215138</v>
      </c>
      <c r="Y6" s="20">
        <v>2692959</v>
      </c>
      <c r="Z6" s="21">
        <v>-83.758737572073116</v>
      </c>
      <c r="AA6" s="22">
        <v>-12735977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-13990801</v>
      </c>
      <c r="D13" s="29">
        <f>SUM(D6:D12)</f>
        <v>0</v>
      </c>
      <c r="E13" s="30">
        <f t="shared" si="0"/>
        <v>-36055196</v>
      </c>
      <c r="F13" s="31">
        <f t="shared" si="0"/>
        <v>-12735977</v>
      </c>
      <c r="G13" s="31">
        <f t="shared" si="0"/>
        <v>-111606</v>
      </c>
      <c r="H13" s="31">
        <f t="shared" si="0"/>
        <v>-162784</v>
      </c>
      <c r="I13" s="31">
        <f t="shared" si="0"/>
        <v>-247789</v>
      </c>
      <c r="J13" s="31">
        <f t="shared" si="0"/>
        <v>-522179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-522179</v>
      </c>
      <c r="X13" s="31">
        <f t="shared" si="0"/>
        <v>-3215138</v>
      </c>
      <c r="Y13" s="31">
        <f t="shared" si="0"/>
        <v>2692959</v>
      </c>
      <c r="Z13" s="32">
        <f>+IF(X13&lt;&gt;0,+(Y13/X13)*100,0)</f>
        <v>-83.758737572073116</v>
      </c>
      <c r="AA13" s="33">
        <f>SUM(AA6:AA12)</f>
        <v>-12735977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28813000</v>
      </c>
      <c r="F17" s="20">
        <v>28813000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7203273</v>
      </c>
      <c r="Y17" s="24">
        <v>-7203273</v>
      </c>
      <c r="Z17" s="25">
        <v>-100</v>
      </c>
      <c r="AA17" s="26">
        <v>28813000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28813000</v>
      </c>
      <c r="F25" s="36">
        <f t="shared" si="1"/>
        <v>28813000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7203273</v>
      </c>
      <c r="Y25" s="36">
        <f t="shared" si="1"/>
        <v>-7203273</v>
      </c>
      <c r="Z25" s="37">
        <f>+IF(X25&lt;&gt;0,+(Y25/X25)*100,0)</f>
        <v>-100</v>
      </c>
      <c r="AA25" s="38">
        <f>SUM(AA15:AA24)</f>
        <v>28813000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-13990801</v>
      </c>
      <c r="D26" s="29">
        <f>+D13+D25</f>
        <v>0</v>
      </c>
      <c r="E26" s="30">
        <f t="shared" si="2"/>
        <v>-7242196</v>
      </c>
      <c r="F26" s="31">
        <f t="shared" si="2"/>
        <v>16077023</v>
      </c>
      <c r="G26" s="31">
        <f t="shared" si="2"/>
        <v>-111606</v>
      </c>
      <c r="H26" s="31">
        <f t="shared" si="2"/>
        <v>-162784</v>
      </c>
      <c r="I26" s="31">
        <f t="shared" si="2"/>
        <v>-247789</v>
      </c>
      <c r="J26" s="31">
        <f t="shared" si="2"/>
        <v>-522179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-522179</v>
      </c>
      <c r="X26" s="31">
        <f t="shared" si="2"/>
        <v>3988135</v>
      </c>
      <c r="Y26" s="31">
        <f t="shared" si="2"/>
        <v>-4510314</v>
      </c>
      <c r="Z26" s="32">
        <f>+IF(X26&lt;&gt;0,+(Y26/X26)*100,0)</f>
        <v>-113.09331303980431</v>
      </c>
      <c r="AA26" s="33">
        <f>+AA13+AA25</f>
        <v>16077023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3173921</v>
      </c>
      <c r="D32" s="18"/>
      <c r="E32" s="19">
        <v>500000</v>
      </c>
      <c r="F32" s="20">
        <v>500000</v>
      </c>
      <c r="G32" s="20">
        <v>199718</v>
      </c>
      <c r="H32" s="20">
        <v>189068</v>
      </c>
      <c r="I32" s="20">
        <v>243058</v>
      </c>
      <c r="J32" s="20">
        <v>631844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631844</v>
      </c>
      <c r="X32" s="20">
        <v>125001</v>
      </c>
      <c r="Y32" s="20">
        <v>506843</v>
      </c>
      <c r="Z32" s="21">
        <v>405.47115623075013</v>
      </c>
      <c r="AA32" s="22">
        <v>500000</v>
      </c>
    </row>
    <row r="33" spans="1:27" x14ac:dyDescent="0.25">
      <c r="A33" s="23" t="s">
        <v>60</v>
      </c>
      <c r="B33" s="17" t="s">
        <v>32</v>
      </c>
      <c r="C33" s="18">
        <v>-1154605</v>
      </c>
      <c r="D33" s="18"/>
      <c r="E33" s="19">
        <v>-500000</v>
      </c>
      <c r="F33" s="20">
        <v>-500000</v>
      </c>
      <c r="G33" s="20"/>
      <c r="H33" s="20"/>
      <c r="I33" s="20">
        <v>-53990</v>
      </c>
      <c r="J33" s="20">
        <v>-53990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-53990</v>
      </c>
      <c r="X33" s="20">
        <v>-125001</v>
      </c>
      <c r="Y33" s="20">
        <v>71011</v>
      </c>
      <c r="Z33" s="21">
        <v>-56.808345533235737</v>
      </c>
      <c r="AA33" s="22">
        <v>-500000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2019316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199718</v>
      </c>
      <c r="H37" s="31">
        <f t="shared" si="3"/>
        <v>189068</v>
      </c>
      <c r="I37" s="31">
        <f t="shared" si="3"/>
        <v>189068</v>
      </c>
      <c r="J37" s="31">
        <f t="shared" si="3"/>
        <v>577854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577854</v>
      </c>
      <c r="X37" s="31">
        <f t="shared" si="3"/>
        <v>0</v>
      </c>
      <c r="Y37" s="31">
        <f t="shared" si="3"/>
        <v>577854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2019316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199718</v>
      </c>
      <c r="H44" s="31">
        <f t="shared" si="5"/>
        <v>189068</v>
      </c>
      <c r="I44" s="31">
        <f t="shared" si="5"/>
        <v>189068</v>
      </c>
      <c r="J44" s="31">
        <f t="shared" si="5"/>
        <v>577854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577854</v>
      </c>
      <c r="X44" s="31">
        <f t="shared" si="5"/>
        <v>0</v>
      </c>
      <c r="Y44" s="31">
        <f t="shared" si="5"/>
        <v>577854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-16010117</v>
      </c>
      <c r="D45" s="42">
        <f t="shared" si="6"/>
        <v>0</v>
      </c>
      <c r="E45" s="43">
        <f t="shared" si="6"/>
        <v>-7242196</v>
      </c>
      <c r="F45" s="44">
        <f t="shared" si="6"/>
        <v>16077023</v>
      </c>
      <c r="G45" s="44">
        <f t="shared" si="6"/>
        <v>-311324</v>
      </c>
      <c r="H45" s="44">
        <f t="shared" si="6"/>
        <v>-351852</v>
      </c>
      <c r="I45" s="44">
        <f t="shared" si="6"/>
        <v>-436857</v>
      </c>
      <c r="J45" s="44">
        <f t="shared" si="6"/>
        <v>-1100033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-1100033</v>
      </c>
      <c r="X45" s="44">
        <f t="shared" si="6"/>
        <v>3988135</v>
      </c>
      <c r="Y45" s="44">
        <f t="shared" si="6"/>
        <v>-5088168</v>
      </c>
      <c r="Z45" s="45">
        <f>+IF(X45&lt;&gt;0,+(Y45/X45)*100,0)</f>
        <v>-127.5826420118677</v>
      </c>
      <c r="AA45" s="46">
        <f>+AA26-AA44</f>
        <v>16077023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-16773879</v>
      </c>
      <c r="D6" s="18"/>
      <c r="E6" s="19">
        <v>-13361000</v>
      </c>
      <c r="F6" s="20">
        <v>-13361000</v>
      </c>
      <c r="G6" s="20"/>
      <c r="H6" s="20">
        <v>-2648522</v>
      </c>
      <c r="I6" s="20"/>
      <c r="J6" s="20">
        <v>-2648522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-2648522</v>
      </c>
      <c r="X6" s="20">
        <v>-3340247</v>
      </c>
      <c r="Y6" s="20">
        <v>691725</v>
      </c>
      <c r="Z6" s="21">
        <v>-20.708797882312297</v>
      </c>
      <c r="AA6" s="22">
        <v>-13361000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-16773879</v>
      </c>
      <c r="D13" s="29">
        <f>SUM(D6:D12)</f>
        <v>0</v>
      </c>
      <c r="E13" s="30">
        <f t="shared" si="0"/>
        <v>-13361000</v>
      </c>
      <c r="F13" s="31">
        <f t="shared" si="0"/>
        <v>-13361000</v>
      </c>
      <c r="G13" s="31">
        <f t="shared" si="0"/>
        <v>0</v>
      </c>
      <c r="H13" s="31">
        <f t="shared" si="0"/>
        <v>-2648522</v>
      </c>
      <c r="I13" s="31">
        <f t="shared" si="0"/>
        <v>0</v>
      </c>
      <c r="J13" s="31">
        <f t="shared" si="0"/>
        <v>-2648522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-2648522</v>
      </c>
      <c r="X13" s="31">
        <f t="shared" si="0"/>
        <v>-3340247</v>
      </c>
      <c r="Y13" s="31">
        <f t="shared" si="0"/>
        <v>691725</v>
      </c>
      <c r="Z13" s="32">
        <f>+IF(X13&lt;&gt;0,+(Y13/X13)*100,0)</f>
        <v>-20.708797882312297</v>
      </c>
      <c r="AA13" s="33">
        <f>SUM(AA6:AA12)</f>
        <v>-13361000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13361000</v>
      </c>
      <c r="F17" s="20">
        <v>13361000</v>
      </c>
      <c r="G17" s="24">
        <v>23450435</v>
      </c>
      <c r="H17" s="24">
        <v>2648522</v>
      </c>
      <c r="I17" s="24"/>
      <c r="J17" s="20">
        <v>26098957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26098957</v>
      </c>
      <c r="X17" s="20">
        <v>3340247</v>
      </c>
      <c r="Y17" s="24">
        <v>22758710</v>
      </c>
      <c r="Z17" s="25">
        <v>681.34811587286811</v>
      </c>
      <c r="AA17" s="26">
        <v>13361000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13361000</v>
      </c>
      <c r="F25" s="36">
        <f t="shared" si="1"/>
        <v>13361000</v>
      </c>
      <c r="G25" s="36">
        <f t="shared" si="1"/>
        <v>23450435</v>
      </c>
      <c r="H25" s="36">
        <f t="shared" si="1"/>
        <v>2648522</v>
      </c>
      <c r="I25" s="36">
        <f t="shared" si="1"/>
        <v>0</v>
      </c>
      <c r="J25" s="36">
        <f t="shared" si="1"/>
        <v>26098957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26098957</v>
      </c>
      <c r="X25" s="36">
        <f t="shared" si="1"/>
        <v>3340247</v>
      </c>
      <c r="Y25" s="36">
        <f t="shared" si="1"/>
        <v>22758710</v>
      </c>
      <c r="Z25" s="37">
        <f>+IF(X25&lt;&gt;0,+(Y25/X25)*100,0)</f>
        <v>681.34811587286811</v>
      </c>
      <c r="AA25" s="38">
        <f>SUM(AA15:AA24)</f>
        <v>13361000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-16773879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23450435</v>
      </c>
      <c r="H26" s="31">
        <f t="shared" si="2"/>
        <v>0</v>
      </c>
      <c r="I26" s="31">
        <f t="shared" si="2"/>
        <v>0</v>
      </c>
      <c r="J26" s="31">
        <f t="shared" si="2"/>
        <v>23450435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23450435</v>
      </c>
      <c r="X26" s="31">
        <f t="shared" si="2"/>
        <v>0</v>
      </c>
      <c r="Y26" s="31">
        <f t="shared" si="2"/>
        <v>23450435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6676556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6676556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6676556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-23450435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23450435</v>
      </c>
      <c r="H45" s="44">
        <f t="shared" si="6"/>
        <v>0</v>
      </c>
      <c r="I45" s="44">
        <f t="shared" si="6"/>
        <v>0</v>
      </c>
      <c r="J45" s="44">
        <f t="shared" si="6"/>
        <v>23450435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23450435</v>
      </c>
      <c r="X45" s="44">
        <f t="shared" si="6"/>
        <v>0</v>
      </c>
      <c r="Y45" s="44">
        <f t="shared" si="6"/>
        <v>23450435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-97411502</v>
      </c>
      <c r="D6" s="18"/>
      <c r="E6" s="19">
        <v>94988238</v>
      </c>
      <c r="F6" s="20">
        <v>94988238</v>
      </c>
      <c r="G6" s="20">
        <v>-24013553</v>
      </c>
      <c r="H6" s="20">
        <v>-11572339</v>
      </c>
      <c r="I6" s="20">
        <v>23717037</v>
      </c>
      <c r="J6" s="20">
        <v>-11868855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-11868855</v>
      </c>
      <c r="X6" s="20">
        <v>23747067</v>
      </c>
      <c r="Y6" s="20">
        <v>-35615922</v>
      </c>
      <c r="Z6" s="21">
        <v>-149.98029861961479</v>
      </c>
      <c r="AA6" s="22">
        <v>94988238</v>
      </c>
    </row>
    <row r="7" spans="1:27" x14ac:dyDescent="0.25">
      <c r="A7" s="23" t="s">
        <v>35</v>
      </c>
      <c r="B7" s="17" t="s">
        <v>32</v>
      </c>
      <c r="C7" s="18">
        <v>395222253</v>
      </c>
      <c r="D7" s="18"/>
      <c r="E7" s="19"/>
      <c r="F7" s="20"/>
      <c r="G7" s="20">
        <v>5181996</v>
      </c>
      <c r="H7" s="20">
        <v>122426917</v>
      </c>
      <c r="I7" s="20">
        <v>1050031</v>
      </c>
      <c r="J7" s="20">
        <v>128658944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128658944</v>
      </c>
      <c r="X7" s="20"/>
      <c r="Y7" s="20">
        <v>128658944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88042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-1671579</v>
      </c>
      <c r="D10" s="18"/>
      <c r="E10" s="19"/>
      <c r="F10" s="20"/>
      <c r="G10" s="20">
        <v>-100188</v>
      </c>
      <c r="H10" s="20">
        <v>-114701</v>
      </c>
      <c r="I10" s="20">
        <v>-53823</v>
      </c>
      <c r="J10" s="20">
        <v>-268712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-268712</v>
      </c>
      <c r="X10" s="20"/>
      <c r="Y10" s="20">
        <v>-268712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296227214</v>
      </c>
      <c r="D13" s="29">
        <f>SUM(D6:D12)</f>
        <v>0</v>
      </c>
      <c r="E13" s="30">
        <f t="shared" si="0"/>
        <v>94988238</v>
      </c>
      <c r="F13" s="31">
        <f t="shared" si="0"/>
        <v>94988238</v>
      </c>
      <c r="G13" s="31">
        <f t="shared" si="0"/>
        <v>-18931745</v>
      </c>
      <c r="H13" s="31">
        <f t="shared" si="0"/>
        <v>110739877</v>
      </c>
      <c r="I13" s="31">
        <f t="shared" si="0"/>
        <v>24713245</v>
      </c>
      <c r="J13" s="31">
        <f t="shared" si="0"/>
        <v>116521377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116521377</v>
      </c>
      <c r="X13" s="31">
        <f t="shared" si="0"/>
        <v>23747067</v>
      </c>
      <c r="Y13" s="31">
        <f t="shared" si="0"/>
        <v>92774310</v>
      </c>
      <c r="Z13" s="32">
        <f>+IF(X13&lt;&gt;0,+(Y13/X13)*100,0)</f>
        <v>390.67692022766431</v>
      </c>
      <c r="AA13" s="33">
        <f>SUM(AA6:AA12)</f>
        <v>94988238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9228082</v>
      </c>
      <c r="D17" s="18"/>
      <c r="E17" s="19">
        <v>-13737992</v>
      </c>
      <c r="F17" s="20">
        <v>-13737992</v>
      </c>
      <c r="G17" s="24">
        <v>38371294</v>
      </c>
      <c r="H17" s="24"/>
      <c r="I17" s="24"/>
      <c r="J17" s="20">
        <v>38371294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38371294</v>
      </c>
      <c r="X17" s="20">
        <v>1080502</v>
      </c>
      <c r="Y17" s="24">
        <v>37290792</v>
      </c>
      <c r="Z17" s="25">
        <v>3451.2469204129188</v>
      </c>
      <c r="AA17" s="26">
        <v>-13737992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9228082</v>
      </c>
      <c r="D25" s="29">
        <f t="shared" ref="D25:Y25" si="1">SUM(D15:D24)</f>
        <v>0</v>
      </c>
      <c r="E25" s="35">
        <f t="shared" si="1"/>
        <v>-13737992</v>
      </c>
      <c r="F25" s="36">
        <f t="shared" si="1"/>
        <v>-13737992</v>
      </c>
      <c r="G25" s="36">
        <f t="shared" si="1"/>
        <v>38371294</v>
      </c>
      <c r="H25" s="36">
        <f t="shared" si="1"/>
        <v>0</v>
      </c>
      <c r="I25" s="36">
        <f t="shared" si="1"/>
        <v>0</v>
      </c>
      <c r="J25" s="36">
        <f t="shared" si="1"/>
        <v>38371294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38371294</v>
      </c>
      <c r="X25" s="36">
        <f t="shared" si="1"/>
        <v>1080502</v>
      </c>
      <c r="Y25" s="36">
        <f t="shared" si="1"/>
        <v>37290792</v>
      </c>
      <c r="Z25" s="37">
        <f>+IF(X25&lt;&gt;0,+(Y25/X25)*100,0)</f>
        <v>3451.2469204129188</v>
      </c>
      <c r="AA25" s="38">
        <f>SUM(AA15:AA24)</f>
        <v>-13737992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305455296</v>
      </c>
      <c r="D26" s="29">
        <f>+D13+D25</f>
        <v>0</v>
      </c>
      <c r="E26" s="30">
        <f t="shared" si="2"/>
        <v>81250246</v>
      </c>
      <c r="F26" s="31">
        <f t="shared" si="2"/>
        <v>81250246</v>
      </c>
      <c r="G26" s="31">
        <f t="shared" si="2"/>
        <v>19439549</v>
      </c>
      <c r="H26" s="31">
        <f t="shared" si="2"/>
        <v>110739877</v>
      </c>
      <c r="I26" s="31">
        <f t="shared" si="2"/>
        <v>24713245</v>
      </c>
      <c r="J26" s="31">
        <f t="shared" si="2"/>
        <v>154892671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154892671</v>
      </c>
      <c r="X26" s="31">
        <f t="shared" si="2"/>
        <v>24827569</v>
      </c>
      <c r="Y26" s="31">
        <f t="shared" si="2"/>
        <v>130065102</v>
      </c>
      <c r="Z26" s="32">
        <f>+IF(X26&lt;&gt;0,+(Y26/X26)*100,0)</f>
        <v>523.87369057357171</v>
      </c>
      <c r="AA26" s="33">
        <f>+AA13+AA25</f>
        <v>81250246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246216297</v>
      </c>
      <c r="D32" s="18"/>
      <c r="E32" s="19"/>
      <c r="F32" s="20"/>
      <c r="G32" s="20">
        <v>14178335</v>
      </c>
      <c r="H32" s="20">
        <v>13629973</v>
      </c>
      <c r="I32" s="20">
        <v>22513578</v>
      </c>
      <c r="J32" s="20">
        <v>50321886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50321886</v>
      </c>
      <c r="X32" s="20"/>
      <c r="Y32" s="20">
        <v>50321886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-2483570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243732727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14178335</v>
      </c>
      <c r="H37" s="31">
        <f t="shared" si="3"/>
        <v>13629973</v>
      </c>
      <c r="I37" s="31">
        <f t="shared" si="3"/>
        <v>22513578</v>
      </c>
      <c r="J37" s="31">
        <f t="shared" si="3"/>
        <v>50321886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50321886</v>
      </c>
      <c r="X37" s="31">
        <f t="shared" si="3"/>
        <v>0</v>
      </c>
      <c r="Y37" s="31">
        <f t="shared" si="3"/>
        <v>50321886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243732727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14178335</v>
      </c>
      <c r="H44" s="31">
        <f t="shared" si="5"/>
        <v>13629973</v>
      </c>
      <c r="I44" s="31">
        <f t="shared" si="5"/>
        <v>22513578</v>
      </c>
      <c r="J44" s="31">
        <f t="shared" si="5"/>
        <v>50321886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50321886</v>
      </c>
      <c r="X44" s="31">
        <f t="shared" si="5"/>
        <v>0</v>
      </c>
      <c r="Y44" s="31">
        <f t="shared" si="5"/>
        <v>50321886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61722569</v>
      </c>
      <c r="D45" s="42">
        <f t="shared" si="6"/>
        <v>0</v>
      </c>
      <c r="E45" s="43">
        <f t="shared" si="6"/>
        <v>81250246</v>
      </c>
      <c r="F45" s="44">
        <f t="shared" si="6"/>
        <v>81250246</v>
      </c>
      <c r="G45" s="44">
        <f t="shared" si="6"/>
        <v>5261214</v>
      </c>
      <c r="H45" s="44">
        <f t="shared" si="6"/>
        <v>97109904</v>
      </c>
      <c r="I45" s="44">
        <f t="shared" si="6"/>
        <v>2199667</v>
      </c>
      <c r="J45" s="44">
        <f t="shared" si="6"/>
        <v>104570785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104570785</v>
      </c>
      <c r="X45" s="44">
        <f t="shared" si="6"/>
        <v>24827569</v>
      </c>
      <c r="Y45" s="44">
        <f t="shared" si="6"/>
        <v>79743216</v>
      </c>
      <c r="Z45" s="45">
        <f>+IF(X45&lt;&gt;0,+(Y45/X45)*100,0)</f>
        <v>321.18817593458306</v>
      </c>
      <c r="AA45" s="46">
        <f>+AA26-AA44</f>
        <v>81250246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-206890509</v>
      </c>
      <c r="D6" s="18"/>
      <c r="E6" s="19">
        <v>-47477760</v>
      </c>
      <c r="F6" s="20">
        <v>-47477760</v>
      </c>
      <c r="G6" s="20">
        <v>-185224696</v>
      </c>
      <c r="H6" s="20">
        <v>-11001568</v>
      </c>
      <c r="I6" s="20">
        <v>-13421818</v>
      </c>
      <c r="J6" s="20">
        <v>-209648082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-209648082</v>
      </c>
      <c r="X6" s="20">
        <v>-11869440</v>
      </c>
      <c r="Y6" s="20">
        <v>-197778642</v>
      </c>
      <c r="Z6" s="21">
        <v>1666.2845256389517</v>
      </c>
      <c r="AA6" s="22">
        <v>-47477760</v>
      </c>
    </row>
    <row r="7" spans="1:27" x14ac:dyDescent="0.25">
      <c r="A7" s="23" t="s">
        <v>35</v>
      </c>
      <c r="B7" s="17" t="s">
        <v>32</v>
      </c>
      <c r="C7" s="18">
        <v>11410814</v>
      </c>
      <c r="D7" s="18"/>
      <c r="E7" s="19">
        <v>20018964</v>
      </c>
      <c r="F7" s="20">
        <v>20018964</v>
      </c>
      <c r="G7" s="20">
        <v>7885227</v>
      </c>
      <c r="H7" s="20">
        <v>3908559</v>
      </c>
      <c r="I7" s="20">
        <v>1735510</v>
      </c>
      <c r="J7" s="20">
        <v>13529296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13529296</v>
      </c>
      <c r="X7" s="20">
        <v>5004741</v>
      </c>
      <c r="Y7" s="20">
        <v>8524555</v>
      </c>
      <c r="Z7" s="21">
        <v>170.32959347946277</v>
      </c>
      <c r="AA7" s="22">
        <v>20018964</v>
      </c>
    </row>
    <row r="8" spans="1:27" x14ac:dyDescent="0.25">
      <c r="A8" s="23" t="s">
        <v>36</v>
      </c>
      <c r="B8" s="17" t="s">
        <v>32</v>
      </c>
      <c r="C8" s="18">
        <v>11079175</v>
      </c>
      <c r="D8" s="18"/>
      <c r="E8" s="19"/>
      <c r="F8" s="20"/>
      <c r="G8" s="20">
        <v>11079177</v>
      </c>
      <c r="H8" s="20">
        <v>-9669</v>
      </c>
      <c r="I8" s="20"/>
      <c r="J8" s="20">
        <v>11069508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11069508</v>
      </c>
      <c r="X8" s="20"/>
      <c r="Y8" s="20">
        <v>11069508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-2279480</v>
      </c>
      <c r="D10" s="18"/>
      <c r="E10" s="19"/>
      <c r="F10" s="20"/>
      <c r="G10" s="20">
        <v>-2290579</v>
      </c>
      <c r="H10" s="20">
        <v>-174</v>
      </c>
      <c r="I10" s="20"/>
      <c r="J10" s="20">
        <v>-2290753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-2290753</v>
      </c>
      <c r="X10" s="20"/>
      <c r="Y10" s="20">
        <v>-2290753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83257456</v>
      </c>
      <c r="D11" s="18"/>
      <c r="E11" s="19"/>
      <c r="F11" s="20"/>
      <c r="G11" s="24">
        <v>83258998</v>
      </c>
      <c r="H11" s="24">
        <v>2150280</v>
      </c>
      <c r="I11" s="24">
        <v>2261631</v>
      </c>
      <c r="J11" s="20">
        <v>87670909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87670909</v>
      </c>
      <c r="X11" s="20"/>
      <c r="Y11" s="24">
        <v>87670909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4721193</v>
      </c>
      <c r="D12" s="18"/>
      <c r="E12" s="19"/>
      <c r="F12" s="20"/>
      <c r="G12" s="20">
        <v>4721193</v>
      </c>
      <c r="H12" s="20"/>
      <c r="I12" s="20"/>
      <c r="J12" s="20">
        <v>4721193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4721193</v>
      </c>
      <c r="X12" s="20"/>
      <c r="Y12" s="20">
        <v>4721193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-98701351</v>
      </c>
      <c r="D13" s="29">
        <f>SUM(D6:D12)</f>
        <v>0</v>
      </c>
      <c r="E13" s="30">
        <f t="shared" si="0"/>
        <v>-27458796</v>
      </c>
      <c r="F13" s="31">
        <f t="shared" si="0"/>
        <v>-27458796</v>
      </c>
      <c r="G13" s="31">
        <f t="shared" si="0"/>
        <v>-80570680</v>
      </c>
      <c r="H13" s="31">
        <f t="shared" si="0"/>
        <v>-4952572</v>
      </c>
      <c r="I13" s="31">
        <f t="shared" si="0"/>
        <v>-9424677</v>
      </c>
      <c r="J13" s="31">
        <f t="shared" si="0"/>
        <v>-94947929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-94947929</v>
      </c>
      <c r="X13" s="31">
        <f t="shared" si="0"/>
        <v>-6864699</v>
      </c>
      <c r="Y13" s="31">
        <f t="shared" si="0"/>
        <v>-88083230</v>
      </c>
      <c r="Z13" s="32">
        <f>+IF(X13&lt;&gt;0,+(Y13/X13)*100,0)</f>
        <v>1283.1331716073785</v>
      </c>
      <c r="AA13" s="33">
        <f>SUM(AA6:AA12)</f>
        <v>-27458796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204751942</v>
      </c>
      <c r="D17" s="18"/>
      <c r="E17" s="19">
        <v>49541868</v>
      </c>
      <c r="F17" s="20">
        <v>49541868</v>
      </c>
      <c r="G17" s="24">
        <v>204619344</v>
      </c>
      <c r="H17" s="24">
        <v>5261062</v>
      </c>
      <c r="I17" s="24">
        <v>4731646</v>
      </c>
      <c r="J17" s="20">
        <v>214612052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214612052</v>
      </c>
      <c r="X17" s="20">
        <v>12385467</v>
      </c>
      <c r="Y17" s="24">
        <v>202226585</v>
      </c>
      <c r="Z17" s="25">
        <v>1632.7731929688237</v>
      </c>
      <c r="AA17" s="26">
        <v>49541868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204751942</v>
      </c>
      <c r="D25" s="29">
        <f t="shared" ref="D25:Y25" si="1">SUM(D15:D24)</f>
        <v>0</v>
      </c>
      <c r="E25" s="35">
        <f t="shared" si="1"/>
        <v>49541868</v>
      </c>
      <c r="F25" s="36">
        <f t="shared" si="1"/>
        <v>49541868</v>
      </c>
      <c r="G25" s="36">
        <f t="shared" si="1"/>
        <v>204619344</v>
      </c>
      <c r="H25" s="36">
        <f t="shared" si="1"/>
        <v>5261062</v>
      </c>
      <c r="I25" s="36">
        <f t="shared" si="1"/>
        <v>4731646</v>
      </c>
      <c r="J25" s="36">
        <f t="shared" si="1"/>
        <v>214612052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214612052</v>
      </c>
      <c r="X25" s="36">
        <f t="shared" si="1"/>
        <v>12385467</v>
      </c>
      <c r="Y25" s="36">
        <f t="shared" si="1"/>
        <v>202226585</v>
      </c>
      <c r="Z25" s="37">
        <f>+IF(X25&lt;&gt;0,+(Y25/X25)*100,0)</f>
        <v>1632.7731929688237</v>
      </c>
      <c r="AA25" s="38">
        <f>SUM(AA15:AA24)</f>
        <v>49541868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106050591</v>
      </c>
      <c r="D26" s="29">
        <f>+D13+D25</f>
        <v>0</v>
      </c>
      <c r="E26" s="30">
        <f t="shared" si="2"/>
        <v>22083072</v>
      </c>
      <c r="F26" s="31">
        <f t="shared" si="2"/>
        <v>22083072</v>
      </c>
      <c r="G26" s="31">
        <f t="shared" si="2"/>
        <v>124048664</v>
      </c>
      <c r="H26" s="31">
        <f t="shared" si="2"/>
        <v>308490</v>
      </c>
      <c r="I26" s="31">
        <f t="shared" si="2"/>
        <v>-4693031</v>
      </c>
      <c r="J26" s="31">
        <f t="shared" si="2"/>
        <v>119664123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119664123</v>
      </c>
      <c r="X26" s="31">
        <f t="shared" si="2"/>
        <v>5520768</v>
      </c>
      <c r="Y26" s="31">
        <f t="shared" si="2"/>
        <v>114143355</v>
      </c>
      <c r="Z26" s="32">
        <f>+IF(X26&lt;&gt;0,+(Y26/X26)*100,0)</f>
        <v>2067.5267462787788</v>
      </c>
      <c r="AA26" s="33">
        <f>+AA13+AA25</f>
        <v>22083072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-32357</v>
      </c>
      <c r="D31" s="18"/>
      <c r="E31" s="19"/>
      <c r="F31" s="20"/>
      <c r="G31" s="20">
        <v>-32357</v>
      </c>
      <c r="H31" s="20"/>
      <c r="I31" s="20"/>
      <c r="J31" s="20">
        <v>-32357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-32357</v>
      </c>
      <c r="X31" s="20"/>
      <c r="Y31" s="20">
        <v>-32357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221449</v>
      </c>
      <c r="D32" s="18"/>
      <c r="E32" s="19"/>
      <c r="F32" s="20"/>
      <c r="G32" s="20">
        <v>215958</v>
      </c>
      <c r="H32" s="20"/>
      <c r="I32" s="20"/>
      <c r="J32" s="20">
        <v>215958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215958</v>
      </c>
      <c r="X32" s="20"/>
      <c r="Y32" s="20">
        <v>215958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11</v>
      </c>
      <c r="D33" s="18"/>
      <c r="E33" s="19"/>
      <c r="F33" s="20"/>
      <c r="G33" s="20">
        <v>15960012</v>
      </c>
      <c r="H33" s="20">
        <v>-5897731</v>
      </c>
      <c r="I33" s="20">
        <v>-5441394</v>
      </c>
      <c r="J33" s="20">
        <v>4620887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4620887</v>
      </c>
      <c r="X33" s="20"/>
      <c r="Y33" s="20">
        <v>4620887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42481884</v>
      </c>
      <c r="D35" s="18"/>
      <c r="E35" s="19">
        <v>10712388</v>
      </c>
      <c r="F35" s="20">
        <v>10712388</v>
      </c>
      <c r="G35" s="20">
        <v>39855029</v>
      </c>
      <c r="H35" s="20">
        <v>4117515</v>
      </c>
      <c r="I35" s="20">
        <v>727436</v>
      </c>
      <c r="J35" s="20">
        <v>44699980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44699980</v>
      </c>
      <c r="X35" s="20">
        <v>2678097</v>
      </c>
      <c r="Y35" s="20">
        <v>42021883</v>
      </c>
      <c r="Z35" s="21">
        <v>1569.0948834190845</v>
      </c>
      <c r="AA35" s="22">
        <v>10712388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42670987</v>
      </c>
      <c r="D37" s="29">
        <f t="shared" ref="D37:Y37" si="3">SUM(D29:D36)</f>
        <v>0</v>
      </c>
      <c r="E37" s="30">
        <f t="shared" si="3"/>
        <v>10712388</v>
      </c>
      <c r="F37" s="31">
        <f t="shared" si="3"/>
        <v>10712388</v>
      </c>
      <c r="G37" s="31">
        <f t="shared" si="3"/>
        <v>55998642</v>
      </c>
      <c r="H37" s="31">
        <f t="shared" si="3"/>
        <v>-1780216</v>
      </c>
      <c r="I37" s="31">
        <f t="shared" si="3"/>
        <v>-4713958</v>
      </c>
      <c r="J37" s="31">
        <f t="shared" si="3"/>
        <v>49504468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49504468</v>
      </c>
      <c r="X37" s="31">
        <f t="shared" si="3"/>
        <v>2678097</v>
      </c>
      <c r="Y37" s="31">
        <f t="shared" si="3"/>
        <v>46826371</v>
      </c>
      <c r="Z37" s="32">
        <f>+IF(X37&lt;&gt;0,+(Y37/X37)*100,0)</f>
        <v>1748.49421062792</v>
      </c>
      <c r="AA37" s="33">
        <f>SUM(AA29:AA36)</f>
        <v>10712388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42670987</v>
      </c>
      <c r="D44" s="29">
        <f>+D37+D43</f>
        <v>0</v>
      </c>
      <c r="E44" s="30">
        <f t="shared" si="5"/>
        <v>10712388</v>
      </c>
      <c r="F44" s="31">
        <f t="shared" si="5"/>
        <v>10712388</v>
      </c>
      <c r="G44" s="31">
        <f t="shared" si="5"/>
        <v>55998642</v>
      </c>
      <c r="H44" s="31">
        <f t="shared" si="5"/>
        <v>-1780216</v>
      </c>
      <c r="I44" s="31">
        <f t="shared" si="5"/>
        <v>-4713958</v>
      </c>
      <c r="J44" s="31">
        <f t="shared" si="5"/>
        <v>49504468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49504468</v>
      </c>
      <c r="X44" s="31">
        <f t="shared" si="5"/>
        <v>2678097</v>
      </c>
      <c r="Y44" s="31">
        <f t="shared" si="5"/>
        <v>46826371</v>
      </c>
      <c r="Z44" s="32">
        <f>+IF(X44&lt;&gt;0,+(Y44/X44)*100,0)</f>
        <v>1748.49421062792</v>
      </c>
      <c r="AA44" s="33">
        <f>+AA37+AA43</f>
        <v>10712388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63379604</v>
      </c>
      <c r="D45" s="42">
        <f t="shared" si="6"/>
        <v>0</v>
      </c>
      <c r="E45" s="43">
        <f t="shared" si="6"/>
        <v>11370684</v>
      </c>
      <c r="F45" s="44">
        <f t="shared" si="6"/>
        <v>11370684</v>
      </c>
      <c r="G45" s="44">
        <f t="shared" si="6"/>
        <v>68050022</v>
      </c>
      <c r="H45" s="44">
        <f t="shared" si="6"/>
        <v>2088706</v>
      </c>
      <c r="I45" s="44">
        <f t="shared" si="6"/>
        <v>20927</v>
      </c>
      <c r="J45" s="44">
        <f t="shared" si="6"/>
        <v>70159655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70159655</v>
      </c>
      <c r="X45" s="44">
        <f t="shared" si="6"/>
        <v>2842671</v>
      </c>
      <c r="Y45" s="44">
        <f t="shared" si="6"/>
        <v>67316984</v>
      </c>
      <c r="Z45" s="45">
        <f>+IF(X45&lt;&gt;0,+(Y45/X45)*100,0)</f>
        <v>2368.0891668434369</v>
      </c>
      <c r="AA45" s="46">
        <f>+AA26-AA44</f>
        <v>11370684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11370684</v>
      </c>
      <c r="F47" s="20">
        <v>11370684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2842671</v>
      </c>
      <c r="Y47" s="20">
        <v>-2842671</v>
      </c>
      <c r="Z47" s="47">
        <v>-100</v>
      </c>
      <c r="AA47" s="22">
        <v>11370684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11370684</v>
      </c>
      <c r="F50" s="52">
        <f t="shared" si="7"/>
        <v>11370684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2842671</v>
      </c>
      <c r="Y50" s="52">
        <f t="shared" si="7"/>
        <v>-2842671</v>
      </c>
      <c r="Z50" s="53">
        <f>+IF(X50&lt;&gt;0,+(Y50/X50)*100,0)</f>
        <v>-100</v>
      </c>
      <c r="AA50" s="54">
        <f>SUM(AA47:AA49)</f>
        <v>11370684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-221862733</v>
      </c>
      <c r="D6" s="18"/>
      <c r="E6" s="19">
        <v>-57213552</v>
      </c>
      <c r="F6" s="20">
        <v>-57213552</v>
      </c>
      <c r="G6" s="20">
        <v>-224218778</v>
      </c>
      <c r="H6" s="20">
        <v>-6844729</v>
      </c>
      <c r="I6" s="20">
        <v>-4524317</v>
      </c>
      <c r="J6" s="20">
        <v>-235587824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-235587824</v>
      </c>
      <c r="X6" s="20">
        <v>-14303388</v>
      </c>
      <c r="Y6" s="20">
        <v>-221284436</v>
      </c>
      <c r="Z6" s="21">
        <v>1547.0770701319157</v>
      </c>
      <c r="AA6" s="22">
        <v>-57213552</v>
      </c>
    </row>
    <row r="7" spans="1:27" x14ac:dyDescent="0.25">
      <c r="A7" s="23" t="s">
        <v>35</v>
      </c>
      <c r="B7" s="17" t="s">
        <v>32</v>
      </c>
      <c r="C7" s="18">
        <v>11331074</v>
      </c>
      <c r="D7" s="18"/>
      <c r="E7" s="19">
        <v>9585228</v>
      </c>
      <c r="F7" s="20">
        <v>9585228</v>
      </c>
      <c r="G7" s="20">
        <v>12869358</v>
      </c>
      <c r="H7" s="20">
        <v>1453764</v>
      </c>
      <c r="I7" s="20">
        <v>869907</v>
      </c>
      <c r="J7" s="20">
        <v>15193029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15193029</v>
      </c>
      <c r="X7" s="20">
        <v>2396307</v>
      </c>
      <c r="Y7" s="20">
        <v>12796722</v>
      </c>
      <c r="Z7" s="21">
        <v>534.01847092213143</v>
      </c>
      <c r="AA7" s="22">
        <v>9585228</v>
      </c>
    </row>
    <row r="8" spans="1:27" x14ac:dyDescent="0.25">
      <c r="A8" s="23" t="s">
        <v>36</v>
      </c>
      <c r="B8" s="17" t="s">
        <v>32</v>
      </c>
      <c r="C8" s="18">
        <v>871250</v>
      </c>
      <c r="D8" s="18"/>
      <c r="E8" s="19">
        <v>24996</v>
      </c>
      <c r="F8" s="20">
        <v>24996</v>
      </c>
      <c r="G8" s="20">
        <v>780810</v>
      </c>
      <c r="H8" s="20">
        <v>90287</v>
      </c>
      <c r="I8" s="20"/>
      <c r="J8" s="20">
        <v>871097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871097</v>
      </c>
      <c r="X8" s="20">
        <v>6249</v>
      </c>
      <c r="Y8" s="20">
        <v>864848</v>
      </c>
      <c r="Z8" s="21">
        <v>13839.782365178427</v>
      </c>
      <c r="AA8" s="22">
        <v>24996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-3274071</v>
      </c>
      <c r="D10" s="18"/>
      <c r="E10" s="19">
        <v>-1878264</v>
      </c>
      <c r="F10" s="20">
        <v>-1878264</v>
      </c>
      <c r="G10" s="20">
        <v>-3274070</v>
      </c>
      <c r="H10" s="20">
        <v>-173037</v>
      </c>
      <c r="I10" s="20">
        <v>-143418</v>
      </c>
      <c r="J10" s="20">
        <v>-3590525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-3590525</v>
      </c>
      <c r="X10" s="20">
        <v>-469566</v>
      </c>
      <c r="Y10" s="20">
        <v>-3120959</v>
      </c>
      <c r="Z10" s="21">
        <v>664.64756817997898</v>
      </c>
      <c r="AA10" s="22">
        <v>-1878264</v>
      </c>
    </row>
    <row r="11" spans="1:27" x14ac:dyDescent="0.25">
      <c r="A11" s="23" t="s">
        <v>39</v>
      </c>
      <c r="B11" s="17" t="s">
        <v>32</v>
      </c>
      <c r="C11" s="18">
        <v>30622518</v>
      </c>
      <c r="D11" s="18"/>
      <c r="E11" s="19">
        <v>2217384</v>
      </c>
      <c r="F11" s="20">
        <v>2217384</v>
      </c>
      <c r="G11" s="24">
        <v>30578700</v>
      </c>
      <c r="H11" s="24">
        <v>1512184</v>
      </c>
      <c r="I11" s="24">
        <v>-592604</v>
      </c>
      <c r="J11" s="20">
        <v>31498280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31498280</v>
      </c>
      <c r="X11" s="20">
        <v>554346</v>
      </c>
      <c r="Y11" s="24">
        <v>30943934</v>
      </c>
      <c r="Z11" s="25">
        <v>5582.0613840453434</v>
      </c>
      <c r="AA11" s="26">
        <v>2217384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-182311962</v>
      </c>
      <c r="D13" s="29">
        <f>SUM(D6:D12)</f>
        <v>0</v>
      </c>
      <c r="E13" s="30">
        <f t="shared" si="0"/>
        <v>-47264208</v>
      </c>
      <c r="F13" s="31">
        <f t="shared" si="0"/>
        <v>-47264208</v>
      </c>
      <c r="G13" s="31">
        <f t="shared" si="0"/>
        <v>-183263980</v>
      </c>
      <c r="H13" s="31">
        <f t="shared" si="0"/>
        <v>-3961531</v>
      </c>
      <c r="I13" s="31">
        <f t="shared" si="0"/>
        <v>-4390432</v>
      </c>
      <c r="J13" s="31">
        <f t="shared" si="0"/>
        <v>-191615943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-191615943</v>
      </c>
      <c r="X13" s="31">
        <f t="shared" si="0"/>
        <v>-11816052</v>
      </c>
      <c r="Y13" s="31">
        <f t="shared" si="0"/>
        <v>-179799891</v>
      </c>
      <c r="Z13" s="32">
        <f>+IF(X13&lt;&gt;0,+(Y13/X13)*100,0)</f>
        <v>1521.6579192440927</v>
      </c>
      <c r="AA13" s="33">
        <f>SUM(AA6:AA12)</f>
        <v>-47264208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7088557</v>
      </c>
      <c r="D17" s="18"/>
      <c r="E17" s="19">
        <v>9734624</v>
      </c>
      <c r="F17" s="20">
        <v>9734624</v>
      </c>
      <c r="G17" s="24">
        <v>19537131</v>
      </c>
      <c r="H17" s="24">
        <v>-6288522</v>
      </c>
      <c r="I17" s="24">
        <v>1178591</v>
      </c>
      <c r="J17" s="20">
        <v>14427200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14427200</v>
      </c>
      <c r="X17" s="20">
        <v>-1205101</v>
      </c>
      <c r="Y17" s="24">
        <v>15632301</v>
      </c>
      <c r="Z17" s="25">
        <v>-1297.1776639468394</v>
      </c>
      <c r="AA17" s="26">
        <v>9734624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7088557</v>
      </c>
      <c r="D25" s="29">
        <f t="shared" ref="D25:Y25" si="1">SUM(D15:D24)</f>
        <v>0</v>
      </c>
      <c r="E25" s="35">
        <f t="shared" si="1"/>
        <v>9734624</v>
      </c>
      <c r="F25" s="36">
        <f t="shared" si="1"/>
        <v>9734624</v>
      </c>
      <c r="G25" s="36">
        <f t="shared" si="1"/>
        <v>19537131</v>
      </c>
      <c r="H25" s="36">
        <f t="shared" si="1"/>
        <v>-6288522</v>
      </c>
      <c r="I25" s="36">
        <f t="shared" si="1"/>
        <v>1178591</v>
      </c>
      <c r="J25" s="36">
        <f t="shared" si="1"/>
        <v>14427200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14427200</v>
      </c>
      <c r="X25" s="36">
        <f t="shared" si="1"/>
        <v>-1205101</v>
      </c>
      <c r="Y25" s="36">
        <f t="shared" si="1"/>
        <v>15632301</v>
      </c>
      <c r="Z25" s="37">
        <f>+IF(X25&lt;&gt;0,+(Y25/X25)*100,0)</f>
        <v>-1297.1776639468394</v>
      </c>
      <c r="AA25" s="38">
        <f>SUM(AA15:AA24)</f>
        <v>9734624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-175223405</v>
      </c>
      <c r="D26" s="29">
        <f>+D13+D25</f>
        <v>0</v>
      </c>
      <c r="E26" s="30">
        <f t="shared" si="2"/>
        <v>-37529584</v>
      </c>
      <c r="F26" s="31">
        <f t="shared" si="2"/>
        <v>-37529584</v>
      </c>
      <c r="G26" s="31">
        <f t="shared" si="2"/>
        <v>-163726849</v>
      </c>
      <c r="H26" s="31">
        <f t="shared" si="2"/>
        <v>-10250053</v>
      </c>
      <c r="I26" s="31">
        <f t="shared" si="2"/>
        <v>-3211841</v>
      </c>
      <c r="J26" s="31">
        <f t="shared" si="2"/>
        <v>-177188743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-177188743</v>
      </c>
      <c r="X26" s="31">
        <f t="shared" si="2"/>
        <v>-13021153</v>
      </c>
      <c r="Y26" s="31">
        <f t="shared" si="2"/>
        <v>-164167590</v>
      </c>
      <c r="Z26" s="32">
        <f>+IF(X26&lt;&gt;0,+(Y26/X26)*100,0)</f>
        <v>1260.7761386414859</v>
      </c>
      <c r="AA26" s="33">
        <f>+AA13+AA25</f>
        <v>-37529584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-5432</v>
      </c>
      <c r="D31" s="18"/>
      <c r="E31" s="19"/>
      <c r="F31" s="20"/>
      <c r="G31" s="20">
        <v>-5432</v>
      </c>
      <c r="H31" s="20"/>
      <c r="I31" s="20"/>
      <c r="J31" s="20">
        <v>-5432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-5432</v>
      </c>
      <c r="X31" s="20"/>
      <c r="Y31" s="20">
        <v>-5432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2069420</v>
      </c>
      <c r="D32" s="18"/>
      <c r="E32" s="19">
        <v>-1878276</v>
      </c>
      <c r="F32" s="20">
        <v>-1878276</v>
      </c>
      <c r="G32" s="20">
        <v>1554340</v>
      </c>
      <c r="H32" s="20">
        <v>680436</v>
      </c>
      <c r="I32" s="20">
        <v>419054</v>
      </c>
      <c r="J32" s="20">
        <v>2653830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2653830</v>
      </c>
      <c r="X32" s="20">
        <v>-469569</v>
      </c>
      <c r="Y32" s="20">
        <v>3123399</v>
      </c>
      <c r="Z32" s="21">
        <v>-665.16294729848016</v>
      </c>
      <c r="AA32" s="22">
        <v>-1878276</v>
      </c>
    </row>
    <row r="33" spans="1:27" x14ac:dyDescent="0.25">
      <c r="A33" s="23" t="s">
        <v>60</v>
      </c>
      <c r="B33" s="17" t="s">
        <v>32</v>
      </c>
      <c r="C33" s="18">
        <v>-44853000</v>
      </c>
      <c r="D33" s="18"/>
      <c r="E33" s="19">
        <v>-16999992</v>
      </c>
      <c r="F33" s="20">
        <v>-16999992</v>
      </c>
      <c r="G33" s="20">
        <v>-47653001</v>
      </c>
      <c r="H33" s="20">
        <v>-3931615</v>
      </c>
      <c r="I33" s="20">
        <v>-1397211</v>
      </c>
      <c r="J33" s="20">
        <v>-52981827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-52981827</v>
      </c>
      <c r="X33" s="20">
        <v>-4249998</v>
      </c>
      <c r="Y33" s="20">
        <v>-48731829</v>
      </c>
      <c r="Z33" s="21">
        <v>1146.6318101796753</v>
      </c>
      <c r="AA33" s="22">
        <v>-16999992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13219576</v>
      </c>
      <c r="D35" s="18"/>
      <c r="E35" s="19">
        <v>4205580</v>
      </c>
      <c r="F35" s="20">
        <v>4205580</v>
      </c>
      <c r="G35" s="20">
        <v>13433751</v>
      </c>
      <c r="H35" s="20">
        <v>148853</v>
      </c>
      <c r="I35" s="20">
        <v>118405</v>
      </c>
      <c r="J35" s="20">
        <v>13701009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13701009</v>
      </c>
      <c r="X35" s="20">
        <v>1051395</v>
      </c>
      <c r="Y35" s="20">
        <v>12649614</v>
      </c>
      <c r="Z35" s="21">
        <v>1203.1267030944603</v>
      </c>
      <c r="AA35" s="22">
        <v>4205580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-29569436</v>
      </c>
      <c r="D37" s="29">
        <f t="shared" ref="D37:Y37" si="3">SUM(D29:D36)</f>
        <v>0</v>
      </c>
      <c r="E37" s="30">
        <f t="shared" si="3"/>
        <v>-14672688</v>
      </c>
      <c r="F37" s="31">
        <f t="shared" si="3"/>
        <v>-14672688</v>
      </c>
      <c r="G37" s="31">
        <f t="shared" si="3"/>
        <v>-32670342</v>
      </c>
      <c r="H37" s="31">
        <f t="shared" si="3"/>
        <v>-3102326</v>
      </c>
      <c r="I37" s="31">
        <f t="shared" si="3"/>
        <v>-859752</v>
      </c>
      <c r="J37" s="31">
        <f t="shared" si="3"/>
        <v>-36632420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-36632420</v>
      </c>
      <c r="X37" s="31">
        <f t="shared" si="3"/>
        <v>-3668172</v>
      </c>
      <c r="Y37" s="31">
        <f t="shared" si="3"/>
        <v>-32964248</v>
      </c>
      <c r="Z37" s="32">
        <f>+IF(X37&lt;&gt;0,+(Y37/X37)*100,0)</f>
        <v>898.65600631595248</v>
      </c>
      <c r="AA37" s="33">
        <f>SUM(AA29:AA36)</f>
        <v>-14672688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-29569436</v>
      </c>
      <c r="D44" s="29">
        <f>+D37+D43</f>
        <v>0</v>
      </c>
      <c r="E44" s="30">
        <f t="shared" si="5"/>
        <v>-14672688</v>
      </c>
      <c r="F44" s="31">
        <f t="shared" si="5"/>
        <v>-14672688</v>
      </c>
      <c r="G44" s="31">
        <f t="shared" si="5"/>
        <v>-32670342</v>
      </c>
      <c r="H44" s="31">
        <f t="shared" si="5"/>
        <v>-3102326</v>
      </c>
      <c r="I44" s="31">
        <f t="shared" si="5"/>
        <v>-859752</v>
      </c>
      <c r="J44" s="31">
        <f t="shared" si="5"/>
        <v>-36632420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-36632420</v>
      </c>
      <c r="X44" s="31">
        <f t="shared" si="5"/>
        <v>-3668172</v>
      </c>
      <c r="Y44" s="31">
        <f t="shared" si="5"/>
        <v>-32964248</v>
      </c>
      <c r="Z44" s="32">
        <f>+IF(X44&lt;&gt;0,+(Y44/X44)*100,0)</f>
        <v>898.65600631595248</v>
      </c>
      <c r="AA44" s="33">
        <f>+AA37+AA43</f>
        <v>-14672688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-145653969</v>
      </c>
      <c r="D45" s="42">
        <f t="shared" si="6"/>
        <v>0</v>
      </c>
      <c r="E45" s="43">
        <f t="shared" si="6"/>
        <v>-22856896</v>
      </c>
      <c r="F45" s="44">
        <f t="shared" si="6"/>
        <v>-22856896</v>
      </c>
      <c r="G45" s="44">
        <f t="shared" si="6"/>
        <v>-131056507</v>
      </c>
      <c r="H45" s="44">
        <f t="shared" si="6"/>
        <v>-7147727</v>
      </c>
      <c r="I45" s="44">
        <f t="shared" si="6"/>
        <v>-2352089</v>
      </c>
      <c r="J45" s="44">
        <f t="shared" si="6"/>
        <v>-140556323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-140556323</v>
      </c>
      <c r="X45" s="44">
        <f t="shared" si="6"/>
        <v>-9352981</v>
      </c>
      <c r="Y45" s="44">
        <f t="shared" si="6"/>
        <v>-131203342</v>
      </c>
      <c r="Z45" s="45">
        <f>+IF(X45&lt;&gt;0,+(Y45/X45)*100,0)</f>
        <v>1402.7970547571945</v>
      </c>
      <c r="AA45" s="46">
        <f>+AA26-AA44</f>
        <v>-22856896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-846472</v>
      </c>
      <c r="D47" s="18"/>
      <c r="E47" s="19">
        <v>-18005220</v>
      </c>
      <c r="F47" s="20">
        <v>-18005220</v>
      </c>
      <c r="G47" s="20">
        <v>-550342</v>
      </c>
      <c r="H47" s="20"/>
      <c r="I47" s="20"/>
      <c r="J47" s="20">
        <v>-550342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-550342</v>
      </c>
      <c r="X47" s="20">
        <v>-4501305</v>
      </c>
      <c r="Y47" s="20">
        <v>3950963</v>
      </c>
      <c r="Z47" s="47">
        <v>-87.77372339799237</v>
      </c>
      <c r="AA47" s="22">
        <v>-18005220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-846472</v>
      </c>
      <c r="D50" s="50">
        <f t="shared" ref="D50:Y50" si="7">SUM(D47:D49)</f>
        <v>0</v>
      </c>
      <c r="E50" s="51">
        <f t="shared" si="7"/>
        <v>-18005220</v>
      </c>
      <c r="F50" s="52">
        <f t="shared" si="7"/>
        <v>-18005220</v>
      </c>
      <c r="G50" s="52">
        <f t="shared" si="7"/>
        <v>-550342</v>
      </c>
      <c r="H50" s="52">
        <f t="shared" si="7"/>
        <v>0</v>
      </c>
      <c r="I50" s="52">
        <f t="shared" si="7"/>
        <v>0</v>
      </c>
      <c r="J50" s="52">
        <f t="shared" si="7"/>
        <v>-550342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-550342</v>
      </c>
      <c r="X50" s="52">
        <f t="shared" si="7"/>
        <v>-4501305</v>
      </c>
      <c r="Y50" s="52">
        <f t="shared" si="7"/>
        <v>3950963</v>
      </c>
      <c r="Z50" s="53">
        <f>+IF(X50&lt;&gt;0,+(Y50/X50)*100,0)</f>
        <v>-87.77372339799237</v>
      </c>
      <c r="AA50" s="54">
        <f>SUM(AA47:AA49)</f>
        <v>-18005220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-1823381</v>
      </c>
      <c r="F6" s="20">
        <v>-1823381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-455844</v>
      </c>
      <c r="Y6" s="20">
        <v>455844</v>
      </c>
      <c r="Z6" s="21">
        <v>-100</v>
      </c>
      <c r="AA6" s="22">
        <v>-1823381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1021223</v>
      </c>
      <c r="F11" s="20">
        <v>1021223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255306</v>
      </c>
      <c r="Y11" s="24">
        <v>-255306</v>
      </c>
      <c r="Z11" s="25">
        <v>-100</v>
      </c>
      <c r="AA11" s="26">
        <v>1021223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-802158</v>
      </c>
      <c r="F13" s="31">
        <f t="shared" si="0"/>
        <v>-802158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-200538</v>
      </c>
      <c r="Y13" s="31">
        <f t="shared" si="0"/>
        <v>200538</v>
      </c>
      <c r="Z13" s="32">
        <f>+IF(X13&lt;&gt;0,+(Y13/X13)*100,0)</f>
        <v>-100</v>
      </c>
      <c r="AA13" s="33">
        <f>SUM(AA6:AA12)</f>
        <v>-802158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-969849</v>
      </c>
      <c r="D17" s="18"/>
      <c r="E17" s="19">
        <v>6510617</v>
      </c>
      <c r="F17" s="20">
        <v>6510617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1627653</v>
      </c>
      <c r="Y17" s="24">
        <v>-1627653</v>
      </c>
      <c r="Z17" s="25">
        <v>-100</v>
      </c>
      <c r="AA17" s="26">
        <v>6510617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-969849</v>
      </c>
      <c r="D25" s="29">
        <f t="shared" ref="D25:Y25" si="1">SUM(D15:D24)</f>
        <v>0</v>
      </c>
      <c r="E25" s="35">
        <f t="shared" si="1"/>
        <v>6510617</v>
      </c>
      <c r="F25" s="36">
        <f t="shared" si="1"/>
        <v>6510617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1627653</v>
      </c>
      <c r="Y25" s="36">
        <f t="shared" si="1"/>
        <v>-1627653</v>
      </c>
      <c r="Z25" s="37">
        <f>+IF(X25&lt;&gt;0,+(Y25/X25)*100,0)</f>
        <v>-100</v>
      </c>
      <c r="AA25" s="38">
        <f>SUM(AA15:AA24)</f>
        <v>6510617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-969849</v>
      </c>
      <c r="D26" s="29">
        <f>+D13+D25</f>
        <v>0</v>
      </c>
      <c r="E26" s="30">
        <f t="shared" si="2"/>
        <v>5708459</v>
      </c>
      <c r="F26" s="31">
        <f t="shared" si="2"/>
        <v>5708459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1427115</v>
      </c>
      <c r="Y26" s="31">
        <f t="shared" si="2"/>
        <v>-1427115</v>
      </c>
      <c r="Z26" s="32">
        <f>+IF(X26&lt;&gt;0,+(Y26/X26)*100,0)</f>
        <v>-100</v>
      </c>
      <c r="AA26" s="33">
        <f>+AA13+AA25</f>
        <v>5708459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-969849</v>
      </c>
      <c r="D45" s="42">
        <f t="shared" si="6"/>
        <v>0</v>
      </c>
      <c r="E45" s="43">
        <f t="shared" si="6"/>
        <v>5708459</v>
      </c>
      <c r="F45" s="44">
        <f t="shared" si="6"/>
        <v>5708459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1427115</v>
      </c>
      <c r="Y45" s="44">
        <f t="shared" si="6"/>
        <v>-1427115</v>
      </c>
      <c r="Z45" s="45">
        <f>+IF(X45&lt;&gt;0,+(Y45/X45)*100,0)</f>
        <v>-100</v>
      </c>
      <c r="AA45" s="46">
        <f>+AA26-AA44</f>
        <v>5708459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-59741648</v>
      </c>
      <c r="D6" s="18"/>
      <c r="E6" s="19"/>
      <c r="F6" s="20"/>
      <c r="G6" s="20">
        <v>-59741649</v>
      </c>
      <c r="H6" s="20"/>
      <c r="I6" s="20"/>
      <c r="J6" s="20">
        <v>-59741649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-59741649</v>
      </c>
      <c r="X6" s="20"/>
      <c r="Y6" s="20">
        <v>-59741649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3578884</v>
      </c>
      <c r="D11" s="18"/>
      <c r="E11" s="19"/>
      <c r="F11" s="20"/>
      <c r="G11" s="24">
        <v>3578884</v>
      </c>
      <c r="H11" s="24"/>
      <c r="I11" s="24"/>
      <c r="J11" s="20">
        <v>3578884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3578884</v>
      </c>
      <c r="X11" s="20"/>
      <c r="Y11" s="24">
        <v>3578884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-56162764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-56162765</v>
      </c>
      <c r="H13" s="31">
        <f t="shared" si="0"/>
        <v>0</v>
      </c>
      <c r="I13" s="31">
        <f t="shared" si="0"/>
        <v>0</v>
      </c>
      <c r="J13" s="31">
        <f t="shared" si="0"/>
        <v>-56162765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-56162765</v>
      </c>
      <c r="X13" s="31">
        <f t="shared" si="0"/>
        <v>0</v>
      </c>
      <c r="Y13" s="31">
        <f t="shared" si="0"/>
        <v>-56162765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-56162764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-56162765</v>
      </c>
      <c r="H26" s="31">
        <f t="shared" si="2"/>
        <v>0</v>
      </c>
      <c r="I26" s="31">
        <f t="shared" si="2"/>
        <v>0</v>
      </c>
      <c r="J26" s="31">
        <f t="shared" si="2"/>
        <v>-56162765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-56162765</v>
      </c>
      <c r="X26" s="31">
        <f t="shared" si="2"/>
        <v>0</v>
      </c>
      <c r="Y26" s="31">
        <f t="shared" si="2"/>
        <v>-56162765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126596</v>
      </c>
      <c r="D32" s="18"/>
      <c r="E32" s="19"/>
      <c r="F32" s="20"/>
      <c r="G32" s="20">
        <v>127119</v>
      </c>
      <c r="H32" s="20">
        <v>-525</v>
      </c>
      <c r="I32" s="20"/>
      <c r="J32" s="20">
        <v>126594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126594</v>
      </c>
      <c r="X32" s="20"/>
      <c r="Y32" s="20">
        <v>126594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126596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127119</v>
      </c>
      <c r="H37" s="31">
        <f t="shared" si="3"/>
        <v>-525</v>
      </c>
      <c r="I37" s="31">
        <f t="shared" si="3"/>
        <v>0</v>
      </c>
      <c r="J37" s="31">
        <f t="shared" si="3"/>
        <v>126594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126594</v>
      </c>
      <c r="X37" s="31">
        <f t="shared" si="3"/>
        <v>0</v>
      </c>
      <c r="Y37" s="31">
        <f t="shared" si="3"/>
        <v>126594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126596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127119</v>
      </c>
      <c r="H44" s="31">
        <f t="shared" si="5"/>
        <v>-525</v>
      </c>
      <c r="I44" s="31">
        <f t="shared" si="5"/>
        <v>0</v>
      </c>
      <c r="J44" s="31">
        <f t="shared" si="5"/>
        <v>126594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126594</v>
      </c>
      <c r="X44" s="31">
        <f t="shared" si="5"/>
        <v>0</v>
      </c>
      <c r="Y44" s="31">
        <f t="shared" si="5"/>
        <v>126594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-56289360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-56289884</v>
      </c>
      <c r="H45" s="44">
        <f t="shared" si="6"/>
        <v>525</v>
      </c>
      <c r="I45" s="44">
        <f t="shared" si="6"/>
        <v>0</v>
      </c>
      <c r="J45" s="44">
        <f t="shared" si="6"/>
        <v>-56289359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-56289359</v>
      </c>
      <c r="X45" s="44">
        <f t="shared" si="6"/>
        <v>0</v>
      </c>
      <c r="Y45" s="44">
        <f t="shared" si="6"/>
        <v>-56289359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1054601300</v>
      </c>
      <c r="D6" s="18"/>
      <c r="E6" s="19"/>
      <c r="F6" s="20"/>
      <c r="G6" s="20">
        <v>999453380</v>
      </c>
      <c r="H6" s="20">
        <v>-70341587</v>
      </c>
      <c r="I6" s="20">
        <v>257876847</v>
      </c>
      <c r="J6" s="20">
        <v>1186988640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1186988640</v>
      </c>
      <c r="X6" s="20"/>
      <c r="Y6" s="20">
        <v>1186988640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852168773</v>
      </c>
      <c r="D7" s="18"/>
      <c r="E7" s="19">
        <v>989185682</v>
      </c>
      <c r="F7" s="20">
        <v>989185682</v>
      </c>
      <c r="G7" s="20">
        <v>921401512</v>
      </c>
      <c r="H7" s="20">
        <v>35997801</v>
      </c>
      <c r="I7" s="20">
        <v>26118818</v>
      </c>
      <c r="J7" s="20">
        <v>983518131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983518131</v>
      </c>
      <c r="X7" s="20">
        <v>247296432</v>
      </c>
      <c r="Y7" s="20">
        <v>736221699</v>
      </c>
      <c r="Z7" s="21">
        <v>297.70817680054517</v>
      </c>
      <c r="AA7" s="22">
        <v>989185682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129606346</v>
      </c>
      <c r="D10" s="18"/>
      <c r="E10" s="19"/>
      <c r="F10" s="20"/>
      <c r="G10" s="20">
        <v>131133818</v>
      </c>
      <c r="H10" s="20">
        <v>12774964</v>
      </c>
      <c r="I10" s="20">
        <v>-3259548</v>
      </c>
      <c r="J10" s="20">
        <v>140649234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140649234</v>
      </c>
      <c r="X10" s="20"/>
      <c r="Y10" s="20">
        <v>140649234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3724257069</v>
      </c>
      <c r="D11" s="18"/>
      <c r="E11" s="19"/>
      <c r="F11" s="20"/>
      <c r="G11" s="24">
        <v>3738239061</v>
      </c>
      <c r="H11" s="24">
        <v>14783026</v>
      </c>
      <c r="I11" s="24">
        <v>-17782206</v>
      </c>
      <c r="J11" s="20">
        <v>3735239881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3735239881</v>
      </c>
      <c r="X11" s="20"/>
      <c r="Y11" s="24">
        <v>3735239881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5760633488</v>
      </c>
      <c r="D13" s="29">
        <f>SUM(D6:D12)</f>
        <v>0</v>
      </c>
      <c r="E13" s="30">
        <f t="shared" si="0"/>
        <v>989185682</v>
      </c>
      <c r="F13" s="31">
        <f t="shared" si="0"/>
        <v>989185682</v>
      </c>
      <c r="G13" s="31">
        <f t="shared" si="0"/>
        <v>5790227771</v>
      </c>
      <c r="H13" s="31">
        <f t="shared" si="0"/>
        <v>-6785796</v>
      </c>
      <c r="I13" s="31">
        <f t="shared" si="0"/>
        <v>262953911</v>
      </c>
      <c r="J13" s="31">
        <f t="shared" si="0"/>
        <v>6046395886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6046395886</v>
      </c>
      <c r="X13" s="31">
        <f t="shared" si="0"/>
        <v>247296432</v>
      </c>
      <c r="Y13" s="31">
        <f t="shared" si="0"/>
        <v>5799099454</v>
      </c>
      <c r="Z13" s="32">
        <f>+IF(X13&lt;&gt;0,+(Y13/X13)*100,0)</f>
        <v>2344.9992412345036</v>
      </c>
      <c r="AA13" s="33">
        <f>SUM(AA6:AA12)</f>
        <v>989185682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6536481580</v>
      </c>
      <c r="D17" s="18"/>
      <c r="E17" s="19">
        <v>8136040581</v>
      </c>
      <c r="F17" s="20">
        <v>8136040581</v>
      </c>
      <c r="G17" s="24">
        <v>6520830811</v>
      </c>
      <c r="H17" s="24">
        <v>-14438834</v>
      </c>
      <c r="I17" s="24">
        <v>-12707101</v>
      </c>
      <c r="J17" s="20">
        <v>6493684876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6493684876</v>
      </c>
      <c r="X17" s="20">
        <v>2034010197</v>
      </c>
      <c r="Y17" s="24">
        <v>4459674679</v>
      </c>
      <c r="Z17" s="25">
        <v>219.25527637853827</v>
      </c>
      <c r="AA17" s="26">
        <v>8136040581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54882572</v>
      </c>
      <c r="D21" s="18"/>
      <c r="E21" s="19">
        <v>155428181</v>
      </c>
      <c r="F21" s="20">
        <v>155428181</v>
      </c>
      <c r="G21" s="20">
        <v>53892882</v>
      </c>
      <c r="H21" s="20">
        <v>-384952</v>
      </c>
      <c r="I21" s="20">
        <v>-384952</v>
      </c>
      <c r="J21" s="20">
        <v>53122978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53122978</v>
      </c>
      <c r="X21" s="20">
        <v>38857047</v>
      </c>
      <c r="Y21" s="20">
        <v>14265931</v>
      </c>
      <c r="Z21" s="21">
        <v>36.713883584617221</v>
      </c>
      <c r="AA21" s="22">
        <v>155428181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1348310104</v>
      </c>
      <c r="D24" s="18"/>
      <c r="E24" s="19"/>
      <c r="F24" s="20"/>
      <c r="G24" s="24">
        <v>1348310104</v>
      </c>
      <c r="H24" s="24"/>
      <c r="I24" s="24"/>
      <c r="J24" s="20">
        <v>1348310104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1348310104</v>
      </c>
      <c r="X24" s="20"/>
      <c r="Y24" s="24">
        <v>1348310104</v>
      </c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7939674256</v>
      </c>
      <c r="D25" s="29">
        <f t="shared" ref="D25:Y25" si="1">SUM(D15:D24)</f>
        <v>0</v>
      </c>
      <c r="E25" s="35">
        <f t="shared" si="1"/>
        <v>8291468762</v>
      </c>
      <c r="F25" s="36">
        <f t="shared" si="1"/>
        <v>8291468762</v>
      </c>
      <c r="G25" s="36">
        <f t="shared" si="1"/>
        <v>7923033797</v>
      </c>
      <c r="H25" s="36">
        <f t="shared" si="1"/>
        <v>-14823786</v>
      </c>
      <c r="I25" s="36">
        <f t="shared" si="1"/>
        <v>-13092053</v>
      </c>
      <c r="J25" s="36">
        <f t="shared" si="1"/>
        <v>7895117958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7895117958</v>
      </c>
      <c r="X25" s="36">
        <f t="shared" si="1"/>
        <v>2072867244</v>
      </c>
      <c r="Y25" s="36">
        <f t="shared" si="1"/>
        <v>5822250714</v>
      </c>
      <c r="Z25" s="37">
        <f>+IF(X25&lt;&gt;0,+(Y25/X25)*100,0)</f>
        <v>280.87909299800776</v>
      </c>
      <c r="AA25" s="38">
        <f>SUM(AA15:AA24)</f>
        <v>8291468762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13700307744</v>
      </c>
      <c r="D26" s="29">
        <f>+D13+D25</f>
        <v>0</v>
      </c>
      <c r="E26" s="30">
        <f t="shared" si="2"/>
        <v>9280654444</v>
      </c>
      <c r="F26" s="31">
        <f t="shared" si="2"/>
        <v>9280654444</v>
      </c>
      <c r="G26" s="31">
        <f t="shared" si="2"/>
        <v>13713261568</v>
      </c>
      <c r="H26" s="31">
        <f t="shared" si="2"/>
        <v>-21609582</v>
      </c>
      <c r="I26" s="31">
        <f t="shared" si="2"/>
        <v>249861858</v>
      </c>
      <c r="J26" s="31">
        <f t="shared" si="2"/>
        <v>13941513844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13941513844</v>
      </c>
      <c r="X26" s="31">
        <f t="shared" si="2"/>
        <v>2320163676</v>
      </c>
      <c r="Y26" s="31">
        <f t="shared" si="2"/>
        <v>11621350168</v>
      </c>
      <c r="Z26" s="32">
        <f>+IF(X26&lt;&gt;0,+(Y26/X26)*100,0)</f>
        <v>500.88492843036818</v>
      </c>
      <c r="AA26" s="33">
        <f>+AA13+AA25</f>
        <v>9280654444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167050012</v>
      </c>
      <c r="D31" s="18"/>
      <c r="E31" s="19"/>
      <c r="F31" s="20"/>
      <c r="G31" s="20">
        <v>166965465</v>
      </c>
      <c r="H31" s="20">
        <v>-348698</v>
      </c>
      <c r="I31" s="20">
        <v>-874826</v>
      </c>
      <c r="J31" s="20">
        <v>165741941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165741941</v>
      </c>
      <c r="X31" s="20"/>
      <c r="Y31" s="20">
        <v>165741941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-2316465215</v>
      </c>
      <c r="D32" s="18"/>
      <c r="E32" s="19"/>
      <c r="F32" s="20"/>
      <c r="G32" s="20">
        <v>2065632405</v>
      </c>
      <c r="H32" s="20">
        <v>-317161298</v>
      </c>
      <c r="I32" s="20">
        <v>-186100025</v>
      </c>
      <c r="J32" s="20">
        <v>1562371082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1562371082</v>
      </c>
      <c r="X32" s="20"/>
      <c r="Y32" s="20">
        <v>1562371082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36216582</v>
      </c>
      <c r="D34" s="18"/>
      <c r="E34" s="19"/>
      <c r="F34" s="20"/>
      <c r="G34" s="20">
        <v>36216582</v>
      </c>
      <c r="H34" s="20"/>
      <c r="I34" s="20"/>
      <c r="J34" s="20">
        <v>36216582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36216582</v>
      </c>
      <c r="X34" s="20"/>
      <c r="Y34" s="20">
        <v>36216582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3924686007</v>
      </c>
      <c r="D35" s="18"/>
      <c r="E35" s="19"/>
      <c r="F35" s="20"/>
      <c r="G35" s="20">
        <v>3923589271</v>
      </c>
      <c r="H35" s="20">
        <v>16532381</v>
      </c>
      <c r="I35" s="20">
        <v>19995727</v>
      </c>
      <c r="J35" s="20">
        <v>3960117379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3960117379</v>
      </c>
      <c r="X35" s="20"/>
      <c r="Y35" s="20">
        <v>3960117379</v>
      </c>
      <c r="Z35" s="21"/>
      <c r="AA35" s="22"/>
    </row>
    <row r="36" spans="1:27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2615096755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6996013092</v>
      </c>
      <c r="H37" s="31">
        <f t="shared" si="3"/>
        <v>-300977615</v>
      </c>
      <c r="I37" s="31">
        <f t="shared" si="3"/>
        <v>-166979124</v>
      </c>
      <c r="J37" s="31">
        <f t="shared" si="3"/>
        <v>6528056353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6528056353</v>
      </c>
      <c r="X37" s="31">
        <f t="shared" si="3"/>
        <v>0</v>
      </c>
      <c r="Y37" s="31">
        <f t="shared" si="3"/>
        <v>6528056353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-1515766</v>
      </c>
      <c r="D39" s="18"/>
      <c r="E39" s="19"/>
      <c r="F39" s="20"/>
      <c r="G39" s="20">
        <v>-1494635</v>
      </c>
      <c r="H39" s="20">
        <v>21131</v>
      </c>
      <c r="I39" s="20">
        <v>21131</v>
      </c>
      <c r="J39" s="20">
        <v>-1452373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-1452373</v>
      </c>
      <c r="X39" s="20"/>
      <c r="Y39" s="20">
        <v>-1452373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23026001</v>
      </c>
      <c r="D40" s="18"/>
      <c r="E40" s="19"/>
      <c r="F40" s="20"/>
      <c r="G40" s="20">
        <v>23026001</v>
      </c>
      <c r="H40" s="20"/>
      <c r="I40" s="20"/>
      <c r="J40" s="20">
        <v>23026001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23026001</v>
      </c>
      <c r="X40" s="20"/>
      <c r="Y40" s="20">
        <v>23026001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1457175389</v>
      </c>
      <c r="D42" s="18"/>
      <c r="E42" s="19">
        <v>389138000</v>
      </c>
      <c r="F42" s="20">
        <v>389138000</v>
      </c>
      <c r="G42" s="20">
        <v>1457175389</v>
      </c>
      <c r="H42" s="20"/>
      <c r="I42" s="20"/>
      <c r="J42" s="20">
        <v>1457175389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1457175389</v>
      </c>
      <c r="X42" s="20">
        <v>97284498</v>
      </c>
      <c r="Y42" s="20">
        <v>1359890891</v>
      </c>
      <c r="Z42" s="21">
        <v>1397.8495227471906</v>
      </c>
      <c r="AA42" s="22">
        <v>389138000</v>
      </c>
    </row>
    <row r="43" spans="1:27" x14ac:dyDescent="0.25">
      <c r="A43" s="27" t="s">
        <v>67</v>
      </c>
      <c r="B43" s="34" t="s">
        <v>32</v>
      </c>
      <c r="C43" s="29">
        <f>SUM(C39:C42)</f>
        <v>1478685624</v>
      </c>
      <c r="D43" s="29">
        <f t="shared" ref="D43:Y43" si="4">SUM(D39:D42)</f>
        <v>0</v>
      </c>
      <c r="E43" s="35">
        <f t="shared" si="4"/>
        <v>389138000</v>
      </c>
      <c r="F43" s="36">
        <f t="shared" si="4"/>
        <v>389138000</v>
      </c>
      <c r="G43" s="36">
        <f t="shared" si="4"/>
        <v>1478706755</v>
      </c>
      <c r="H43" s="36">
        <f t="shared" si="4"/>
        <v>21131</v>
      </c>
      <c r="I43" s="36">
        <f t="shared" si="4"/>
        <v>21131</v>
      </c>
      <c r="J43" s="36">
        <f t="shared" si="4"/>
        <v>1478749017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1478749017</v>
      </c>
      <c r="X43" s="36">
        <f t="shared" si="4"/>
        <v>97284498</v>
      </c>
      <c r="Y43" s="36">
        <f t="shared" si="4"/>
        <v>1381464519</v>
      </c>
      <c r="Z43" s="37">
        <f>+IF(X43&lt;&gt;0,+(Y43/X43)*100,0)</f>
        <v>1420.0253353828273</v>
      </c>
      <c r="AA43" s="38">
        <f>SUM(AA39:AA42)</f>
        <v>389138000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4093782379</v>
      </c>
      <c r="D44" s="29">
        <f>+D37+D43</f>
        <v>0</v>
      </c>
      <c r="E44" s="30">
        <f t="shared" si="5"/>
        <v>389138000</v>
      </c>
      <c r="F44" s="31">
        <f t="shared" si="5"/>
        <v>389138000</v>
      </c>
      <c r="G44" s="31">
        <f t="shared" si="5"/>
        <v>8474719847</v>
      </c>
      <c r="H44" s="31">
        <f t="shared" si="5"/>
        <v>-300956484</v>
      </c>
      <c r="I44" s="31">
        <f t="shared" si="5"/>
        <v>-166957993</v>
      </c>
      <c r="J44" s="31">
        <f t="shared" si="5"/>
        <v>8006805370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8006805370</v>
      </c>
      <c r="X44" s="31">
        <f t="shared" si="5"/>
        <v>97284498</v>
      </c>
      <c r="Y44" s="31">
        <f t="shared" si="5"/>
        <v>7909520872</v>
      </c>
      <c r="Z44" s="32">
        <f>+IF(X44&lt;&gt;0,+(Y44/X44)*100,0)</f>
        <v>8130.2993124351633</v>
      </c>
      <c r="AA44" s="33">
        <f>+AA37+AA43</f>
        <v>389138000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9606525365</v>
      </c>
      <c r="D45" s="42">
        <f t="shared" si="6"/>
        <v>0</v>
      </c>
      <c r="E45" s="43">
        <f t="shared" si="6"/>
        <v>8891516444</v>
      </c>
      <c r="F45" s="44">
        <f t="shared" si="6"/>
        <v>8891516444</v>
      </c>
      <c r="G45" s="44">
        <f t="shared" si="6"/>
        <v>5238541721</v>
      </c>
      <c r="H45" s="44">
        <f t="shared" si="6"/>
        <v>279346902</v>
      </c>
      <c r="I45" s="44">
        <f t="shared" si="6"/>
        <v>416819851</v>
      </c>
      <c r="J45" s="44">
        <f t="shared" si="6"/>
        <v>5934708474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5934708474</v>
      </c>
      <c r="X45" s="44">
        <f t="shared" si="6"/>
        <v>2222879178</v>
      </c>
      <c r="Y45" s="44">
        <f t="shared" si="6"/>
        <v>3711829296</v>
      </c>
      <c r="Z45" s="45">
        <f>+IF(X45&lt;&gt;0,+(Y45/X45)*100,0)</f>
        <v>166.98295313286704</v>
      </c>
      <c r="AA45" s="46">
        <f>+AA26-AA44</f>
        <v>8891516444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497722967</v>
      </c>
      <c r="D47" s="18"/>
      <c r="E47" s="19">
        <v>317935556</v>
      </c>
      <c r="F47" s="20">
        <v>317935556</v>
      </c>
      <c r="G47" s="20">
        <v>370303477</v>
      </c>
      <c r="H47" s="20">
        <v>-38149823</v>
      </c>
      <c r="I47" s="20">
        <v>18144128</v>
      </c>
      <c r="J47" s="20">
        <v>350297782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350297782</v>
      </c>
      <c r="X47" s="20">
        <v>79483848</v>
      </c>
      <c r="Y47" s="20">
        <v>270813934</v>
      </c>
      <c r="Z47" s="47">
        <v>340.71568100225846</v>
      </c>
      <c r="AA47" s="22">
        <v>317935556</v>
      </c>
    </row>
    <row r="48" spans="1:27" x14ac:dyDescent="0.25">
      <c r="A48" s="23" t="s">
        <v>73</v>
      </c>
      <c r="B48" s="17" t="s">
        <v>32</v>
      </c>
      <c r="C48" s="18">
        <v>4337185038</v>
      </c>
      <c r="D48" s="18"/>
      <c r="E48" s="19"/>
      <c r="F48" s="20"/>
      <c r="G48" s="20">
        <v>4337185038</v>
      </c>
      <c r="H48" s="20"/>
      <c r="I48" s="20"/>
      <c r="J48" s="20">
        <v>4337185038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4337185038</v>
      </c>
      <c r="X48" s="20"/>
      <c r="Y48" s="20">
        <v>4337185038</v>
      </c>
      <c r="Z48" s="47"/>
      <c r="AA48" s="22"/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4834908105</v>
      </c>
      <c r="D50" s="50">
        <f t="shared" ref="D50:Y50" si="7">SUM(D47:D49)</f>
        <v>0</v>
      </c>
      <c r="E50" s="51">
        <f t="shared" si="7"/>
        <v>317935556</v>
      </c>
      <c r="F50" s="52">
        <f t="shared" si="7"/>
        <v>317935556</v>
      </c>
      <c r="G50" s="52">
        <f t="shared" si="7"/>
        <v>4707488615</v>
      </c>
      <c r="H50" s="52">
        <f t="shared" si="7"/>
        <v>-38149823</v>
      </c>
      <c r="I50" s="52">
        <f t="shared" si="7"/>
        <v>18144128</v>
      </c>
      <c r="J50" s="52">
        <f t="shared" si="7"/>
        <v>4687482920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4687482920</v>
      </c>
      <c r="X50" s="52">
        <f t="shared" si="7"/>
        <v>79483848</v>
      </c>
      <c r="Y50" s="52">
        <f t="shared" si="7"/>
        <v>4607999072</v>
      </c>
      <c r="Z50" s="53">
        <f>+IF(X50&lt;&gt;0,+(Y50/X50)*100,0)</f>
        <v>5797.4031050937538</v>
      </c>
      <c r="AA50" s="54">
        <f>SUM(AA47:AA49)</f>
        <v>317935556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-53023134</v>
      </c>
      <c r="F6" s="20">
        <v>-53023134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-13255788</v>
      </c>
      <c r="Y6" s="20">
        <v>13255788</v>
      </c>
      <c r="Z6" s="21">
        <v>-100</v>
      </c>
      <c r="AA6" s="22">
        <v>-53023134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9816314</v>
      </c>
      <c r="F7" s="20">
        <v>9816314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2454078</v>
      </c>
      <c r="Y7" s="20">
        <v>-2454078</v>
      </c>
      <c r="Z7" s="21">
        <v>-100</v>
      </c>
      <c r="AA7" s="22">
        <v>9816314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7221534</v>
      </c>
      <c r="F11" s="20">
        <v>7221534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1805385</v>
      </c>
      <c r="Y11" s="24">
        <v>-1805385</v>
      </c>
      <c r="Z11" s="25">
        <v>-100</v>
      </c>
      <c r="AA11" s="26">
        <v>7221534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-35985286</v>
      </c>
      <c r="F13" s="31">
        <f t="shared" si="0"/>
        <v>-35985286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-8996325</v>
      </c>
      <c r="Y13" s="31">
        <f t="shared" si="0"/>
        <v>8996325</v>
      </c>
      <c r="Z13" s="32">
        <f>+IF(X13&lt;&gt;0,+(Y13/X13)*100,0)</f>
        <v>-100</v>
      </c>
      <c r="AA13" s="33">
        <f>SUM(AA6:AA12)</f>
        <v>-35985286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25175860</v>
      </c>
      <c r="D17" s="18"/>
      <c r="E17" s="19">
        <v>8843557</v>
      </c>
      <c r="F17" s="20">
        <v>8843557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2210892</v>
      </c>
      <c r="Y17" s="24">
        <v>-2210892</v>
      </c>
      <c r="Z17" s="25">
        <v>-100</v>
      </c>
      <c r="AA17" s="26">
        <v>8843557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25175860</v>
      </c>
      <c r="D25" s="29">
        <f t="shared" ref="D25:Y25" si="1">SUM(D15:D24)</f>
        <v>0</v>
      </c>
      <c r="E25" s="35">
        <f t="shared" si="1"/>
        <v>8843557</v>
      </c>
      <c r="F25" s="36">
        <f t="shared" si="1"/>
        <v>8843557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2210892</v>
      </c>
      <c r="Y25" s="36">
        <f t="shared" si="1"/>
        <v>-2210892</v>
      </c>
      <c r="Z25" s="37">
        <f>+IF(X25&lt;&gt;0,+(Y25/X25)*100,0)</f>
        <v>-100</v>
      </c>
      <c r="AA25" s="38">
        <f>SUM(AA15:AA24)</f>
        <v>8843557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25175860</v>
      </c>
      <c r="D26" s="29">
        <f>+D13+D25</f>
        <v>0</v>
      </c>
      <c r="E26" s="30">
        <f t="shared" si="2"/>
        <v>-27141729</v>
      </c>
      <c r="F26" s="31">
        <f t="shared" si="2"/>
        <v>-27141729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-6785433</v>
      </c>
      <c r="Y26" s="31">
        <f t="shared" si="2"/>
        <v>6785433</v>
      </c>
      <c r="Z26" s="32">
        <f>+IF(X26&lt;&gt;0,+(Y26/X26)*100,0)</f>
        <v>-100</v>
      </c>
      <c r="AA26" s="33">
        <f>+AA13+AA25</f>
        <v>-27141729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1326534</v>
      </c>
      <c r="F32" s="20">
        <v>1326534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331635</v>
      </c>
      <c r="Y32" s="20">
        <v>-331635</v>
      </c>
      <c r="Z32" s="21">
        <v>-100</v>
      </c>
      <c r="AA32" s="22">
        <v>1326534</v>
      </c>
    </row>
    <row r="33" spans="1:27" x14ac:dyDescent="0.25">
      <c r="A33" s="23" t="s">
        <v>60</v>
      </c>
      <c r="B33" s="17" t="s">
        <v>32</v>
      </c>
      <c r="C33" s="18">
        <v>2933417</v>
      </c>
      <c r="D33" s="18"/>
      <c r="E33" s="19"/>
      <c r="F33" s="20"/>
      <c r="G33" s="20">
        <v>528000</v>
      </c>
      <c r="H33" s="20"/>
      <c r="I33" s="20"/>
      <c r="J33" s="20">
        <v>528000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528000</v>
      </c>
      <c r="X33" s="20"/>
      <c r="Y33" s="20">
        <v>528000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2102871</v>
      </c>
      <c r="F35" s="20">
        <v>2102871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525717</v>
      </c>
      <c r="Y35" s="20">
        <v>-525717</v>
      </c>
      <c r="Z35" s="21">
        <v>-100</v>
      </c>
      <c r="AA35" s="22">
        <v>2102871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2933417</v>
      </c>
      <c r="D37" s="29">
        <f t="shared" ref="D37:Y37" si="3">SUM(D29:D36)</f>
        <v>0</v>
      </c>
      <c r="E37" s="30">
        <f t="shared" si="3"/>
        <v>3429405</v>
      </c>
      <c r="F37" s="31">
        <f t="shared" si="3"/>
        <v>3429405</v>
      </c>
      <c r="G37" s="31">
        <f t="shared" si="3"/>
        <v>528000</v>
      </c>
      <c r="H37" s="31">
        <f t="shared" si="3"/>
        <v>0</v>
      </c>
      <c r="I37" s="31">
        <f t="shared" si="3"/>
        <v>0</v>
      </c>
      <c r="J37" s="31">
        <f t="shared" si="3"/>
        <v>528000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528000</v>
      </c>
      <c r="X37" s="31">
        <f t="shared" si="3"/>
        <v>857352</v>
      </c>
      <c r="Y37" s="31">
        <f t="shared" si="3"/>
        <v>-329352</v>
      </c>
      <c r="Z37" s="32">
        <f>+IF(X37&lt;&gt;0,+(Y37/X37)*100,0)</f>
        <v>-38.415026733477035</v>
      </c>
      <c r="AA37" s="33">
        <f>SUM(AA29:AA36)</f>
        <v>3429405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2933417</v>
      </c>
      <c r="D44" s="29">
        <f>+D37+D43</f>
        <v>0</v>
      </c>
      <c r="E44" s="30">
        <f t="shared" si="5"/>
        <v>3429405</v>
      </c>
      <c r="F44" s="31">
        <f t="shared" si="5"/>
        <v>3429405</v>
      </c>
      <c r="G44" s="31">
        <f t="shared" si="5"/>
        <v>528000</v>
      </c>
      <c r="H44" s="31">
        <f t="shared" si="5"/>
        <v>0</v>
      </c>
      <c r="I44" s="31">
        <f t="shared" si="5"/>
        <v>0</v>
      </c>
      <c r="J44" s="31">
        <f t="shared" si="5"/>
        <v>528000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528000</v>
      </c>
      <c r="X44" s="31">
        <f t="shared" si="5"/>
        <v>857352</v>
      </c>
      <c r="Y44" s="31">
        <f t="shared" si="5"/>
        <v>-329352</v>
      </c>
      <c r="Z44" s="32">
        <f>+IF(X44&lt;&gt;0,+(Y44/X44)*100,0)</f>
        <v>-38.415026733477035</v>
      </c>
      <c r="AA44" s="33">
        <f>+AA37+AA43</f>
        <v>3429405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22242443</v>
      </c>
      <c r="D45" s="42">
        <f t="shared" si="6"/>
        <v>0</v>
      </c>
      <c r="E45" s="43">
        <f t="shared" si="6"/>
        <v>-30571134</v>
      </c>
      <c r="F45" s="44">
        <f t="shared" si="6"/>
        <v>-30571134</v>
      </c>
      <c r="G45" s="44">
        <f t="shared" si="6"/>
        <v>-528000</v>
      </c>
      <c r="H45" s="44">
        <f t="shared" si="6"/>
        <v>0</v>
      </c>
      <c r="I45" s="44">
        <f t="shared" si="6"/>
        <v>0</v>
      </c>
      <c r="J45" s="44">
        <f t="shared" si="6"/>
        <v>-528000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-528000</v>
      </c>
      <c r="X45" s="44">
        <f t="shared" si="6"/>
        <v>-7642785</v>
      </c>
      <c r="Y45" s="44">
        <f t="shared" si="6"/>
        <v>7114785</v>
      </c>
      <c r="Z45" s="45">
        <f>+IF(X45&lt;&gt;0,+(Y45/X45)*100,0)</f>
        <v>-93.091523574194497</v>
      </c>
      <c r="AA45" s="46">
        <f>+AA26-AA44</f>
        <v>-30571134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48389000</v>
      </c>
      <c r="F6" s="20">
        <v>48389000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12097256</v>
      </c>
      <c r="Y6" s="20">
        <v>-12097256</v>
      </c>
      <c r="Z6" s="21">
        <v>-100</v>
      </c>
      <c r="AA6" s="22">
        <v>48389000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-61500000</v>
      </c>
      <c r="F7" s="20">
        <v>-61500000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-15375000</v>
      </c>
      <c r="Y7" s="20">
        <v>15375000</v>
      </c>
      <c r="Z7" s="21">
        <v>-100</v>
      </c>
      <c r="AA7" s="22">
        <v>-61500000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-13111000</v>
      </c>
      <c r="F13" s="31">
        <f t="shared" si="0"/>
        <v>-13111000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-3277744</v>
      </c>
      <c r="Y13" s="31">
        <f t="shared" si="0"/>
        <v>3277744</v>
      </c>
      <c r="Z13" s="32">
        <f>+IF(X13&lt;&gt;0,+(Y13/X13)*100,0)</f>
        <v>-100</v>
      </c>
      <c r="AA13" s="33">
        <f>SUM(AA6:AA12)</f>
        <v>-13111000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14436000</v>
      </c>
      <c r="F17" s="20">
        <v>14436000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3609009</v>
      </c>
      <c r="Y17" s="24">
        <v>-3609009</v>
      </c>
      <c r="Z17" s="25">
        <v>-100</v>
      </c>
      <c r="AA17" s="26">
        <v>14436000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14436000</v>
      </c>
      <c r="F25" s="36">
        <f t="shared" si="1"/>
        <v>14436000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3609009</v>
      </c>
      <c r="Y25" s="36">
        <f t="shared" si="1"/>
        <v>-3609009</v>
      </c>
      <c r="Z25" s="37">
        <f>+IF(X25&lt;&gt;0,+(Y25/X25)*100,0)</f>
        <v>-100</v>
      </c>
      <c r="AA25" s="38">
        <f>SUM(AA15:AA24)</f>
        <v>14436000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1325000</v>
      </c>
      <c r="F26" s="31">
        <f t="shared" si="2"/>
        <v>1325000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331265</v>
      </c>
      <c r="Y26" s="31">
        <f t="shared" si="2"/>
        <v>-331265</v>
      </c>
      <c r="Z26" s="32">
        <f>+IF(X26&lt;&gt;0,+(Y26/X26)*100,0)</f>
        <v>-100</v>
      </c>
      <c r="AA26" s="33">
        <f>+AA13+AA25</f>
        <v>1325000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-55623000</v>
      </c>
      <c r="F32" s="20">
        <v>-55623000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-13905750</v>
      </c>
      <c r="Y32" s="20">
        <v>13905750</v>
      </c>
      <c r="Z32" s="21">
        <v>-100</v>
      </c>
      <c r="AA32" s="22">
        <v>-55623000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-55623000</v>
      </c>
      <c r="F37" s="31">
        <f t="shared" si="3"/>
        <v>-55623000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-13905750</v>
      </c>
      <c r="Y37" s="31">
        <f t="shared" si="3"/>
        <v>13905750</v>
      </c>
      <c r="Z37" s="32">
        <f>+IF(X37&lt;&gt;0,+(Y37/X37)*100,0)</f>
        <v>-100</v>
      </c>
      <c r="AA37" s="33">
        <f>SUM(AA29:AA36)</f>
        <v>-55623000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-55623000</v>
      </c>
      <c r="F44" s="31">
        <f t="shared" si="5"/>
        <v>-55623000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-13905750</v>
      </c>
      <c r="Y44" s="31">
        <f t="shared" si="5"/>
        <v>13905750</v>
      </c>
      <c r="Z44" s="32">
        <f>+IF(X44&lt;&gt;0,+(Y44/X44)*100,0)</f>
        <v>-100</v>
      </c>
      <c r="AA44" s="33">
        <f>+AA37+AA43</f>
        <v>-55623000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56948000</v>
      </c>
      <c r="F45" s="44">
        <f t="shared" si="6"/>
        <v>56948000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14237015</v>
      </c>
      <c r="Y45" s="44">
        <f t="shared" si="6"/>
        <v>-14237015</v>
      </c>
      <c r="Z45" s="45">
        <f>+IF(X45&lt;&gt;0,+(Y45/X45)*100,0)</f>
        <v>-100</v>
      </c>
      <c r="AA45" s="46">
        <f>+AA26-AA44</f>
        <v>56948000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-10215738</v>
      </c>
      <c r="D6" s="18"/>
      <c r="E6" s="19">
        <v>-8449322</v>
      </c>
      <c r="F6" s="20">
        <v>-8449322</v>
      </c>
      <c r="G6" s="20"/>
      <c r="H6" s="20">
        <v>3271037</v>
      </c>
      <c r="I6" s="20"/>
      <c r="J6" s="20">
        <v>3271037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3271037</v>
      </c>
      <c r="X6" s="20">
        <v>-2112330</v>
      </c>
      <c r="Y6" s="20">
        <v>5383367</v>
      </c>
      <c r="Z6" s="21">
        <v>-254.8544498255481</v>
      </c>
      <c r="AA6" s="22">
        <v>-8449322</v>
      </c>
    </row>
    <row r="7" spans="1:27" x14ac:dyDescent="0.25">
      <c r="A7" s="23" t="s">
        <v>35</v>
      </c>
      <c r="B7" s="17" t="s">
        <v>32</v>
      </c>
      <c r="C7" s="18">
        <v>-186</v>
      </c>
      <c r="D7" s="18"/>
      <c r="E7" s="19">
        <v>-3703506</v>
      </c>
      <c r="F7" s="20">
        <v>-3703506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-925878</v>
      </c>
      <c r="Y7" s="20">
        <v>925878</v>
      </c>
      <c r="Z7" s="21">
        <v>-100</v>
      </c>
      <c r="AA7" s="22">
        <v>-3703506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-5973842</v>
      </c>
      <c r="F10" s="20">
        <v>-5973842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-1493463</v>
      </c>
      <c r="Y10" s="20">
        <v>1493463</v>
      </c>
      <c r="Z10" s="21">
        <v>-100</v>
      </c>
      <c r="AA10" s="22">
        <v>-5973842</v>
      </c>
    </row>
    <row r="11" spans="1:27" x14ac:dyDescent="0.25">
      <c r="A11" s="23" t="s">
        <v>39</v>
      </c>
      <c r="B11" s="17" t="s">
        <v>32</v>
      </c>
      <c r="C11" s="18">
        <v>-523103</v>
      </c>
      <c r="D11" s="18"/>
      <c r="E11" s="19"/>
      <c r="F11" s="20"/>
      <c r="G11" s="24"/>
      <c r="H11" s="24">
        <v>-2584553</v>
      </c>
      <c r="I11" s="24"/>
      <c r="J11" s="20">
        <v>-2584553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-2584553</v>
      </c>
      <c r="X11" s="20"/>
      <c r="Y11" s="24">
        <v>-2584553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-10739027</v>
      </c>
      <c r="D13" s="29">
        <f>SUM(D6:D12)</f>
        <v>0</v>
      </c>
      <c r="E13" s="30">
        <f t="shared" si="0"/>
        <v>-18126670</v>
      </c>
      <c r="F13" s="31">
        <f t="shared" si="0"/>
        <v>-18126670</v>
      </c>
      <c r="G13" s="31">
        <f t="shared" si="0"/>
        <v>0</v>
      </c>
      <c r="H13" s="31">
        <f t="shared" si="0"/>
        <v>686484</v>
      </c>
      <c r="I13" s="31">
        <f t="shared" si="0"/>
        <v>0</v>
      </c>
      <c r="J13" s="31">
        <f t="shared" si="0"/>
        <v>686484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686484</v>
      </c>
      <c r="X13" s="31">
        <f t="shared" si="0"/>
        <v>-4531671</v>
      </c>
      <c r="Y13" s="31">
        <f t="shared" si="0"/>
        <v>5218155</v>
      </c>
      <c r="Z13" s="32">
        <f>+IF(X13&lt;&gt;0,+(Y13/X13)*100,0)</f>
        <v>-115.14858426395031</v>
      </c>
      <c r="AA13" s="33">
        <f>SUM(AA6:AA12)</f>
        <v>-18126670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20641095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20641095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9902068</v>
      </c>
      <c r="D26" s="29">
        <f>+D13+D25</f>
        <v>0</v>
      </c>
      <c r="E26" s="30">
        <f t="shared" si="2"/>
        <v>-18126670</v>
      </c>
      <c r="F26" s="31">
        <f t="shared" si="2"/>
        <v>-18126670</v>
      </c>
      <c r="G26" s="31">
        <f t="shared" si="2"/>
        <v>0</v>
      </c>
      <c r="H26" s="31">
        <f t="shared" si="2"/>
        <v>686484</v>
      </c>
      <c r="I26" s="31">
        <f t="shared" si="2"/>
        <v>0</v>
      </c>
      <c r="J26" s="31">
        <f t="shared" si="2"/>
        <v>686484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686484</v>
      </c>
      <c r="X26" s="31">
        <f t="shared" si="2"/>
        <v>-4531671</v>
      </c>
      <c r="Y26" s="31">
        <f t="shared" si="2"/>
        <v>5218155</v>
      </c>
      <c r="Z26" s="32">
        <f>+IF(X26&lt;&gt;0,+(Y26/X26)*100,0)</f>
        <v>-115.14858426395031</v>
      </c>
      <c r="AA26" s="33">
        <f>+AA13+AA25</f>
        <v>-18126670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1342558</v>
      </c>
      <c r="D32" s="18"/>
      <c r="E32" s="19">
        <v>-5973842</v>
      </c>
      <c r="F32" s="20">
        <v>-5973842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-1493463</v>
      </c>
      <c r="Y32" s="20">
        <v>1493463</v>
      </c>
      <c r="Z32" s="21">
        <v>-100</v>
      </c>
      <c r="AA32" s="22">
        <v>-5973842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1342558</v>
      </c>
      <c r="D37" s="29">
        <f t="shared" ref="D37:Y37" si="3">SUM(D29:D36)</f>
        <v>0</v>
      </c>
      <c r="E37" s="30">
        <f t="shared" si="3"/>
        <v>-5973842</v>
      </c>
      <c r="F37" s="31">
        <f t="shared" si="3"/>
        <v>-5973842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-1493463</v>
      </c>
      <c r="Y37" s="31">
        <f t="shared" si="3"/>
        <v>1493463</v>
      </c>
      <c r="Z37" s="32">
        <f>+IF(X37&lt;&gt;0,+(Y37/X37)*100,0)</f>
        <v>-100</v>
      </c>
      <c r="AA37" s="33">
        <f>SUM(AA29:AA36)</f>
        <v>-5973842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1342558</v>
      </c>
      <c r="D44" s="29">
        <f>+D37+D43</f>
        <v>0</v>
      </c>
      <c r="E44" s="30">
        <f t="shared" si="5"/>
        <v>-5973842</v>
      </c>
      <c r="F44" s="31">
        <f t="shared" si="5"/>
        <v>-5973842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-1493463</v>
      </c>
      <c r="Y44" s="31">
        <f t="shared" si="5"/>
        <v>1493463</v>
      </c>
      <c r="Z44" s="32">
        <f>+IF(X44&lt;&gt;0,+(Y44/X44)*100,0)</f>
        <v>-100</v>
      </c>
      <c r="AA44" s="33">
        <f>+AA37+AA43</f>
        <v>-5973842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8559510</v>
      </c>
      <c r="D45" s="42">
        <f t="shared" si="6"/>
        <v>0</v>
      </c>
      <c r="E45" s="43">
        <f t="shared" si="6"/>
        <v>-12152828</v>
      </c>
      <c r="F45" s="44">
        <f t="shared" si="6"/>
        <v>-12152828</v>
      </c>
      <c r="G45" s="44">
        <f t="shared" si="6"/>
        <v>0</v>
      </c>
      <c r="H45" s="44">
        <f t="shared" si="6"/>
        <v>686484</v>
      </c>
      <c r="I45" s="44">
        <f t="shared" si="6"/>
        <v>0</v>
      </c>
      <c r="J45" s="44">
        <f t="shared" si="6"/>
        <v>686484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686484</v>
      </c>
      <c r="X45" s="44">
        <f t="shared" si="6"/>
        <v>-3038208</v>
      </c>
      <c r="Y45" s="44">
        <f t="shared" si="6"/>
        <v>3724692</v>
      </c>
      <c r="Z45" s="45">
        <f>+IF(X45&lt;&gt;0,+(Y45/X45)*100,0)</f>
        <v>-122.59502970171891</v>
      </c>
      <c r="AA45" s="46">
        <f>+AA26-AA44</f>
        <v>-12152828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-12152828</v>
      </c>
      <c r="F47" s="20">
        <v>-12152828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-3038211</v>
      </c>
      <c r="Y47" s="20">
        <v>3038211</v>
      </c>
      <c r="Z47" s="47">
        <v>-100</v>
      </c>
      <c r="AA47" s="22">
        <v>-12152828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-12152828</v>
      </c>
      <c r="F50" s="52">
        <f t="shared" si="7"/>
        <v>-12152828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-3038211</v>
      </c>
      <c r="Y50" s="52">
        <f t="shared" si="7"/>
        <v>3038211</v>
      </c>
      <c r="Z50" s="53">
        <f>+IF(X50&lt;&gt;0,+(Y50/X50)*100,0)</f>
        <v>-100</v>
      </c>
      <c r="AA50" s="54">
        <f>SUM(AA47:AA49)</f>
        <v>-12152828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-3595350</v>
      </c>
      <c r="F6" s="20">
        <v>-3595350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-898839</v>
      </c>
      <c r="Y6" s="20">
        <v>898839</v>
      </c>
      <c r="Z6" s="21">
        <v>-100</v>
      </c>
      <c r="AA6" s="22">
        <v>-3595350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3595350</v>
      </c>
      <c r="F11" s="20">
        <v>3595350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898839</v>
      </c>
      <c r="Y11" s="24">
        <v>-898839</v>
      </c>
      <c r="Z11" s="25">
        <v>-100</v>
      </c>
      <c r="AA11" s="26">
        <v>3595350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23969000</v>
      </c>
      <c r="F17" s="20">
        <v>23969000</v>
      </c>
      <c r="G17" s="24"/>
      <c r="H17" s="24">
        <v>3900000</v>
      </c>
      <c r="I17" s="24"/>
      <c r="J17" s="20">
        <v>3900000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3900000</v>
      </c>
      <c r="X17" s="20">
        <v>5992251</v>
      </c>
      <c r="Y17" s="24">
        <v>-2092251</v>
      </c>
      <c r="Z17" s="25">
        <v>-34.915943941600574</v>
      </c>
      <c r="AA17" s="26">
        <v>23969000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23969000</v>
      </c>
      <c r="F25" s="36">
        <f t="shared" si="1"/>
        <v>23969000</v>
      </c>
      <c r="G25" s="36">
        <f t="shared" si="1"/>
        <v>0</v>
      </c>
      <c r="H25" s="36">
        <f t="shared" si="1"/>
        <v>3900000</v>
      </c>
      <c r="I25" s="36">
        <f t="shared" si="1"/>
        <v>0</v>
      </c>
      <c r="J25" s="36">
        <f t="shared" si="1"/>
        <v>3900000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3900000</v>
      </c>
      <c r="X25" s="36">
        <f t="shared" si="1"/>
        <v>5992251</v>
      </c>
      <c r="Y25" s="36">
        <f t="shared" si="1"/>
        <v>-2092251</v>
      </c>
      <c r="Z25" s="37">
        <f>+IF(X25&lt;&gt;0,+(Y25/X25)*100,0)</f>
        <v>-34.915943941600574</v>
      </c>
      <c r="AA25" s="38">
        <f>SUM(AA15:AA24)</f>
        <v>23969000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23969000</v>
      </c>
      <c r="F26" s="31">
        <f t="shared" si="2"/>
        <v>23969000</v>
      </c>
      <c r="G26" s="31">
        <f t="shared" si="2"/>
        <v>0</v>
      </c>
      <c r="H26" s="31">
        <f t="shared" si="2"/>
        <v>3900000</v>
      </c>
      <c r="I26" s="31">
        <f t="shared" si="2"/>
        <v>0</v>
      </c>
      <c r="J26" s="31">
        <f t="shared" si="2"/>
        <v>3900000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3900000</v>
      </c>
      <c r="X26" s="31">
        <f t="shared" si="2"/>
        <v>5992251</v>
      </c>
      <c r="Y26" s="31">
        <f t="shared" si="2"/>
        <v>-2092251</v>
      </c>
      <c r="Z26" s="32">
        <f>+IF(X26&lt;&gt;0,+(Y26/X26)*100,0)</f>
        <v>-34.915943941600574</v>
      </c>
      <c r="AA26" s="33">
        <f>+AA13+AA25</f>
        <v>23969000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23969000</v>
      </c>
      <c r="F45" s="44">
        <f t="shared" si="6"/>
        <v>23969000</v>
      </c>
      <c r="G45" s="44">
        <f t="shared" si="6"/>
        <v>0</v>
      </c>
      <c r="H45" s="44">
        <f t="shared" si="6"/>
        <v>3900000</v>
      </c>
      <c r="I45" s="44">
        <f t="shared" si="6"/>
        <v>0</v>
      </c>
      <c r="J45" s="44">
        <f t="shared" si="6"/>
        <v>3900000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3900000</v>
      </c>
      <c r="X45" s="44">
        <f t="shared" si="6"/>
        <v>5992251</v>
      </c>
      <c r="Y45" s="44">
        <f t="shared" si="6"/>
        <v>-2092251</v>
      </c>
      <c r="Z45" s="45">
        <f>+IF(X45&lt;&gt;0,+(Y45/X45)*100,0)</f>
        <v>-34.915943941600574</v>
      </c>
      <c r="AA45" s="46">
        <f>+AA26-AA44</f>
        <v>23969000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-92256500</v>
      </c>
      <c r="F6" s="20">
        <v>-92256500</v>
      </c>
      <c r="G6" s="20"/>
      <c r="H6" s="20"/>
      <c r="I6" s="20">
        <v>-15061</v>
      </c>
      <c r="J6" s="20">
        <v>-15061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-15061</v>
      </c>
      <c r="X6" s="20">
        <v>-23064123</v>
      </c>
      <c r="Y6" s="20">
        <v>23049062</v>
      </c>
      <c r="Z6" s="21">
        <v>-99.934699446408601</v>
      </c>
      <c r="AA6" s="22">
        <v>-92256500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48846959</v>
      </c>
      <c r="F7" s="20">
        <v>48846959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12211737</v>
      </c>
      <c r="Y7" s="20">
        <v>-12211737</v>
      </c>
      <c r="Z7" s="21">
        <v>-100</v>
      </c>
      <c r="AA7" s="22">
        <v>48846959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12241912</v>
      </c>
      <c r="F11" s="20">
        <v>12241912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3060480</v>
      </c>
      <c r="Y11" s="24">
        <v>-3060480</v>
      </c>
      <c r="Z11" s="25">
        <v>-100</v>
      </c>
      <c r="AA11" s="26">
        <v>12241912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-31167629</v>
      </c>
      <c r="F13" s="31">
        <f t="shared" si="0"/>
        <v>-31167629</v>
      </c>
      <c r="G13" s="31">
        <f t="shared" si="0"/>
        <v>0</v>
      </c>
      <c r="H13" s="31">
        <f t="shared" si="0"/>
        <v>0</v>
      </c>
      <c r="I13" s="31">
        <f t="shared" si="0"/>
        <v>-15061</v>
      </c>
      <c r="J13" s="31">
        <f t="shared" si="0"/>
        <v>-15061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-15061</v>
      </c>
      <c r="X13" s="31">
        <f t="shared" si="0"/>
        <v>-7791906</v>
      </c>
      <c r="Y13" s="31">
        <f t="shared" si="0"/>
        <v>7776845</v>
      </c>
      <c r="Z13" s="32">
        <f>+IF(X13&lt;&gt;0,+(Y13/X13)*100,0)</f>
        <v>-99.806709680532592</v>
      </c>
      <c r="AA13" s="33">
        <f>SUM(AA6:AA12)</f>
        <v>-31167629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3825811</v>
      </c>
      <c r="F17" s="20">
        <v>3825811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956454</v>
      </c>
      <c r="Y17" s="24">
        <v>-956454</v>
      </c>
      <c r="Z17" s="25">
        <v>-100</v>
      </c>
      <c r="AA17" s="26">
        <v>3825811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3825811</v>
      </c>
      <c r="F25" s="36">
        <f t="shared" si="1"/>
        <v>3825811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956454</v>
      </c>
      <c r="Y25" s="36">
        <f t="shared" si="1"/>
        <v>-956454</v>
      </c>
      <c r="Z25" s="37">
        <f>+IF(X25&lt;&gt;0,+(Y25/X25)*100,0)</f>
        <v>-100</v>
      </c>
      <c r="AA25" s="38">
        <f>SUM(AA15:AA24)</f>
        <v>3825811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-27341818</v>
      </c>
      <c r="F26" s="31">
        <f t="shared" si="2"/>
        <v>-27341818</v>
      </c>
      <c r="G26" s="31">
        <f t="shared" si="2"/>
        <v>0</v>
      </c>
      <c r="H26" s="31">
        <f t="shared" si="2"/>
        <v>0</v>
      </c>
      <c r="I26" s="31">
        <f t="shared" si="2"/>
        <v>-15061</v>
      </c>
      <c r="J26" s="31">
        <f t="shared" si="2"/>
        <v>-15061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-15061</v>
      </c>
      <c r="X26" s="31">
        <f t="shared" si="2"/>
        <v>-6835452</v>
      </c>
      <c r="Y26" s="31">
        <f t="shared" si="2"/>
        <v>6820391</v>
      </c>
      <c r="Z26" s="32">
        <f>+IF(X26&lt;&gt;0,+(Y26/X26)*100,0)</f>
        <v>-99.779663437033861</v>
      </c>
      <c r="AA26" s="33">
        <f>+AA13+AA25</f>
        <v>-27341818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-6000000</v>
      </c>
      <c r="F32" s="20">
        <v>-6000000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-1500000</v>
      </c>
      <c r="Y32" s="20">
        <v>1500000</v>
      </c>
      <c r="Z32" s="21">
        <v>-100</v>
      </c>
      <c r="AA32" s="22">
        <v>-6000000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7952910</v>
      </c>
      <c r="F35" s="20">
        <v>7952910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1988226</v>
      </c>
      <c r="Y35" s="20">
        <v>-1988226</v>
      </c>
      <c r="Z35" s="21">
        <v>-100</v>
      </c>
      <c r="AA35" s="22">
        <v>7952910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1952910</v>
      </c>
      <c r="F37" s="31">
        <f t="shared" si="3"/>
        <v>1952910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488226</v>
      </c>
      <c r="Y37" s="31">
        <f t="shared" si="3"/>
        <v>-488226</v>
      </c>
      <c r="Z37" s="32">
        <f>+IF(X37&lt;&gt;0,+(Y37/X37)*100,0)</f>
        <v>-100</v>
      </c>
      <c r="AA37" s="33">
        <f>SUM(AA29:AA36)</f>
        <v>1952910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1952910</v>
      </c>
      <c r="F44" s="31">
        <f t="shared" si="5"/>
        <v>1952910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488226</v>
      </c>
      <c r="Y44" s="31">
        <f t="shared" si="5"/>
        <v>-488226</v>
      </c>
      <c r="Z44" s="32">
        <f>+IF(X44&lt;&gt;0,+(Y44/X44)*100,0)</f>
        <v>-100</v>
      </c>
      <c r="AA44" s="33">
        <f>+AA37+AA43</f>
        <v>1952910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-29294728</v>
      </c>
      <c r="F45" s="44">
        <f t="shared" si="6"/>
        <v>-29294728</v>
      </c>
      <c r="G45" s="44">
        <f t="shared" si="6"/>
        <v>0</v>
      </c>
      <c r="H45" s="44">
        <f t="shared" si="6"/>
        <v>0</v>
      </c>
      <c r="I45" s="44">
        <f t="shared" si="6"/>
        <v>-15061</v>
      </c>
      <c r="J45" s="44">
        <f t="shared" si="6"/>
        <v>-15061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-15061</v>
      </c>
      <c r="X45" s="44">
        <f t="shared" si="6"/>
        <v>-7323678</v>
      </c>
      <c r="Y45" s="44">
        <f t="shared" si="6"/>
        <v>7308617</v>
      </c>
      <c r="Z45" s="45">
        <f>+IF(X45&lt;&gt;0,+(Y45/X45)*100,0)</f>
        <v>-99.794351963589875</v>
      </c>
      <c r="AA45" s="46">
        <f>+AA26-AA44</f>
        <v>-29294728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2537247</v>
      </c>
      <c r="D7" s="18"/>
      <c r="E7" s="19">
        <v>3984986</v>
      </c>
      <c r="F7" s="20">
        <v>3984986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996248</v>
      </c>
      <c r="Y7" s="20">
        <v>-996248</v>
      </c>
      <c r="Z7" s="21">
        <v>-100</v>
      </c>
      <c r="AA7" s="22">
        <v>3984986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2537247</v>
      </c>
      <c r="D13" s="29">
        <f>SUM(D6:D12)</f>
        <v>0</v>
      </c>
      <c r="E13" s="30">
        <f t="shared" si="0"/>
        <v>3984986</v>
      </c>
      <c r="F13" s="31">
        <f t="shared" si="0"/>
        <v>3984986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996248</v>
      </c>
      <c r="Y13" s="31">
        <f t="shared" si="0"/>
        <v>-996248</v>
      </c>
      <c r="Z13" s="32">
        <f>+IF(X13&lt;&gt;0,+(Y13/X13)*100,0)</f>
        <v>-100</v>
      </c>
      <c r="AA13" s="33">
        <f>SUM(AA6:AA12)</f>
        <v>3984986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1960000</v>
      </c>
      <c r="F17" s="20">
        <v>1960000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490003</v>
      </c>
      <c r="Y17" s="24">
        <v>-490003</v>
      </c>
      <c r="Z17" s="25">
        <v>-100</v>
      </c>
      <c r="AA17" s="26">
        <v>1960000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1960000</v>
      </c>
      <c r="F25" s="36">
        <f t="shared" si="1"/>
        <v>1960000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490003</v>
      </c>
      <c r="Y25" s="36">
        <f t="shared" si="1"/>
        <v>-490003</v>
      </c>
      <c r="Z25" s="37">
        <f>+IF(X25&lt;&gt;0,+(Y25/X25)*100,0)</f>
        <v>-100</v>
      </c>
      <c r="AA25" s="38">
        <f>SUM(AA15:AA24)</f>
        <v>1960000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2537247</v>
      </c>
      <c r="D26" s="29">
        <f>+D13+D25</f>
        <v>0</v>
      </c>
      <c r="E26" s="30">
        <f t="shared" si="2"/>
        <v>5944986</v>
      </c>
      <c r="F26" s="31">
        <f t="shared" si="2"/>
        <v>5944986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1486251</v>
      </c>
      <c r="Y26" s="31">
        <f t="shared" si="2"/>
        <v>-1486251</v>
      </c>
      <c r="Z26" s="32">
        <f>+IF(X26&lt;&gt;0,+(Y26/X26)*100,0)</f>
        <v>-100</v>
      </c>
      <c r="AA26" s="33">
        <f>+AA13+AA25</f>
        <v>5944986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438694</v>
      </c>
      <c r="D31" s="18"/>
      <c r="E31" s="19">
        <v>491965</v>
      </c>
      <c r="F31" s="20">
        <v>491965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122992</v>
      </c>
      <c r="Y31" s="20">
        <v>-122992</v>
      </c>
      <c r="Z31" s="21">
        <v>-100</v>
      </c>
      <c r="AA31" s="22">
        <v>491965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-19349750</v>
      </c>
      <c r="F32" s="20">
        <v>-19349750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-4837439</v>
      </c>
      <c r="Y32" s="20">
        <v>4837439</v>
      </c>
      <c r="Z32" s="21">
        <v>-100</v>
      </c>
      <c r="AA32" s="22">
        <v>-19349750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438694</v>
      </c>
      <c r="D37" s="29">
        <f t="shared" ref="D37:Y37" si="3">SUM(D29:D36)</f>
        <v>0</v>
      </c>
      <c r="E37" s="30">
        <f t="shared" si="3"/>
        <v>-18857785</v>
      </c>
      <c r="F37" s="31">
        <f t="shared" si="3"/>
        <v>-18857785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-4714447</v>
      </c>
      <c r="Y37" s="31">
        <f t="shared" si="3"/>
        <v>4714447</v>
      </c>
      <c r="Z37" s="32">
        <f>+IF(X37&lt;&gt;0,+(Y37/X37)*100,0)</f>
        <v>-100</v>
      </c>
      <c r="AA37" s="33">
        <f>SUM(AA29:AA36)</f>
        <v>-18857785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438694</v>
      </c>
      <c r="D44" s="29">
        <f>+D37+D43</f>
        <v>0</v>
      </c>
      <c r="E44" s="30">
        <f t="shared" si="5"/>
        <v>-18857785</v>
      </c>
      <c r="F44" s="31">
        <f t="shared" si="5"/>
        <v>-18857785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-4714447</v>
      </c>
      <c r="Y44" s="31">
        <f t="shared" si="5"/>
        <v>4714447</v>
      </c>
      <c r="Z44" s="32">
        <f>+IF(X44&lt;&gt;0,+(Y44/X44)*100,0)</f>
        <v>-100</v>
      </c>
      <c r="AA44" s="33">
        <f>+AA37+AA43</f>
        <v>-18857785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2098553</v>
      </c>
      <c r="D45" s="42">
        <f t="shared" si="6"/>
        <v>0</v>
      </c>
      <c r="E45" s="43">
        <f t="shared" si="6"/>
        <v>24802771</v>
      </c>
      <c r="F45" s="44">
        <f t="shared" si="6"/>
        <v>24802771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6200698</v>
      </c>
      <c r="Y45" s="44">
        <f t="shared" si="6"/>
        <v>-6200698</v>
      </c>
      <c r="Z45" s="45">
        <f>+IF(X45&lt;&gt;0,+(Y45/X45)*100,0)</f>
        <v>-100</v>
      </c>
      <c r="AA45" s="46">
        <f>+AA26-AA44</f>
        <v>24802771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78087687</v>
      </c>
      <c r="D6" s="18"/>
      <c r="E6" s="19">
        <v>6216007</v>
      </c>
      <c r="F6" s="20">
        <v>6216007</v>
      </c>
      <c r="G6" s="20">
        <v>82384026</v>
      </c>
      <c r="H6" s="20">
        <v>5285841</v>
      </c>
      <c r="I6" s="20">
        <v>2822680</v>
      </c>
      <c r="J6" s="20">
        <v>90492547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90492547</v>
      </c>
      <c r="X6" s="20">
        <v>1554003</v>
      </c>
      <c r="Y6" s="20">
        <v>88938544</v>
      </c>
      <c r="Z6" s="21">
        <v>5723.1899809717224</v>
      </c>
      <c r="AA6" s="22">
        <v>6216007</v>
      </c>
    </row>
    <row r="7" spans="1:27" x14ac:dyDescent="0.25">
      <c r="A7" s="23" t="s">
        <v>35</v>
      </c>
      <c r="B7" s="17" t="s">
        <v>32</v>
      </c>
      <c r="C7" s="18">
        <v>11584191</v>
      </c>
      <c r="D7" s="18"/>
      <c r="E7" s="19">
        <v>8765487</v>
      </c>
      <c r="F7" s="20">
        <v>8765487</v>
      </c>
      <c r="G7" s="20">
        <v>11624217</v>
      </c>
      <c r="H7" s="20">
        <v>345823</v>
      </c>
      <c r="I7" s="20">
        <v>435887</v>
      </c>
      <c r="J7" s="20">
        <v>12405927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12405927</v>
      </c>
      <c r="X7" s="20">
        <v>6430669</v>
      </c>
      <c r="Y7" s="20">
        <v>5975258</v>
      </c>
      <c r="Z7" s="21">
        <v>92.918139621243128</v>
      </c>
      <c r="AA7" s="22">
        <v>8765487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366336</v>
      </c>
      <c r="F8" s="20">
        <v>366336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91587</v>
      </c>
      <c r="Y8" s="20">
        <v>-91587</v>
      </c>
      <c r="Z8" s="21">
        <v>-100</v>
      </c>
      <c r="AA8" s="22">
        <v>366336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-228387</v>
      </c>
      <c r="D10" s="18"/>
      <c r="E10" s="19">
        <v>-120500</v>
      </c>
      <c r="F10" s="20">
        <v>-120500</v>
      </c>
      <c r="G10" s="20">
        <v>-228387</v>
      </c>
      <c r="H10" s="20"/>
      <c r="I10" s="20">
        <v>-34065</v>
      </c>
      <c r="J10" s="20">
        <v>-262452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-262452</v>
      </c>
      <c r="X10" s="20">
        <v>-30126</v>
      </c>
      <c r="Y10" s="20">
        <v>-232326</v>
      </c>
      <c r="Z10" s="21">
        <v>771.18103963353906</v>
      </c>
      <c r="AA10" s="22">
        <v>-120500</v>
      </c>
    </row>
    <row r="11" spans="1:27" x14ac:dyDescent="0.25">
      <c r="A11" s="23" t="s">
        <v>39</v>
      </c>
      <c r="B11" s="17" t="s">
        <v>32</v>
      </c>
      <c r="C11" s="18">
        <v>11019908</v>
      </c>
      <c r="D11" s="18"/>
      <c r="E11" s="19"/>
      <c r="F11" s="20"/>
      <c r="G11" s="24">
        <v>11181742</v>
      </c>
      <c r="H11" s="24">
        <v>1344692</v>
      </c>
      <c r="I11" s="24">
        <v>583147</v>
      </c>
      <c r="J11" s="20">
        <v>13109581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13109581</v>
      </c>
      <c r="X11" s="20"/>
      <c r="Y11" s="24">
        <v>13109581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-95015</v>
      </c>
      <c r="D12" s="18"/>
      <c r="E12" s="19"/>
      <c r="F12" s="20"/>
      <c r="G12" s="20">
        <v>-95016</v>
      </c>
      <c r="H12" s="20"/>
      <c r="I12" s="20"/>
      <c r="J12" s="20">
        <v>-95016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-95016</v>
      </c>
      <c r="X12" s="20"/>
      <c r="Y12" s="20">
        <v>-95016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100368384</v>
      </c>
      <c r="D13" s="29">
        <f>SUM(D6:D12)</f>
        <v>0</v>
      </c>
      <c r="E13" s="30">
        <f t="shared" si="0"/>
        <v>15227330</v>
      </c>
      <c r="F13" s="31">
        <f t="shared" si="0"/>
        <v>15227330</v>
      </c>
      <c r="G13" s="31">
        <f t="shared" si="0"/>
        <v>104866582</v>
      </c>
      <c r="H13" s="31">
        <f t="shared" si="0"/>
        <v>6976356</v>
      </c>
      <c r="I13" s="31">
        <f t="shared" si="0"/>
        <v>3807649</v>
      </c>
      <c r="J13" s="31">
        <f t="shared" si="0"/>
        <v>115650587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115650587</v>
      </c>
      <c r="X13" s="31">
        <f t="shared" si="0"/>
        <v>8046133</v>
      </c>
      <c r="Y13" s="31">
        <f t="shared" si="0"/>
        <v>107604454</v>
      </c>
      <c r="Z13" s="32">
        <f>+IF(X13&lt;&gt;0,+(Y13/X13)*100,0)</f>
        <v>1337.343715297771</v>
      </c>
      <c r="AA13" s="33">
        <f>SUM(AA6:AA12)</f>
        <v>15227330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4650432</v>
      </c>
      <c r="D17" s="18"/>
      <c r="E17" s="19">
        <v>86924381</v>
      </c>
      <c r="F17" s="20">
        <v>86924381</v>
      </c>
      <c r="G17" s="24">
        <v>4650432</v>
      </c>
      <c r="H17" s="24"/>
      <c r="I17" s="24"/>
      <c r="J17" s="20">
        <v>4650432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4650432</v>
      </c>
      <c r="X17" s="20">
        <v>81674380</v>
      </c>
      <c r="Y17" s="24">
        <v>-77023948</v>
      </c>
      <c r="Z17" s="25">
        <v>-94.306131249481169</v>
      </c>
      <c r="AA17" s="26">
        <v>86924381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4650432</v>
      </c>
      <c r="D25" s="29">
        <f t="shared" ref="D25:Y25" si="1">SUM(D15:D24)</f>
        <v>0</v>
      </c>
      <c r="E25" s="35">
        <f t="shared" si="1"/>
        <v>86924381</v>
      </c>
      <c r="F25" s="36">
        <f t="shared" si="1"/>
        <v>86924381</v>
      </c>
      <c r="G25" s="36">
        <f t="shared" si="1"/>
        <v>4650432</v>
      </c>
      <c r="H25" s="36">
        <f t="shared" si="1"/>
        <v>0</v>
      </c>
      <c r="I25" s="36">
        <f t="shared" si="1"/>
        <v>0</v>
      </c>
      <c r="J25" s="36">
        <f t="shared" si="1"/>
        <v>4650432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4650432</v>
      </c>
      <c r="X25" s="36">
        <f t="shared" si="1"/>
        <v>81674380</v>
      </c>
      <c r="Y25" s="36">
        <f t="shared" si="1"/>
        <v>-77023948</v>
      </c>
      <c r="Z25" s="37">
        <f>+IF(X25&lt;&gt;0,+(Y25/X25)*100,0)</f>
        <v>-94.306131249481169</v>
      </c>
      <c r="AA25" s="38">
        <f>SUM(AA15:AA24)</f>
        <v>86924381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105018816</v>
      </c>
      <c r="D26" s="29">
        <f>+D13+D25</f>
        <v>0</v>
      </c>
      <c r="E26" s="30">
        <f t="shared" si="2"/>
        <v>102151711</v>
      </c>
      <c r="F26" s="31">
        <f t="shared" si="2"/>
        <v>102151711</v>
      </c>
      <c r="G26" s="31">
        <f t="shared" si="2"/>
        <v>109517014</v>
      </c>
      <c r="H26" s="31">
        <f t="shared" si="2"/>
        <v>6976356</v>
      </c>
      <c r="I26" s="31">
        <f t="shared" si="2"/>
        <v>3807649</v>
      </c>
      <c r="J26" s="31">
        <f t="shared" si="2"/>
        <v>120301019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120301019</v>
      </c>
      <c r="X26" s="31">
        <f t="shared" si="2"/>
        <v>89720513</v>
      </c>
      <c r="Y26" s="31">
        <f t="shared" si="2"/>
        <v>30580506</v>
      </c>
      <c r="Z26" s="32">
        <f>+IF(X26&lt;&gt;0,+(Y26/X26)*100,0)</f>
        <v>34.084185408079421</v>
      </c>
      <c r="AA26" s="33">
        <f>+AA13+AA25</f>
        <v>102151711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249548</v>
      </c>
      <c r="D31" s="18"/>
      <c r="E31" s="19">
        <v>1512212</v>
      </c>
      <c r="F31" s="20">
        <v>1512212</v>
      </c>
      <c r="G31" s="20">
        <v>261612</v>
      </c>
      <c r="H31" s="20">
        <v>23559</v>
      </c>
      <c r="I31" s="20">
        <v>32500</v>
      </c>
      <c r="J31" s="20">
        <v>317671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317671</v>
      </c>
      <c r="X31" s="20">
        <v>1512212</v>
      </c>
      <c r="Y31" s="20">
        <v>-1194541</v>
      </c>
      <c r="Z31" s="21">
        <v>-78.992958659235612</v>
      </c>
      <c r="AA31" s="22">
        <v>1512212</v>
      </c>
    </row>
    <row r="32" spans="1:27" x14ac:dyDescent="0.25">
      <c r="A32" s="23" t="s">
        <v>59</v>
      </c>
      <c r="B32" s="17" t="s">
        <v>32</v>
      </c>
      <c r="C32" s="18">
        <v>84294429</v>
      </c>
      <c r="D32" s="18"/>
      <c r="E32" s="19">
        <v>7008572</v>
      </c>
      <c r="F32" s="20">
        <v>7008572</v>
      </c>
      <c r="G32" s="20">
        <v>83434351</v>
      </c>
      <c r="H32" s="20">
        <v>11044777</v>
      </c>
      <c r="I32" s="20">
        <v>3025988</v>
      </c>
      <c r="J32" s="20">
        <v>97505116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97505116</v>
      </c>
      <c r="X32" s="20">
        <v>1752147</v>
      </c>
      <c r="Y32" s="20">
        <v>95752969</v>
      </c>
      <c r="Z32" s="21">
        <v>5464.8935848419114</v>
      </c>
      <c r="AA32" s="22">
        <v>7008572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2000000</v>
      </c>
      <c r="I33" s="20"/>
      <c r="J33" s="20">
        <v>2000000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2000000</v>
      </c>
      <c r="X33" s="20"/>
      <c r="Y33" s="20">
        <v>2000000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-75411</v>
      </c>
      <c r="D35" s="18"/>
      <c r="E35" s="19"/>
      <c r="F35" s="20"/>
      <c r="G35" s="20">
        <v>1030467</v>
      </c>
      <c r="H35" s="20">
        <v>-412118</v>
      </c>
      <c r="I35" s="20">
        <v>606630</v>
      </c>
      <c r="J35" s="20">
        <v>1224979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1224979</v>
      </c>
      <c r="X35" s="20"/>
      <c r="Y35" s="20">
        <v>1224979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84468566</v>
      </c>
      <c r="D37" s="29">
        <f t="shared" ref="D37:Y37" si="3">SUM(D29:D36)</f>
        <v>0</v>
      </c>
      <c r="E37" s="30">
        <f t="shared" si="3"/>
        <v>8520784</v>
      </c>
      <c r="F37" s="31">
        <f t="shared" si="3"/>
        <v>8520784</v>
      </c>
      <c r="G37" s="31">
        <f t="shared" si="3"/>
        <v>84726430</v>
      </c>
      <c r="H37" s="31">
        <f t="shared" si="3"/>
        <v>12656218</v>
      </c>
      <c r="I37" s="31">
        <f t="shared" si="3"/>
        <v>3665118</v>
      </c>
      <c r="J37" s="31">
        <f t="shared" si="3"/>
        <v>101047766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101047766</v>
      </c>
      <c r="X37" s="31">
        <f t="shared" si="3"/>
        <v>3264359</v>
      </c>
      <c r="Y37" s="31">
        <f t="shared" si="3"/>
        <v>97783407</v>
      </c>
      <c r="Z37" s="32">
        <f>+IF(X37&lt;&gt;0,+(Y37/X37)*100,0)</f>
        <v>2995.4856987237004</v>
      </c>
      <c r="AA37" s="33">
        <f>SUM(AA29:AA36)</f>
        <v>8520784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84468566</v>
      </c>
      <c r="D44" s="29">
        <f>+D37+D43</f>
        <v>0</v>
      </c>
      <c r="E44" s="30">
        <f t="shared" si="5"/>
        <v>8520784</v>
      </c>
      <c r="F44" s="31">
        <f t="shared" si="5"/>
        <v>8520784</v>
      </c>
      <c r="G44" s="31">
        <f t="shared" si="5"/>
        <v>84726430</v>
      </c>
      <c r="H44" s="31">
        <f t="shared" si="5"/>
        <v>12656218</v>
      </c>
      <c r="I44" s="31">
        <f t="shared" si="5"/>
        <v>3665118</v>
      </c>
      <c r="J44" s="31">
        <f t="shared" si="5"/>
        <v>101047766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101047766</v>
      </c>
      <c r="X44" s="31">
        <f t="shared" si="5"/>
        <v>3264359</v>
      </c>
      <c r="Y44" s="31">
        <f t="shared" si="5"/>
        <v>97783407</v>
      </c>
      <c r="Z44" s="32">
        <f>+IF(X44&lt;&gt;0,+(Y44/X44)*100,0)</f>
        <v>2995.4856987237004</v>
      </c>
      <c r="AA44" s="33">
        <f>+AA37+AA43</f>
        <v>8520784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20550250</v>
      </c>
      <c r="D45" s="42">
        <f t="shared" si="6"/>
        <v>0</v>
      </c>
      <c r="E45" s="43">
        <f t="shared" si="6"/>
        <v>93630927</v>
      </c>
      <c r="F45" s="44">
        <f t="shared" si="6"/>
        <v>93630927</v>
      </c>
      <c r="G45" s="44">
        <f t="shared" si="6"/>
        <v>24790584</v>
      </c>
      <c r="H45" s="44">
        <f t="shared" si="6"/>
        <v>-5679862</v>
      </c>
      <c r="I45" s="44">
        <f t="shared" si="6"/>
        <v>142531</v>
      </c>
      <c r="J45" s="44">
        <f t="shared" si="6"/>
        <v>19253253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19253253</v>
      </c>
      <c r="X45" s="44">
        <f t="shared" si="6"/>
        <v>86456154</v>
      </c>
      <c r="Y45" s="44">
        <f t="shared" si="6"/>
        <v>-67202901</v>
      </c>
      <c r="Z45" s="45">
        <f>+IF(X45&lt;&gt;0,+(Y45/X45)*100,0)</f>
        <v>-77.730615914281813</v>
      </c>
      <c r="AA45" s="46">
        <f>+AA26-AA44</f>
        <v>93630927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9566361</v>
      </c>
      <c r="F47" s="20">
        <v>9566361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2391588</v>
      </c>
      <c r="Y47" s="20">
        <v>-2391588</v>
      </c>
      <c r="Z47" s="47">
        <v>-100</v>
      </c>
      <c r="AA47" s="22">
        <v>9566361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9566361</v>
      </c>
      <c r="F50" s="52">
        <f t="shared" si="7"/>
        <v>9566361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2391588</v>
      </c>
      <c r="Y50" s="52">
        <f t="shared" si="7"/>
        <v>-2391588</v>
      </c>
      <c r="Z50" s="53">
        <f>+IF(X50&lt;&gt;0,+(Y50/X50)*100,0)</f>
        <v>-100</v>
      </c>
      <c r="AA50" s="54">
        <f>SUM(AA47:AA49)</f>
        <v>9566361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108119535</v>
      </c>
      <c r="D7" s="18"/>
      <c r="E7" s="19">
        <v>4625365765</v>
      </c>
      <c r="F7" s="20">
        <v>4625365765</v>
      </c>
      <c r="G7" s="20">
        <v>288018988</v>
      </c>
      <c r="H7" s="20">
        <v>-118255158</v>
      </c>
      <c r="I7" s="20">
        <v>-144145740</v>
      </c>
      <c r="J7" s="20">
        <v>25618090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25618090</v>
      </c>
      <c r="X7" s="20">
        <v>1156341447</v>
      </c>
      <c r="Y7" s="20">
        <v>-1130723357</v>
      </c>
      <c r="Z7" s="21">
        <v>-97.784556623265274</v>
      </c>
      <c r="AA7" s="22">
        <v>4625365765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108119535</v>
      </c>
      <c r="D13" s="29">
        <f>SUM(D6:D12)</f>
        <v>0</v>
      </c>
      <c r="E13" s="30">
        <f t="shared" si="0"/>
        <v>4625365765</v>
      </c>
      <c r="F13" s="31">
        <f t="shared" si="0"/>
        <v>4625365765</v>
      </c>
      <c r="G13" s="31">
        <f t="shared" si="0"/>
        <v>288018988</v>
      </c>
      <c r="H13" s="31">
        <f t="shared" si="0"/>
        <v>-118255158</v>
      </c>
      <c r="I13" s="31">
        <f t="shared" si="0"/>
        <v>-144145740</v>
      </c>
      <c r="J13" s="31">
        <f t="shared" si="0"/>
        <v>25618090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25618090</v>
      </c>
      <c r="X13" s="31">
        <f t="shared" si="0"/>
        <v>1156341447</v>
      </c>
      <c r="Y13" s="31">
        <f t="shared" si="0"/>
        <v>-1130723357</v>
      </c>
      <c r="Z13" s="32">
        <f>+IF(X13&lt;&gt;0,+(Y13/X13)*100,0)</f>
        <v>-97.784556623265274</v>
      </c>
      <c r="AA13" s="33">
        <f>SUM(AA6:AA12)</f>
        <v>4625365765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462061547</v>
      </c>
      <c r="D17" s="18"/>
      <c r="E17" s="19">
        <v>3922462033</v>
      </c>
      <c r="F17" s="20">
        <v>3922462033</v>
      </c>
      <c r="G17" s="24">
        <v>461962082</v>
      </c>
      <c r="H17" s="24">
        <v>99465</v>
      </c>
      <c r="I17" s="24">
        <v>-485876160</v>
      </c>
      <c r="J17" s="20">
        <v>-23814613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-23814613</v>
      </c>
      <c r="X17" s="20">
        <v>980615511</v>
      </c>
      <c r="Y17" s="24">
        <v>-1004430124</v>
      </c>
      <c r="Z17" s="25">
        <v>-102.42853725368005</v>
      </c>
      <c r="AA17" s="26">
        <v>3922462033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462061547</v>
      </c>
      <c r="D25" s="29">
        <f t="shared" ref="D25:Y25" si="1">SUM(D15:D24)</f>
        <v>0</v>
      </c>
      <c r="E25" s="35">
        <f t="shared" si="1"/>
        <v>3922462033</v>
      </c>
      <c r="F25" s="36">
        <f t="shared" si="1"/>
        <v>3922462033</v>
      </c>
      <c r="G25" s="36">
        <f t="shared" si="1"/>
        <v>461962082</v>
      </c>
      <c r="H25" s="36">
        <f t="shared" si="1"/>
        <v>99465</v>
      </c>
      <c r="I25" s="36">
        <f t="shared" si="1"/>
        <v>-485876160</v>
      </c>
      <c r="J25" s="36">
        <f t="shared" si="1"/>
        <v>-23814613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-23814613</v>
      </c>
      <c r="X25" s="36">
        <f t="shared" si="1"/>
        <v>980615511</v>
      </c>
      <c r="Y25" s="36">
        <f t="shared" si="1"/>
        <v>-1004430124</v>
      </c>
      <c r="Z25" s="37">
        <f>+IF(X25&lt;&gt;0,+(Y25/X25)*100,0)</f>
        <v>-102.42853725368005</v>
      </c>
      <c r="AA25" s="38">
        <f>SUM(AA15:AA24)</f>
        <v>3922462033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570181082</v>
      </c>
      <c r="D26" s="29">
        <f>+D13+D25</f>
        <v>0</v>
      </c>
      <c r="E26" s="30">
        <f t="shared" si="2"/>
        <v>8547827798</v>
      </c>
      <c r="F26" s="31">
        <f t="shared" si="2"/>
        <v>8547827798</v>
      </c>
      <c r="G26" s="31">
        <f t="shared" si="2"/>
        <v>749981070</v>
      </c>
      <c r="H26" s="31">
        <f t="shared" si="2"/>
        <v>-118155693</v>
      </c>
      <c r="I26" s="31">
        <f t="shared" si="2"/>
        <v>-630021900</v>
      </c>
      <c r="J26" s="31">
        <f t="shared" si="2"/>
        <v>1803477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1803477</v>
      </c>
      <c r="X26" s="31">
        <f t="shared" si="2"/>
        <v>2136956958</v>
      </c>
      <c r="Y26" s="31">
        <f t="shared" si="2"/>
        <v>-2135153481</v>
      </c>
      <c r="Z26" s="32">
        <f>+IF(X26&lt;&gt;0,+(Y26/X26)*100,0)</f>
        <v>-99.91560536616106</v>
      </c>
      <c r="AA26" s="33">
        <f>+AA13+AA25</f>
        <v>8547827798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-2297451</v>
      </c>
      <c r="D33" s="18"/>
      <c r="E33" s="19"/>
      <c r="F33" s="20"/>
      <c r="G33" s="20">
        <v>-2297451</v>
      </c>
      <c r="H33" s="20"/>
      <c r="I33" s="20"/>
      <c r="J33" s="20">
        <v>-2297451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-2297451</v>
      </c>
      <c r="X33" s="20"/>
      <c r="Y33" s="20">
        <v>-2297451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62630878</v>
      </c>
      <c r="D35" s="18"/>
      <c r="E35" s="19"/>
      <c r="F35" s="20"/>
      <c r="G35" s="20">
        <v>65760571</v>
      </c>
      <c r="H35" s="20">
        <v>3068815</v>
      </c>
      <c r="I35" s="20">
        <v>-51874543</v>
      </c>
      <c r="J35" s="20">
        <v>16954843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16954843</v>
      </c>
      <c r="X35" s="20"/>
      <c r="Y35" s="20">
        <v>16954843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60333427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63463120</v>
      </c>
      <c r="H37" s="31">
        <f t="shared" si="3"/>
        <v>3068815</v>
      </c>
      <c r="I37" s="31">
        <f t="shared" si="3"/>
        <v>-51874543</v>
      </c>
      <c r="J37" s="31">
        <f t="shared" si="3"/>
        <v>14657392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14657392</v>
      </c>
      <c r="X37" s="31">
        <f t="shared" si="3"/>
        <v>0</v>
      </c>
      <c r="Y37" s="31">
        <f t="shared" si="3"/>
        <v>14657392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60333427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63463120</v>
      </c>
      <c r="H44" s="31">
        <f t="shared" si="5"/>
        <v>3068815</v>
      </c>
      <c r="I44" s="31">
        <f t="shared" si="5"/>
        <v>-51874543</v>
      </c>
      <c r="J44" s="31">
        <f t="shared" si="5"/>
        <v>14657392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14657392</v>
      </c>
      <c r="X44" s="31">
        <f t="shared" si="5"/>
        <v>0</v>
      </c>
      <c r="Y44" s="31">
        <f t="shared" si="5"/>
        <v>14657392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509847655</v>
      </c>
      <c r="D45" s="42">
        <f t="shared" si="6"/>
        <v>0</v>
      </c>
      <c r="E45" s="43">
        <f t="shared" si="6"/>
        <v>8547827798</v>
      </c>
      <c r="F45" s="44">
        <f t="shared" si="6"/>
        <v>8547827798</v>
      </c>
      <c r="G45" s="44">
        <f t="shared" si="6"/>
        <v>686517950</v>
      </c>
      <c r="H45" s="44">
        <f t="shared" si="6"/>
        <v>-121224508</v>
      </c>
      <c r="I45" s="44">
        <f t="shared" si="6"/>
        <v>-578147357</v>
      </c>
      <c r="J45" s="44">
        <f t="shared" si="6"/>
        <v>-12853915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-12853915</v>
      </c>
      <c r="X45" s="44">
        <f t="shared" si="6"/>
        <v>2136956958</v>
      </c>
      <c r="Y45" s="44">
        <f t="shared" si="6"/>
        <v>-2149810873</v>
      </c>
      <c r="Z45" s="45">
        <f>+IF(X45&lt;&gt;0,+(Y45/X45)*100,0)</f>
        <v>-100.60150556387575</v>
      </c>
      <c r="AA45" s="46">
        <f>+AA26-AA44</f>
        <v>8547827798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-513368893</v>
      </c>
      <c r="D47" s="18"/>
      <c r="E47" s="19"/>
      <c r="F47" s="20"/>
      <c r="G47" s="20">
        <v>-378173786</v>
      </c>
      <c r="H47" s="20">
        <v>-778568449</v>
      </c>
      <c r="I47" s="20">
        <v>271513065</v>
      </c>
      <c r="J47" s="20">
        <v>-885229170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-885229170</v>
      </c>
      <c r="X47" s="20"/>
      <c r="Y47" s="20">
        <v>-885229170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-513368893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-378173786</v>
      </c>
      <c r="H50" s="52">
        <f t="shared" si="7"/>
        <v>-778568449</v>
      </c>
      <c r="I50" s="52">
        <f t="shared" si="7"/>
        <v>271513065</v>
      </c>
      <c r="J50" s="52">
        <f t="shared" si="7"/>
        <v>-885229170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-885229170</v>
      </c>
      <c r="X50" s="52">
        <f t="shared" si="7"/>
        <v>0</v>
      </c>
      <c r="Y50" s="52">
        <f t="shared" si="7"/>
        <v>-885229170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-7230605</v>
      </c>
      <c r="I6" s="20">
        <v>-7704696</v>
      </c>
      <c r="J6" s="20">
        <v>-14935301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-14935301</v>
      </c>
      <c r="X6" s="20"/>
      <c r="Y6" s="20">
        <v>-14935301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641411</v>
      </c>
      <c r="I7" s="20">
        <v>-1551113</v>
      </c>
      <c r="J7" s="20">
        <v>-909702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-909702</v>
      </c>
      <c r="X7" s="20"/>
      <c r="Y7" s="20">
        <v>-909702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-6589194</v>
      </c>
      <c r="I13" s="31">
        <f t="shared" si="0"/>
        <v>-9255809</v>
      </c>
      <c r="J13" s="31">
        <f t="shared" si="0"/>
        <v>-15845003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-15845003</v>
      </c>
      <c r="X13" s="31">
        <f t="shared" si="0"/>
        <v>0</v>
      </c>
      <c r="Y13" s="31">
        <f t="shared" si="0"/>
        <v>-15845003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-6589194</v>
      </c>
      <c r="I26" s="31">
        <f t="shared" si="2"/>
        <v>-9255809</v>
      </c>
      <c r="J26" s="31">
        <f t="shared" si="2"/>
        <v>-15845003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-15845003</v>
      </c>
      <c r="X26" s="31">
        <f t="shared" si="2"/>
        <v>0</v>
      </c>
      <c r="Y26" s="31">
        <f t="shared" si="2"/>
        <v>-15845003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-6674</v>
      </c>
      <c r="I31" s="20">
        <v>-5663</v>
      </c>
      <c r="J31" s="20">
        <v>-12337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-12337</v>
      </c>
      <c r="X31" s="20"/>
      <c r="Y31" s="20">
        <v>-12337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24798020</v>
      </c>
      <c r="I32" s="20">
        <v>24562675</v>
      </c>
      <c r="J32" s="20">
        <v>49360695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49360695</v>
      </c>
      <c r="X32" s="20"/>
      <c r="Y32" s="20">
        <v>49360695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24791346</v>
      </c>
      <c r="I37" s="31">
        <f t="shared" si="3"/>
        <v>24557012</v>
      </c>
      <c r="J37" s="31">
        <f t="shared" si="3"/>
        <v>49348358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49348358</v>
      </c>
      <c r="X37" s="31">
        <f t="shared" si="3"/>
        <v>0</v>
      </c>
      <c r="Y37" s="31">
        <f t="shared" si="3"/>
        <v>49348358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24791346</v>
      </c>
      <c r="I44" s="31">
        <f t="shared" si="5"/>
        <v>24557012</v>
      </c>
      <c r="J44" s="31">
        <f t="shared" si="5"/>
        <v>49348358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49348358</v>
      </c>
      <c r="X44" s="31">
        <f t="shared" si="5"/>
        <v>0</v>
      </c>
      <c r="Y44" s="31">
        <f t="shared" si="5"/>
        <v>49348358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-31380540</v>
      </c>
      <c r="I45" s="44">
        <f t="shared" si="6"/>
        <v>-33812821</v>
      </c>
      <c r="J45" s="44">
        <f t="shared" si="6"/>
        <v>-65193361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-65193361</v>
      </c>
      <c r="X45" s="44">
        <f t="shared" si="6"/>
        <v>0</v>
      </c>
      <c r="Y45" s="44">
        <f t="shared" si="6"/>
        <v>-65193361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83151847</v>
      </c>
      <c r="D6" s="18"/>
      <c r="E6" s="19">
        <v>43141252</v>
      </c>
      <c r="F6" s="20">
        <v>43141252</v>
      </c>
      <c r="G6" s="20">
        <v>74497493</v>
      </c>
      <c r="H6" s="20">
        <v>11012834</v>
      </c>
      <c r="I6" s="20">
        <v>-6294561</v>
      </c>
      <c r="J6" s="20">
        <v>79215766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79215766</v>
      </c>
      <c r="X6" s="20">
        <v>73166623</v>
      </c>
      <c r="Y6" s="20">
        <v>6049143</v>
      </c>
      <c r="Z6" s="21">
        <v>8.2676263465104842</v>
      </c>
      <c r="AA6" s="22">
        <v>43141252</v>
      </c>
    </row>
    <row r="7" spans="1:27" x14ac:dyDescent="0.25">
      <c r="A7" s="23" t="s">
        <v>35</v>
      </c>
      <c r="B7" s="17" t="s">
        <v>32</v>
      </c>
      <c r="C7" s="18">
        <v>58230812</v>
      </c>
      <c r="D7" s="18"/>
      <c r="E7" s="19">
        <v>100951700</v>
      </c>
      <c r="F7" s="20">
        <v>100951700</v>
      </c>
      <c r="G7" s="20">
        <v>58554712</v>
      </c>
      <c r="H7" s="20">
        <v>-686045</v>
      </c>
      <c r="I7" s="20">
        <v>-167269</v>
      </c>
      <c r="J7" s="20">
        <v>57701398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57701398</v>
      </c>
      <c r="X7" s="20">
        <v>65958089</v>
      </c>
      <c r="Y7" s="20">
        <v>-8256691</v>
      </c>
      <c r="Z7" s="21">
        <v>-12.518087053734986</v>
      </c>
      <c r="AA7" s="22">
        <v>100951700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-2573323</v>
      </c>
      <c r="D10" s="18"/>
      <c r="E10" s="19">
        <v>-2409138</v>
      </c>
      <c r="F10" s="20">
        <v>-2409138</v>
      </c>
      <c r="G10" s="20">
        <v>-2573324</v>
      </c>
      <c r="H10" s="20"/>
      <c r="I10" s="20">
        <v>-15033</v>
      </c>
      <c r="J10" s="20">
        <v>-2588357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-2588357</v>
      </c>
      <c r="X10" s="20">
        <v>-2274795</v>
      </c>
      <c r="Y10" s="20">
        <v>-313562</v>
      </c>
      <c r="Z10" s="21">
        <v>13.784187146534082</v>
      </c>
      <c r="AA10" s="22">
        <v>-2409138</v>
      </c>
    </row>
    <row r="11" spans="1:27" x14ac:dyDescent="0.25">
      <c r="A11" s="23" t="s">
        <v>39</v>
      </c>
      <c r="B11" s="17" t="s">
        <v>32</v>
      </c>
      <c r="C11" s="18">
        <v>78445638</v>
      </c>
      <c r="D11" s="18"/>
      <c r="E11" s="19">
        <v>64329319</v>
      </c>
      <c r="F11" s="20">
        <v>64329319</v>
      </c>
      <c r="G11" s="24">
        <v>80322763</v>
      </c>
      <c r="H11" s="24">
        <v>2039572</v>
      </c>
      <c r="I11" s="24">
        <v>1189205</v>
      </c>
      <c r="J11" s="20">
        <v>83551540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83551540</v>
      </c>
      <c r="X11" s="20">
        <v>64329319</v>
      </c>
      <c r="Y11" s="24">
        <v>19222221</v>
      </c>
      <c r="Z11" s="25">
        <v>29.880964541222642</v>
      </c>
      <c r="AA11" s="26">
        <v>64329319</v>
      </c>
    </row>
    <row r="12" spans="1:27" x14ac:dyDescent="0.25">
      <c r="A12" s="23" t="s">
        <v>40</v>
      </c>
      <c r="B12" s="17" t="s">
        <v>32</v>
      </c>
      <c r="C12" s="18">
        <v>2902646</v>
      </c>
      <c r="D12" s="18"/>
      <c r="E12" s="19">
        <v>2928972</v>
      </c>
      <c r="F12" s="20">
        <v>2928972</v>
      </c>
      <c r="G12" s="20">
        <v>2902646</v>
      </c>
      <c r="H12" s="20"/>
      <c r="I12" s="20"/>
      <c r="J12" s="20">
        <v>2902646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2902646</v>
      </c>
      <c r="X12" s="20">
        <v>2928972</v>
      </c>
      <c r="Y12" s="20">
        <v>-26326</v>
      </c>
      <c r="Z12" s="21">
        <v>-0.8988136451970179</v>
      </c>
      <c r="AA12" s="22">
        <v>2928972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220157620</v>
      </c>
      <c r="D13" s="29">
        <f>SUM(D6:D12)</f>
        <v>0</v>
      </c>
      <c r="E13" s="30">
        <f t="shared" si="0"/>
        <v>208942105</v>
      </c>
      <c r="F13" s="31">
        <f t="shared" si="0"/>
        <v>208942105</v>
      </c>
      <c r="G13" s="31">
        <f t="shared" si="0"/>
        <v>213704290</v>
      </c>
      <c r="H13" s="31">
        <f t="shared" si="0"/>
        <v>12366361</v>
      </c>
      <c r="I13" s="31">
        <f t="shared" si="0"/>
        <v>-5287658</v>
      </c>
      <c r="J13" s="31">
        <f t="shared" si="0"/>
        <v>220782993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220782993</v>
      </c>
      <c r="X13" s="31">
        <f t="shared" si="0"/>
        <v>204108208</v>
      </c>
      <c r="Y13" s="31">
        <f t="shared" si="0"/>
        <v>16674785</v>
      </c>
      <c r="Z13" s="32">
        <f>+IF(X13&lt;&gt;0,+(Y13/X13)*100,0)</f>
        <v>8.1695808137221029</v>
      </c>
      <c r="AA13" s="33">
        <f>SUM(AA6:AA12)</f>
        <v>208942105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3549889</v>
      </c>
      <c r="D17" s="18"/>
      <c r="E17" s="19">
        <v>-23785286</v>
      </c>
      <c r="F17" s="20">
        <v>-23785286</v>
      </c>
      <c r="G17" s="24">
        <v>1819272</v>
      </c>
      <c r="H17" s="24">
        <v>994622</v>
      </c>
      <c r="I17" s="24">
        <v>453223</v>
      </c>
      <c r="J17" s="20">
        <v>3267117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3267117</v>
      </c>
      <c r="X17" s="20">
        <v>-27190589</v>
      </c>
      <c r="Y17" s="24">
        <v>30457706</v>
      </c>
      <c r="Z17" s="25">
        <v>-112.01561687391177</v>
      </c>
      <c r="AA17" s="26">
        <v>-23785286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3549889</v>
      </c>
      <c r="D25" s="29">
        <f t="shared" ref="D25:Y25" si="1">SUM(D15:D24)</f>
        <v>0</v>
      </c>
      <c r="E25" s="35">
        <f t="shared" si="1"/>
        <v>-23785286</v>
      </c>
      <c r="F25" s="36">
        <f t="shared" si="1"/>
        <v>-23785286</v>
      </c>
      <c r="G25" s="36">
        <f t="shared" si="1"/>
        <v>1819272</v>
      </c>
      <c r="H25" s="36">
        <f t="shared" si="1"/>
        <v>994622</v>
      </c>
      <c r="I25" s="36">
        <f t="shared" si="1"/>
        <v>453223</v>
      </c>
      <c r="J25" s="36">
        <f t="shared" si="1"/>
        <v>3267117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3267117</v>
      </c>
      <c r="X25" s="36">
        <f t="shared" si="1"/>
        <v>-27190589</v>
      </c>
      <c r="Y25" s="36">
        <f t="shared" si="1"/>
        <v>30457706</v>
      </c>
      <c r="Z25" s="37">
        <f>+IF(X25&lt;&gt;0,+(Y25/X25)*100,0)</f>
        <v>-112.01561687391177</v>
      </c>
      <c r="AA25" s="38">
        <f>SUM(AA15:AA24)</f>
        <v>-23785286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223707509</v>
      </c>
      <c r="D26" s="29">
        <f>+D13+D25</f>
        <v>0</v>
      </c>
      <c r="E26" s="30">
        <f t="shared" si="2"/>
        <v>185156819</v>
      </c>
      <c r="F26" s="31">
        <f t="shared" si="2"/>
        <v>185156819</v>
      </c>
      <c r="G26" s="31">
        <f t="shared" si="2"/>
        <v>215523562</v>
      </c>
      <c r="H26" s="31">
        <f t="shared" si="2"/>
        <v>13360983</v>
      </c>
      <c r="I26" s="31">
        <f t="shared" si="2"/>
        <v>-4834435</v>
      </c>
      <c r="J26" s="31">
        <f t="shared" si="2"/>
        <v>224050110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224050110</v>
      </c>
      <c r="X26" s="31">
        <f t="shared" si="2"/>
        <v>176917619</v>
      </c>
      <c r="Y26" s="31">
        <f t="shared" si="2"/>
        <v>47132491</v>
      </c>
      <c r="Z26" s="32">
        <f>+IF(X26&lt;&gt;0,+(Y26/X26)*100,0)</f>
        <v>26.640925458080012</v>
      </c>
      <c r="AA26" s="33">
        <f>+AA13+AA25</f>
        <v>185156819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3057797</v>
      </c>
      <c r="D31" s="18"/>
      <c r="E31" s="19">
        <v>3027972</v>
      </c>
      <c r="F31" s="20">
        <v>3027972</v>
      </c>
      <c r="G31" s="20">
        <v>3060074</v>
      </c>
      <c r="H31" s="20">
        <v>2836</v>
      </c>
      <c r="I31" s="20">
        <v>11</v>
      </c>
      <c r="J31" s="20">
        <v>3062921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3062921</v>
      </c>
      <c r="X31" s="20">
        <v>3027972</v>
      </c>
      <c r="Y31" s="20">
        <v>34949</v>
      </c>
      <c r="Z31" s="21">
        <v>1.1542048605469271</v>
      </c>
      <c r="AA31" s="22">
        <v>3027972</v>
      </c>
    </row>
    <row r="32" spans="1:27" x14ac:dyDescent="0.25">
      <c r="A32" s="23" t="s">
        <v>59</v>
      </c>
      <c r="B32" s="17" t="s">
        <v>32</v>
      </c>
      <c r="C32" s="18">
        <v>37750706</v>
      </c>
      <c r="D32" s="18"/>
      <c r="E32" s="19">
        <v>69410420</v>
      </c>
      <c r="F32" s="20">
        <v>69410420</v>
      </c>
      <c r="G32" s="20">
        <v>31733641</v>
      </c>
      <c r="H32" s="20">
        <v>386784</v>
      </c>
      <c r="I32" s="20">
        <v>-6770048</v>
      </c>
      <c r="J32" s="20">
        <v>25350377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25350377</v>
      </c>
      <c r="X32" s="20">
        <v>64910420</v>
      </c>
      <c r="Y32" s="20">
        <v>-39560043</v>
      </c>
      <c r="Z32" s="21">
        <v>-60.945597024329835</v>
      </c>
      <c r="AA32" s="22">
        <v>69410420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71103056</v>
      </c>
      <c r="D35" s="18"/>
      <c r="E35" s="19">
        <v>58747933</v>
      </c>
      <c r="F35" s="20">
        <v>58747933</v>
      </c>
      <c r="G35" s="20">
        <v>72698334</v>
      </c>
      <c r="H35" s="20">
        <v>1386697</v>
      </c>
      <c r="I35" s="20">
        <v>1239312</v>
      </c>
      <c r="J35" s="20">
        <v>75324343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75324343</v>
      </c>
      <c r="X35" s="20">
        <v>58747933</v>
      </c>
      <c r="Y35" s="20">
        <v>16576410</v>
      </c>
      <c r="Z35" s="21">
        <v>28.216158685957517</v>
      </c>
      <c r="AA35" s="22">
        <v>58747933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111911559</v>
      </c>
      <c r="D37" s="29">
        <f t="shared" ref="D37:Y37" si="3">SUM(D29:D36)</f>
        <v>0</v>
      </c>
      <c r="E37" s="30">
        <f t="shared" si="3"/>
        <v>131186325</v>
      </c>
      <c r="F37" s="31">
        <f t="shared" si="3"/>
        <v>131186325</v>
      </c>
      <c r="G37" s="31">
        <f t="shared" si="3"/>
        <v>107492049</v>
      </c>
      <c r="H37" s="31">
        <f t="shared" si="3"/>
        <v>1776317</v>
      </c>
      <c r="I37" s="31">
        <f t="shared" si="3"/>
        <v>-5530725</v>
      </c>
      <c r="J37" s="31">
        <f t="shared" si="3"/>
        <v>103737641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103737641</v>
      </c>
      <c r="X37" s="31">
        <f t="shared" si="3"/>
        <v>126686325</v>
      </c>
      <c r="Y37" s="31">
        <f t="shared" si="3"/>
        <v>-22948684</v>
      </c>
      <c r="Z37" s="32">
        <f>+IF(X37&lt;&gt;0,+(Y37/X37)*100,0)</f>
        <v>-18.114570771549339</v>
      </c>
      <c r="AA37" s="33">
        <f>SUM(AA29:AA36)</f>
        <v>131186325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111911559</v>
      </c>
      <c r="D44" s="29">
        <f>+D37+D43</f>
        <v>0</v>
      </c>
      <c r="E44" s="30">
        <f t="shared" si="5"/>
        <v>131186325</v>
      </c>
      <c r="F44" s="31">
        <f t="shared" si="5"/>
        <v>131186325</v>
      </c>
      <c r="G44" s="31">
        <f t="shared" si="5"/>
        <v>107492049</v>
      </c>
      <c r="H44" s="31">
        <f t="shared" si="5"/>
        <v>1776317</v>
      </c>
      <c r="I44" s="31">
        <f t="shared" si="5"/>
        <v>-5530725</v>
      </c>
      <c r="J44" s="31">
        <f t="shared" si="5"/>
        <v>103737641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103737641</v>
      </c>
      <c r="X44" s="31">
        <f t="shared" si="5"/>
        <v>126686325</v>
      </c>
      <c r="Y44" s="31">
        <f t="shared" si="5"/>
        <v>-22948684</v>
      </c>
      <c r="Z44" s="32">
        <f>+IF(X44&lt;&gt;0,+(Y44/X44)*100,0)</f>
        <v>-18.114570771549339</v>
      </c>
      <c r="AA44" s="33">
        <f>+AA37+AA43</f>
        <v>131186325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111795950</v>
      </c>
      <c r="D45" s="42">
        <f t="shared" si="6"/>
        <v>0</v>
      </c>
      <c r="E45" s="43">
        <f t="shared" si="6"/>
        <v>53970494</v>
      </c>
      <c r="F45" s="44">
        <f t="shared" si="6"/>
        <v>53970494</v>
      </c>
      <c r="G45" s="44">
        <f t="shared" si="6"/>
        <v>108031513</v>
      </c>
      <c r="H45" s="44">
        <f t="shared" si="6"/>
        <v>11584666</v>
      </c>
      <c r="I45" s="44">
        <f t="shared" si="6"/>
        <v>696290</v>
      </c>
      <c r="J45" s="44">
        <f t="shared" si="6"/>
        <v>120312469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120312469</v>
      </c>
      <c r="X45" s="44">
        <f t="shared" si="6"/>
        <v>50231294</v>
      </c>
      <c r="Y45" s="44">
        <f t="shared" si="6"/>
        <v>70081175</v>
      </c>
      <c r="Z45" s="45">
        <f>+IF(X45&lt;&gt;0,+(Y45/X45)*100,0)</f>
        <v>139.51696127915795</v>
      </c>
      <c r="AA45" s="46">
        <f>+AA26-AA44</f>
        <v>53970494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1183880</v>
      </c>
      <c r="D47" s="18"/>
      <c r="E47" s="19">
        <v>10177480</v>
      </c>
      <c r="F47" s="20">
        <v>10177480</v>
      </c>
      <c r="G47" s="20">
        <v>557274</v>
      </c>
      <c r="H47" s="20">
        <v>-488221</v>
      </c>
      <c r="I47" s="20"/>
      <c r="J47" s="20">
        <v>69053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69053</v>
      </c>
      <c r="X47" s="20">
        <v>6438280</v>
      </c>
      <c r="Y47" s="20">
        <v>-6369227</v>
      </c>
      <c r="Z47" s="47">
        <v>-98.927461992954633</v>
      </c>
      <c r="AA47" s="22">
        <v>10177480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1183880</v>
      </c>
      <c r="D50" s="50">
        <f t="shared" ref="D50:Y50" si="7">SUM(D47:D49)</f>
        <v>0</v>
      </c>
      <c r="E50" s="51">
        <f t="shared" si="7"/>
        <v>10177480</v>
      </c>
      <c r="F50" s="52">
        <f t="shared" si="7"/>
        <v>10177480</v>
      </c>
      <c r="G50" s="52">
        <f t="shared" si="7"/>
        <v>557274</v>
      </c>
      <c r="H50" s="52">
        <f t="shared" si="7"/>
        <v>-488221</v>
      </c>
      <c r="I50" s="52">
        <f t="shared" si="7"/>
        <v>0</v>
      </c>
      <c r="J50" s="52">
        <f t="shared" si="7"/>
        <v>69053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69053</v>
      </c>
      <c r="X50" s="52">
        <f t="shared" si="7"/>
        <v>6438280</v>
      </c>
      <c r="Y50" s="52">
        <f t="shared" si="7"/>
        <v>-6369227</v>
      </c>
      <c r="Z50" s="53">
        <f>+IF(X50&lt;&gt;0,+(Y50/X50)*100,0)</f>
        <v>-98.927461992954633</v>
      </c>
      <c r="AA50" s="54">
        <f>SUM(AA47:AA49)</f>
        <v>10177480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8538347</v>
      </c>
      <c r="D7" s="18"/>
      <c r="E7" s="19">
        <v>39786619</v>
      </c>
      <c r="F7" s="20">
        <v>39786619</v>
      </c>
      <c r="G7" s="20">
        <v>23791786</v>
      </c>
      <c r="H7" s="20">
        <v>-7092094</v>
      </c>
      <c r="I7" s="20">
        <v>4379406</v>
      </c>
      <c r="J7" s="20">
        <v>21079098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21079098</v>
      </c>
      <c r="X7" s="20">
        <v>9946668</v>
      </c>
      <c r="Y7" s="20">
        <v>11132430</v>
      </c>
      <c r="Z7" s="21">
        <v>111.92119813388766</v>
      </c>
      <c r="AA7" s="22">
        <v>39786619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8538347</v>
      </c>
      <c r="D13" s="29">
        <f>SUM(D6:D12)</f>
        <v>0</v>
      </c>
      <c r="E13" s="30">
        <f t="shared" si="0"/>
        <v>39786619</v>
      </c>
      <c r="F13" s="31">
        <f t="shared" si="0"/>
        <v>39786619</v>
      </c>
      <c r="G13" s="31">
        <f t="shared" si="0"/>
        <v>23791786</v>
      </c>
      <c r="H13" s="31">
        <f t="shared" si="0"/>
        <v>-7092094</v>
      </c>
      <c r="I13" s="31">
        <f t="shared" si="0"/>
        <v>4379406</v>
      </c>
      <c r="J13" s="31">
        <f t="shared" si="0"/>
        <v>21079098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21079098</v>
      </c>
      <c r="X13" s="31">
        <f t="shared" si="0"/>
        <v>9946668</v>
      </c>
      <c r="Y13" s="31">
        <f t="shared" si="0"/>
        <v>11132430</v>
      </c>
      <c r="Z13" s="32">
        <f>+IF(X13&lt;&gt;0,+(Y13/X13)*100,0)</f>
        <v>111.92119813388766</v>
      </c>
      <c r="AA13" s="33">
        <f>SUM(AA6:AA12)</f>
        <v>39786619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191871142</v>
      </c>
      <c r="D17" s="18"/>
      <c r="E17" s="19">
        <v>166695058</v>
      </c>
      <c r="F17" s="20">
        <v>166695058</v>
      </c>
      <c r="G17" s="24">
        <v>158167257</v>
      </c>
      <c r="H17" s="24">
        <v>33703888</v>
      </c>
      <c r="I17" s="24"/>
      <c r="J17" s="20">
        <v>191871145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191871145</v>
      </c>
      <c r="X17" s="20">
        <v>41673834</v>
      </c>
      <c r="Y17" s="24">
        <v>150197311</v>
      </c>
      <c r="Z17" s="25">
        <v>360.41154984684158</v>
      </c>
      <c r="AA17" s="26">
        <v>166695058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191871142</v>
      </c>
      <c r="D25" s="29">
        <f t="shared" ref="D25:Y25" si="1">SUM(D15:D24)</f>
        <v>0</v>
      </c>
      <c r="E25" s="35">
        <f t="shared" si="1"/>
        <v>166695058</v>
      </c>
      <c r="F25" s="36">
        <f t="shared" si="1"/>
        <v>166695058</v>
      </c>
      <c r="G25" s="36">
        <f t="shared" si="1"/>
        <v>158167257</v>
      </c>
      <c r="H25" s="36">
        <f t="shared" si="1"/>
        <v>33703888</v>
      </c>
      <c r="I25" s="36">
        <f t="shared" si="1"/>
        <v>0</v>
      </c>
      <c r="J25" s="36">
        <f t="shared" si="1"/>
        <v>191871145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191871145</v>
      </c>
      <c r="X25" s="36">
        <f t="shared" si="1"/>
        <v>41673834</v>
      </c>
      <c r="Y25" s="36">
        <f t="shared" si="1"/>
        <v>150197311</v>
      </c>
      <c r="Z25" s="37">
        <f>+IF(X25&lt;&gt;0,+(Y25/X25)*100,0)</f>
        <v>360.41154984684158</v>
      </c>
      <c r="AA25" s="38">
        <f>SUM(AA15:AA24)</f>
        <v>166695058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200409489</v>
      </c>
      <c r="D26" s="29">
        <f>+D13+D25</f>
        <v>0</v>
      </c>
      <c r="E26" s="30">
        <f t="shared" si="2"/>
        <v>206481677</v>
      </c>
      <c r="F26" s="31">
        <f t="shared" si="2"/>
        <v>206481677</v>
      </c>
      <c r="G26" s="31">
        <f t="shared" si="2"/>
        <v>181959043</v>
      </c>
      <c r="H26" s="31">
        <f t="shared" si="2"/>
        <v>26611794</v>
      </c>
      <c r="I26" s="31">
        <f t="shared" si="2"/>
        <v>4379406</v>
      </c>
      <c r="J26" s="31">
        <f t="shared" si="2"/>
        <v>212950243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212950243</v>
      </c>
      <c r="X26" s="31">
        <f t="shared" si="2"/>
        <v>51620502</v>
      </c>
      <c r="Y26" s="31">
        <f t="shared" si="2"/>
        <v>161329741</v>
      </c>
      <c r="Z26" s="32">
        <f>+IF(X26&lt;&gt;0,+(Y26/X26)*100,0)</f>
        <v>312.53036051451033</v>
      </c>
      <c r="AA26" s="33">
        <f>+AA13+AA25</f>
        <v>206481677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5570000</v>
      </c>
      <c r="D33" s="18"/>
      <c r="E33" s="19"/>
      <c r="F33" s="20"/>
      <c r="G33" s="20">
        <v>5570000</v>
      </c>
      <c r="H33" s="20"/>
      <c r="I33" s="20"/>
      <c r="J33" s="20">
        <v>5570000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5570000</v>
      </c>
      <c r="X33" s="20"/>
      <c r="Y33" s="20">
        <v>5570000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54771909</v>
      </c>
      <c r="D35" s="18"/>
      <c r="E35" s="19">
        <v>54891234</v>
      </c>
      <c r="F35" s="20">
        <v>54891234</v>
      </c>
      <c r="G35" s="20">
        <v>55490116</v>
      </c>
      <c r="H35" s="20">
        <v>299606</v>
      </c>
      <c r="I35" s="20">
        <v>552494</v>
      </c>
      <c r="J35" s="20">
        <v>56342216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56342216</v>
      </c>
      <c r="X35" s="20">
        <v>13722807</v>
      </c>
      <c r="Y35" s="20">
        <v>42619409</v>
      </c>
      <c r="Z35" s="21">
        <v>310.57355102348959</v>
      </c>
      <c r="AA35" s="22">
        <v>54891234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60341909</v>
      </c>
      <c r="D37" s="29">
        <f t="shared" ref="D37:Y37" si="3">SUM(D29:D36)</f>
        <v>0</v>
      </c>
      <c r="E37" s="30">
        <f t="shared" si="3"/>
        <v>54891234</v>
      </c>
      <c r="F37" s="31">
        <f t="shared" si="3"/>
        <v>54891234</v>
      </c>
      <c r="G37" s="31">
        <f t="shared" si="3"/>
        <v>61060116</v>
      </c>
      <c r="H37" s="31">
        <f t="shared" si="3"/>
        <v>299606</v>
      </c>
      <c r="I37" s="31">
        <f t="shared" si="3"/>
        <v>552494</v>
      </c>
      <c r="J37" s="31">
        <f t="shared" si="3"/>
        <v>61912216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61912216</v>
      </c>
      <c r="X37" s="31">
        <f t="shared" si="3"/>
        <v>13722807</v>
      </c>
      <c r="Y37" s="31">
        <f t="shared" si="3"/>
        <v>48189409</v>
      </c>
      <c r="Z37" s="32">
        <f>+IF(X37&lt;&gt;0,+(Y37/X37)*100,0)</f>
        <v>351.1629144095665</v>
      </c>
      <c r="AA37" s="33">
        <f>SUM(AA29:AA36)</f>
        <v>54891234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60341909</v>
      </c>
      <c r="D44" s="29">
        <f>+D37+D43</f>
        <v>0</v>
      </c>
      <c r="E44" s="30">
        <f t="shared" si="5"/>
        <v>54891234</v>
      </c>
      <c r="F44" s="31">
        <f t="shared" si="5"/>
        <v>54891234</v>
      </c>
      <c r="G44" s="31">
        <f t="shared" si="5"/>
        <v>61060116</v>
      </c>
      <c r="H44" s="31">
        <f t="shared" si="5"/>
        <v>299606</v>
      </c>
      <c r="I44" s="31">
        <f t="shared" si="5"/>
        <v>552494</v>
      </c>
      <c r="J44" s="31">
        <f t="shared" si="5"/>
        <v>61912216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61912216</v>
      </c>
      <c r="X44" s="31">
        <f t="shared" si="5"/>
        <v>13722807</v>
      </c>
      <c r="Y44" s="31">
        <f t="shared" si="5"/>
        <v>48189409</v>
      </c>
      <c r="Z44" s="32">
        <f>+IF(X44&lt;&gt;0,+(Y44/X44)*100,0)</f>
        <v>351.1629144095665</v>
      </c>
      <c r="AA44" s="33">
        <f>+AA37+AA43</f>
        <v>54891234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140067580</v>
      </c>
      <c r="D45" s="42">
        <f t="shared" si="6"/>
        <v>0</v>
      </c>
      <c r="E45" s="43">
        <f t="shared" si="6"/>
        <v>151590443</v>
      </c>
      <c r="F45" s="44">
        <f t="shared" si="6"/>
        <v>151590443</v>
      </c>
      <c r="G45" s="44">
        <f t="shared" si="6"/>
        <v>120898927</v>
      </c>
      <c r="H45" s="44">
        <f t="shared" si="6"/>
        <v>26312188</v>
      </c>
      <c r="I45" s="44">
        <f t="shared" si="6"/>
        <v>3826912</v>
      </c>
      <c r="J45" s="44">
        <f t="shared" si="6"/>
        <v>151038027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151038027</v>
      </c>
      <c r="X45" s="44">
        <f t="shared" si="6"/>
        <v>37897695</v>
      </c>
      <c r="Y45" s="44">
        <f t="shared" si="6"/>
        <v>113140332</v>
      </c>
      <c r="Z45" s="45">
        <f>+IF(X45&lt;&gt;0,+(Y45/X45)*100,0)</f>
        <v>298.54146010727038</v>
      </c>
      <c r="AA45" s="46">
        <f>+AA26-AA44</f>
        <v>151590443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11205670</v>
      </c>
      <c r="D47" s="18"/>
      <c r="E47" s="19">
        <v>61189588</v>
      </c>
      <c r="F47" s="20">
        <v>61189588</v>
      </c>
      <c r="G47" s="20">
        <v>60068970</v>
      </c>
      <c r="H47" s="20">
        <v>-130419629</v>
      </c>
      <c r="I47" s="20">
        <v>21569602</v>
      </c>
      <c r="J47" s="20">
        <v>-48781057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-48781057</v>
      </c>
      <c r="X47" s="20">
        <v>15297393</v>
      </c>
      <c r="Y47" s="20">
        <v>-64078450</v>
      </c>
      <c r="Z47" s="47">
        <v>-418.88477337282239</v>
      </c>
      <c r="AA47" s="22">
        <v>61189588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11205670</v>
      </c>
      <c r="D50" s="50">
        <f t="shared" ref="D50:Y50" si="7">SUM(D47:D49)</f>
        <v>0</v>
      </c>
      <c r="E50" s="51">
        <f t="shared" si="7"/>
        <v>61189588</v>
      </c>
      <c r="F50" s="52">
        <f t="shared" si="7"/>
        <v>61189588</v>
      </c>
      <c r="G50" s="52">
        <f t="shared" si="7"/>
        <v>60068970</v>
      </c>
      <c r="H50" s="52">
        <f t="shared" si="7"/>
        <v>-130419629</v>
      </c>
      <c r="I50" s="52">
        <f t="shared" si="7"/>
        <v>21569602</v>
      </c>
      <c r="J50" s="52">
        <f t="shared" si="7"/>
        <v>-48781057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-48781057</v>
      </c>
      <c r="X50" s="52">
        <f t="shared" si="7"/>
        <v>15297393</v>
      </c>
      <c r="Y50" s="52">
        <f t="shared" si="7"/>
        <v>-64078450</v>
      </c>
      <c r="Z50" s="53">
        <f>+IF(X50&lt;&gt;0,+(Y50/X50)*100,0)</f>
        <v>-418.88477337282239</v>
      </c>
      <c r="AA50" s="54">
        <f>SUM(AA47:AA49)</f>
        <v>61189588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321133941</v>
      </c>
      <c r="D6" s="18"/>
      <c r="E6" s="19">
        <v>-13663759</v>
      </c>
      <c r="F6" s="20">
        <v>-13663759</v>
      </c>
      <c r="G6" s="20">
        <v>326295877</v>
      </c>
      <c r="H6" s="20">
        <v>5861842</v>
      </c>
      <c r="I6" s="20">
        <v>6425558</v>
      </c>
      <c r="J6" s="20">
        <v>338583277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338583277</v>
      </c>
      <c r="X6" s="20">
        <v>-2979198</v>
      </c>
      <c r="Y6" s="20">
        <v>341562475</v>
      </c>
      <c r="Z6" s="21">
        <v>-11464.913543846364</v>
      </c>
      <c r="AA6" s="22">
        <v>-13663759</v>
      </c>
    </row>
    <row r="7" spans="1:27" x14ac:dyDescent="0.25">
      <c r="A7" s="23" t="s">
        <v>35</v>
      </c>
      <c r="B7" s="17" t="s">
        <v>32</v>
      </c>
      <c r="C7" s="18">
        <v>6506367</v>
      </c>
      <c r="D7" s="18"/>
      <c r="E7" s="19">
        <v>74582867</v>
      </c>
      <c r="F7" s="20">
        <v>74582867</v>
      </c>
      <c r="G7" s="20">
        <v>17821129</v>
      </c>
      <c r="H7" s="20">
        <v>-5192900</v>
      </c>
      <c r="I7" s="20">
        <v>2100985</v>
      </c>
      <c r="J7" s="20">
        <v>14729214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14729214</v>
      </c>
      <c r="X7" s="20">
        <v>13183520</v>
      </c>
      <c r="Y7" s="20">
        <v>1545694</v>
      </c>
      <c r="Z7" s="21">
        <v>11.724440817020037</v>
      </c>
      <c r="AA7" s="22">
        <v>74582867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155431</v>
      </c>
      <c r="D10" s="18"/>
      <c r="E10" s="19">
        <v>-4829184</v>
      </c>
      <c r="F10" s="20">
        <v>-4829184</v>
      </c>
      <c r="G10" s="20">
        <v>162331</v>
      </c>
      <c r="H10" s="20">
        <v>-6900</v>
      </c>
      <c r="I10" s="20"/>
      <c r="J10" s="20">
        <v>155431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155431</v>
      </c>
      <c r="X10" s="20">
        <v>-1207296</v>
      </c>
      <c r="Y10" s="20">
        <v>1362727</v>
      </c>
      <c r="Z10" s="21">
        <v>-112.87430754346903</v>
      </c>
      <c r="AA10" s="22">
        <v>-4829184</v>
      </c>
    </row>
    <row r="11" spans="1:27" x14ac:dyDescent="0.25">
      <c r="A11" s="23" t="s">
        <v>39</v>
      </c>
      <c r="B11" s="17" t="s">
        <v>32</v>
      </c>
      <c r="C11" s="18">
        <v>51395154</v>
      </c>
      <c r="D11" s="18"/>
      <c r="E11" s="19"/>
      <c r="F11" s="20"/>
      <c r="G11" s="24">
        <v>48840793</v>
      </c>
      <c r="H11" s="24">
        <v>2554416</v>
      </c>
      <c r="I11" s="24">
        <v>4781133</v>
      </c>
      <c r="J11" s="20">
        <v>56176342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56176342</v>
      </c>
      <c r="X11" s="20"/>
      <c r="Y11" s="24">
        <v>56176342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-893134</v>
      </c>
      <c r="D12" s="18"/>
      <c r="E12" s="19"/>
      <c r="F12" s="20"/>
      <c r="G12" s="20">
        <v>-1156881</v>
      </c>
      <c r="H12" s="20">
        <v>263747</v>
      </c>
      <c r="I12" s="20"/>
      <c r="J12" s="20">
        <v>-893134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-893134</v>
      </c>
      <c r="X12" s="20"/>
      <c r="Y12" s="20">
        <v>-893134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378297759</v>
      </c>
      <c r="D13" s="29">
        <f>SUM(D6:D12)</f>
        <v>0</v>
      </c>
      <c r="E13" s="30">
        <f t="shared" si="0"/>
        <v>56089924</v>
      </c>
      <c r="F13" s="31">
        <f t="shared" si="0"/>
        <v>56089924</v>
      </c>
      <c r="G13" s="31">
        <f t="shared" si="0"/>
        <v>391963249</v>
      </c>
      <c r="H13" s="31">
        <f t="shared" si="0"/>
        <v>3480205</v>
      </c>
      <c r="I13" s="31">
        <f t="shared" si="0"/>
        <v>13307676</v>
      </c>
      <c r="J13" s="31">
        <f t="shared" si="0"/>
        <v>408751130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408751130</v>
      </c>
      <c r="X13" s="31">
        <f t="shared" si="0"/>
        <v>8997026</v>
      </c>
      <c r="Y13" s="31">
        <f t="shared" si="0"/>
        <v>399754104</v>
      </c>
      <c r="Z13" s="32">
        <f>+IF(X13&lt;&gt;0,+(Y13/X13)*100,0)</f>
        <v>4443.1804909755738</v>
      </c>
      <c r="AA13" s="33">
        <f>SUM(AA6:AA12)</f>
        <v>56089924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-49958894</v>
      </c>
      <c r="D17" s="18"/>
      <c r="E17" s="19">
        <v>-5485201</v>
      </c>
      <c r="F17" s="20">
        <v>-5485201</v>
      </c>
      <c r="G17" s="24">
        <v>-8287899</v>
      </c>
      <c r="H17" s="24">
        <v>-41670997</v>
      </c>
      <c r="I17" s="24"/>
      <c r="J17" s="20">
        <v>-49958896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-49958896</v>
      </c>
      <c r="X17" s="20">
        <v>-1371300</v>
      </c>
      <c r="Y17" s="24">
        <v>-48587596</v>
      </c>
      <c r="Z17" s="25">
        <v>3543.1777145774086</v>
      </c>
      <c r="AA17" s="26">
        <v>-5485201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-49958894</v>
      </c>
      <c r="D25" s="29">
        <f t="shared" ref="D25:Y25" si="1">SUM(D15:D24)</f>
        <v>0</v>
      </c>
      <c r="E25" s="35">
        <f t="shared" si="1"/>
        <v>-5485201</v>
      </c>
      <c r="F25" s="36">
        <f t="shared" si="1"/>
        <v>-5485201</v>
      </c>
      <c r="G25" s="36">
        <f t="shared" si="1"/>
        <v>-8287899</v>
      </c>
      <c r="H25" s="36">
        <f t="shared" si="1"/>
        <v>-41670997</v>
      </c>
      <c r="I25" s="36">
        <f t="shared" si="1"/>
        <v>0</v>
      </c>
      <c r="J25" s="36">
        <f t="shared" si="1"/>
        <v>-49958896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-49958896</v>
      </c>
      <c r="X25" s="36">
        <f t="shared" si="1"/>
        <v>-1371300</v>
      </c>
      <c r="Y25" s="36">
        <f t="shared" si="1"/>
        <v>-48587596</v>
      </c>
      <c r="Z25" s="37">
        <f>+IF(X25&lt;&gt;0,+(Y25/X25)*100,0)</f>
        <v>3543.1777145774086</v>
      </c>
      <c r="AA25" s="38">
        <f>SUM(AA15:AA24)</f>
        <v>-5485201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328338865</v>
      </c>
      <c r="D26" s="29">
        <f>+D13+D25</f>
        <v>0</v>
      </c>
      <c r="E26" s="30">
        <f t="shared" si="2"/>
        <v>50604723</v>
      </c>
      <c r="F26" s="31">
        <f t="shared" si="2"/>
        <v>50604723</v>
      </c>
      <c r="G26" s="31">
        <f t="shared" si="2"/>
        <v>383675350</v>
      </c>
      <c r="H26" s="31">
        <f t="shared" si="2"/>
        <v>-38190792</v>
      </c>
      <c r="I26" s="31">
        <f t="shared" si="2"/>
        <v>13307676</v>
      </c>
      <c r="J26" s="31">
        <f t="shared" si="2"/>
        <v>358792234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358792234</v>
      </c>
      <c r="X26" s="31">
        <f t="shared" si="2"/>
        <v>7625726</v>
      </c>
      <c r="Y26" s="31">
        <f t="shared" si="2"/>
        <v>351166508</v>
      </c>
      <c r="Z26" s="32">
        <f>+IF(X26&lt;&gt;0,+(Y26/X26)*100,0)</f>
        <v>4605.0239413270292</v>
      </c>
      <c r="AA26" s="33">
        <f>+AA13+AA25</f>
        <v>50604723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-48061</v>
      </c>
      <c r="D31" s="18"/>
      <c r="E31" s="19"/>
      <c r="F31" s="20"/>
      <c r="G31" s="20">
        <v>-49624</v>
      </c>
      <c r="H31" s="20">
        <v>-975</v>
      </c>
      <c r="I31" s="20">
        <v>-966</v>
      </c>
      <c r="J31" s="20">
        <v>-51565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-51565</v>
      </c>
      <c r="X31" s="20"/>
      <c r="Y31" s="20">
        <v>-51565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505657375</v>
      </c>
      <c r="D32" s="18"/>
      <c r="E32" s="19">
        <v>739994779</v>
      </c>
      <c r="F32" s="20">
        <v>739994779</v>
      </c>
      <c r="G32" s="20">
        <v>479439837</v>
      </c>
      <c r="H32" s="20">
        <v>24961575</v>
      </c>
      <c r="I32" s="20">
        <v>50322525</v>
      </c>
      <c r="J32" s="20">
        <v>554723937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554723937</v>
      </c>
      <c r="X32" s="20">
        <v>650665562</v>
      </c>
      <c r="Y32" s="20">
        <v>-95941625</v>
      </c>
      <c r="Z32" s="21">
        <v>-14.745151826553871</v>
      </c>
      <c r="AA32" s="22">
        <v>739994779</v>
      </c>
    </row>
    <row r="33" spans="1:27" x14ac:dyDescent="0.25">
      <c r="A33" s="23" t="s">
        <v>60</v>
      </c>
      <c r="B33" s="17" t="s">
        <v>32</v>
      </c>
      <c r="C33" s="18">
        <v>1347</v>
      </c>
      <c r="D33" s="18"/>
      <c r="E33" s="19"/>
      <c r="F33" s="20"/>
      <c r="G33" s="20">
        <v>1347</v>
      </c>
      <c r="H33" s="20"/>
      <c r="I33" s="20"/>
      <c r="J33" s="20">
        <v>1347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1347</v>
      </c>
      <c r="X33" s="20"/>
      <c r="Y33" s="20">
        <v>1347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44146219</v>
      </c>
      <c r="D35" s="18"/>
      <c r="E35" s="19"/>
      <c r="F35" s="20"/>
      <c r="G35" s="20">
        <v>45505318</v>
      </c>
      <c r="H35" s="20">
        <v>1092199</v>
      </c>
      <c r="I35" s="20">
        <v>1242744</v>
      </c>
      <c r="J35" s="20">
        <v>47840261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47840261</v>
      </c>
      <c r="X35" s="20"/>
      <c r="Y35" s="20">
        <v>47840261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549756880</v>
      </c>
      <c r="D37" s="29">
        <f t="shared" ref="D37:Y37" si="3">SUM(D29:D36)</f>
        <v>0</v>
      </c>
      <c r="E37" s="30">
        <f t="shared" si="3"/>
        <v>739994779</v>
      </c>
      <c r="F37" s="31">
        <f t="shared" si="3"/>
        <v>739994779</v>
      </c>
      <c r="G37" s="31">
        <f t="shared" si="3"/>
        <v>524896878</v>
      </c>
      <c r="H37" s="31">
        <f t="shared" si="3"/>
        <v>26052799</v>
      </c>
      <c r="I37" s="31">
        <f t="shared" si="3"/>
        <v>51564303</v>
      </c>
      <c r="J37" s="31">
        <f t="shared" si="3"/>
        <v>602513980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602513980</v>
      </c>
      <c r="X37" s="31">
        <f t="shared" si="3"/>
        <v>650665562</v>
      </c>
      <c r="Y37" s="31">
        <f t="shared" si="3"/>
        <v>-48151582</v>
      </c>
      <c r="Z37" s="32">
        <f>+IF(X37&lt;&gt;0,+(Y37/X37)*100,0)</f>
        <v>-7.4003581581900288</v>
      </c>
      <c r="AA37" s="33">
        <f>SUM(AA29:AA36)</f>
        <v>739994779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549756880</v>
      </c>
      <c r="D44" s="29">
        <f>+D37+D43</f>
        <v>0</v>
      </c>
      <c r="E44" s="30">
        <f t="shared" si="5"/>
        <v>739994779</v>
      </c>
      <c r="F44" s="31">
        <f t="shared" si="5"/>
        <v>739994779</v>
      </c>
      <c r="G44" s="31">
        <f t="shared" si="5"/>
        <v>524896878</v>
      </c>
      <c r="H44" s="31">
        <f t="shared" si="5"/>
        <v>26052799</v>
      </c>
      <c r="I44" s="31">
        <f t="shared" si="5"/>
        <v>51564303</v>
      </c>
      <c r="J44" s="31">
        <f t="shared" si="5"/>
        <v>602513980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602513980</v>
      </c>
      <c r="X44" s="31">
        <f t="shared" si="5"/>
        <v>650665562</v>
      </c>
      <c r="Y44" s="31">
        <f t="shared" si="5"/>
        <v>-48151582</v>
      </c>
      <c r="Z44" s="32">
        <f>+IF(X44&lt;&gt;0,+(Y44/X44)*100,0)</f>
        <v>-7.4003581581900288</v>
      </c>
      <c r="AA44" s="33">
        <f>+AA37+AA43</f>
        <v>739994779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-221418015</v>
      </c>
      <c r="D45" s="42">
        <f t="shared" si="6"/>
        <v>0</v>
      </c>
      <c r="E45" s="43">
        <f t="shared" si="6"/>
        <v>-689390056</v>
      </c>
      <c r="F45" s="44">
        <f t="shared" si="6"/>
        <v>-689390056</v>
      </c>
      <c r="G45" s="44">
        <f t="shared" si="6"/>
        <v>-141221528</v>
      </c>
      <c r="H45" s="44">
        <f t="shared" si="6"/>
        <v>-64243591</v>
      </c>
      <c r="I45" s="44">
        <f t="shared" si="6"/>
        <v>-38256627</v>
      </c>
      <c r="J45" s="44">
        <f t="shared" si="6"/>
        <v>-243721746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-243721746</v>
      </c>
      <c r="X45" s="44">
        <f t="shared" si="6"/>
        <v>-643039836</v>
      </c>
      <c r="Y45" s="44">
        <f t="shared" si="6"/>
        <v>399318090</v>
      </c>
      <c r="Z45" s="45">
        <f>+IF(X45&lt;&gt;0,+(Y45/X45)*100,0)</f>
        <v>-62.09849960213041</v>
      </c>
      <c r="AA45" s="46">
        <f>+AA26-AA44</f>
        <v>-689390056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-61217198</v>
      </c>
      <c r="F47" s="20">
        <v>-61217198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-14866977</v>
      </c>
      <c r="Y47" s="20">
        <v>14866977</v>
      </c>
      <c r="Z47" s="47">
        <v>-100</v>
      </c>
      <c r="AA47" s="22">
        <v>-61217198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-61217198</v>
      </c>
      <c r="F50" s="52">
        <f t="shared" si="7"/>
        <v>-61217198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-14866977</v>
      </c>
      <c r="Y50" s="52">
        <f t="shared" si="7"/>
        <v>14866977</v>
      </c>
      <c r="Z50" s="53">
        <f>+IF(X50&lt;&gt;0,+(Y50/X50)*100,0)</f>
        <v>-100</v>
      </c>
      <c r="AA50" s="54">
        <f>SUM(AA47:AA49)</f>
        <v>-61217198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318403665</v>
      </c>
      <c r="D7" s="18"/>
      <c r="E7" s="19">
        <v>463162918</v>
      </c>
      <c r="F7" s="20">
        <v>463162918</v>
      </c>
      <c r="G7" s="20">
        <v>328163599</v>
      </c>
      <c r="H7" s="20">
        <v>-318463504</v>
      </c>
      <c r="I7" s="20">
        <v>320581398</v>
      </c>
      <c r="J7" s="20">
        <v>330281493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330281493</v>
      </c>
      <c r="X7" s="20">
        <v>115790730</v>
      </c>
      <c r="Y7" s="20">
        <v>214490763</v>
      </c>
      <c r="Z7" s="21">
        <v>185.24001273677089</v>
      </c>
      <c r="AA7" s="22">
        <v>463162918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318403665</v>
      </c>
      <c r="D13" s="29">
        <f>SUM(D6:D12)</f>
        <v>0</v>
      </c>
      <c r="E13" s="30">
        <f t="shared" si="0"/>
        <v>463162918</v>
      </c>
      <c r="F13" s="31">
        <f t="shared" si="0"/>
        <v>463162918</v>
      </c>
      <c r="G13" s="31">
        <f t="shared" si="0"/>
        <v>328163599</v>
      </c>
      <c r="H13" s="31">
        <f t="shared" si="0"/>
        <v>-318463504</v>
      </c>
      <c r="I13" s="31">
        <f t="shared" si="0"/>
        <v>320581398</v>
      </c>
      <c r="J13" s="31">
        <f t="shared" si="0"/>
        <v>330281493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330281493</v>
      </c>
      <c r="X13" s="31">
        <f t="shared" si="0"/>
        <v>115790730</v>
      </c>
      <c r="Y13" s="31">
        <f t="shared" si="0"/>
        <v>214490763</v>
      </c>
      <c r="Z13" s="32">
        <f>+IF(X13&lt;&gt;0,+(Y13/X13)*100,0)</f>
        <v>185.24001273677089</v>
      </c>
      <c r="AA13" s="33">
        <f>SUM(AA6:AA12)</f>
        <v>463162918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710048442</v>
      </c>
      <c r="D17" s="18"/>
      <c r="E17" s="19">
        <v>16677693</v>
      </c>
      <c r="F17" s="20">
        <v>16677693</v>
      </c>
      <c r="G17" s="24">
        <v>911725571</v>
      </c>
      <c r="H17" s="24">
        <v>-911461821</v>
      </c>
      <c r="I17" s="24">
        <v>711743442</v>
      </c>
      <c r="J17" s="20">
        <v>712007192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712007192</v>
      </c>
      <c r="X17" s="20">
        <v>4169424</v>
      </c>
      <c r="Y17" s="24">
        <v>707837768</v>
      </c>
      <c r="Z17" s="25">
        <v>16976.871817306179</v>
      </c>
      <c r="AA17" s="26">
        <v>16677693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710048442</v>
      </c>
      <c r="D25" s="29">
        <f t="shared" ref="D25:Y25" si="1">SUM(D15:D24)</f>
        <v>0</v>
      </c>
      <c r="E25" s="35">
        <f t="shared" si="1"/>
        <v>16677693</v>
      </c>
      <c r="F25" s="36">
        <f t="shared" si="1"/>
        <v>16677693</v>
      </c>
      <c r="G25" s="36">
        <f t="shared" si="1"/>
        <v>911725571</v>
      </c>
      <c r="H25" s="36">
        <f t="shared" si="1"/>
        <v>-911461821</v>
      </c>
      <c r="I25" s="36">
        <f t="shared" si="1"/>
        <v>711743442</v>
      </c>
      <c r="J25" s="36">
        <f t="shared" si="1"/>
        <v>712007192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712007192</v>
      </c>
      <c r="X25" s="36">
        <f t="shared" si="1"/>
        <v>4169424</v>
      </c>
      <c r="Y25" s="36">
        <f t="shared" si="1"/>
        <v>707837768</v>
      </c>
      <c r="Z25" s="37">
        <f>+IF(X25&lt;&gt;0,+(Y25/X25)*100,0)</f>
        <v>16976.871817306179</v>
      </c>
      <c r="AA25" s="38">
        <f>SUM(AA15:AA24)</f>
        <v>16677693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1028452107</v>
      </c>
      <c r="D26" s="29">
        <f>+D13+D25</f>
        <v>0</v>
      </c>
      <c r="E26" s="30">
        <f t="shared" si="2"/>
        <v>479840611</v>
      </c>
      <c r="F26" s="31">
        <f t="shared" si="2"/>
        <v>479840611</v>
      </c>
      <c r="G26" s="31">
        <f t="shared" si="2"/>
        <v>1239889170</v>
      </c>
      <c r="H26" s="31">
        <f t="shared" si="2"/>
        <v>-1229925325</v>
      </c>
      <c r="I26" s="31">
        <f t="shared" si="2"/>
        <v>1032324840</v>
      </c>
      <c r="J26" s="31">
        <f t="shared" si="2"/>
        <v>1042288685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1042288685</v>
      </c>
      <c r="X26" s="31">
        <f t="shared" si="2"/>
        <v>119960154</v>
      </c>
      <c r="Y26" s="31">
        <f t="shared" si="2"/>
        <v>922328531</v>
      </c>
      <c r="Z26" s="32">
        <f>+IF(X26&lt;&gt;0,+(Y26/X26)*100,0)</f>
        <v>768.86240992988394</v>
      </c>
      <c r="AA26" s="33">
        <f>+AA13+AA25</f>
        <v>479840611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24515367</v>
      </c>
      <c r="D31" s="18"/>
      <c r="E31" s="19"/>
      <c r="F31" s="20"/>
      <c r="G31" s="20">
        <v>24515367</v>
      </c>
      <c r="H31" s="20">
        <v>-24515367</v>
      </c>
      <c r="I31" s="20">
        <v>24515367</v>
      </c>
      <c r="J31" s="20">
        <v>24515367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24515367</v>
      </c>
      <c r="X31" s="20"/>
      <c r="Y31" s="20">
        <v>24515367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101756770</v>
      </c>
      <c r="D35" s="18"/>
      <c r="E35" s="19">
        <v>12293355</v>
      </c>
      <c r="F35" s="20">
        <v>12293355</v>
      </c>
      <c r="G35" s="20">
        <v>101775769</v>
      </c>
      <c r="H35" s="20">
        <v>-100749306</v>
      </c>
      <c r="I35" s="20">
        <v>102088232</v>
      </c>
      <c r="J35" s="20">
        <v>103114695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103114695</v>
      </c>
      <c r="X35" s="20">
        <v>3073338</v>
      </c>
      <c r="Y35" s="20">
        <v>100041357</v>
      </c>
      <c r="Z35" s="21">
        <v>3255.1368251718495</v>
      </c>
      <c r="AA35" s="22">
        <v>12293355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126272137</v>
      </c>
      <c r="D37" s="29">
        <f t="shared" ref="D37:Y37" si="3">SUM(D29:D36)</f>
        <v>0</v>
      </c>
      <c r="E37" s="30">
        <f t="shared" si="3"/>
        <v>12293355</v>
      </c>
      <c r="F37" s="31">
        <f t="shared" si="3"/>
        <v>12293355</v>
      </c>
      <c r="G37" s="31">
        <f t="shared" si="3"/>
        <v>126291136</v>
      </c>
      <c r="H37" s="31">
        <f t="shared" si="3"/>
        <v>-125264673</v>
      </c>
      <c r="I37" s="31">
        <f t="shared" si="3"/>
        <v>126603599</v>
      </c>
      <c r="J37" s="31">
        <f t="shared" si="3"/>
        <v>127630062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127630062</v>
      </c>
      <c r="X37" s="31">
        <f t="shared" si="3"/>
        <v>3073338</v>
      </c>
      <c r="Y37" s="31">
        <f t="shared" si="3"/>
        <v>124556724</v>
      </c>
      <c r="Z37" s="32">
        <f>+IF(X37&lt;&gt;0,+(Y37/X37)*100,0)</f>
        <v>4052.815668175775</v>
      </c>
      <c r="AA37" s="33">
        <f>SUM(AA29:AA36)</f>
        <v>12293355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126272137</v>
      </c>
      <c r="D44" s="29">
        <f>+D37+D43</f>
        <v>0</v>
      </c>
      <c r="E44" s="30">
        <f t="shared" si="5"/>
        <v>12293355</v>
      </c>
      <c r="F44" s="31">
        <f t="shared" si="5"/>
        <v>12293355</v>
      </c>
      <c r="G44" s="31">
        <f t="shared" si="5"/>
        <v>126291136</v>
      </c>
      <c r="H44" s="31">
        <f t="shared" si="5"/>
        <v>-125264673</v>
      </c>
      <c r="I44" s="31">
        <f t="shared" si="5"/>
        <v>126603599</v>
      </c>
      <c r="J44" s="31">
        <f t="shared" si="5"/>
        <v>127630062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127630062</v>
      </c>
      <c r="X44" s="31">
        <f t="shared" si="5"/>
        <v>3073338</v>
      </c>
      <c r="Y44" s="31">
        <f t="shared" si="5"/>
        <v>124556724</v>
      </c>
      <c r="Z44" s="32">
        <f>+IF(X44&lt;&gt;0,+(Y44/X44)*100,0)</f>
        <v>4052.815668175775</v>
      </c>
      <c r="AA44" s="33">
        <f>+AA37+AA43</f>
        <v>12293355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902179970</v>
      </c>
      <c r="D45" s="42">
        <f t="shared" si="6"/>
        <v>0</v>
      </c>
      <c r="E45" s="43">
        <f t="shared" si="6"/>
        <v>467547256</v>
      </c>
      <c r="F45" s="44">
        <f t="shared" si="6"/>
        <v>467547256</v>
      </c>
      <c r="G45" s="44">
        <f t="shared" si="6"/>
        <v>1113598034</v>
      </c>
      <c r="H45" s="44">
        <f t="shared" si="6"/>
        <v>-1104660652</v>
      </c>
      <c r="I45" s="44">
        <f t="shared" si="6"/>
        <v>905721241</v>
      </c>
      <c r="J45" s="44">
        <f t="shared" si="6"/>
        <v>914658623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914658623</v>
      </c>
      <c r="X45" s="44">
        <f t="shared" si="6"/>
        <v>116886816</v>
      </c>
      <c r="Y45" s="44">
        <f t="shared" si="6"/>
        <v>797771807</v>
      </c>
      <c r="Z45" s="45">
        <f>+IF(X45&lt;&gt;0,+(Y45/X45)*100,0)</f>
        <v>682.5165012622125</v>
      </c>
      <c r="AA45" s="46">
        <f>+AA26-AA44</f>
        <v>467547256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-3799229134</v>
      </c>
      <c r="D47" s="18"/>
      <c r="E47" s="19"/>
      <c r="F47" s="20"/>
      <c r="G47" s="20">
        <v>-4009193300</v>
      </c>
      <c r="H47" s="20">
        <v>3788391122</v>
      </c>
      <c r="I47" s="20">
        <v>-3701649484</v>
      </c>
      <c r="J47" s="20">
        <v>-3922451662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-3922451662</v>
      </c>
      <c r="X47" s="20"/>
      <c r="Y47" s="20">
        <v>-3922451662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-3799229134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-4009193300</v>
      </c>
      <c r="H50" s="52">
        <f t="shared" si="7"/>
        <v>3788391122</v>
      </c>
      <c r="I50" s="52">
        <f t="shared" si="7"/>
        <v>-3701649484</v>
      </c>
      <c r="J50" s="52">
        <f t="shared" si="7"/>
        <v>-3922451662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-3922451662</v>
      </c>
      <c r="X50" s="52">
        <f t="shared" si="7"/>
        <v>0</v>
      </c>
      <c r="Y50" s="52">
        <f t="shared" si="7"/>
        <v>-3922451662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-8217403</v>
      </c>
      <c r="D6" s="18"/>
      <c r="E6" s="19">
        <v>-26713345</v>
      </c>
      <c r="F6" s="20">
        <v>-26713345</v>
      </c>
      <c r="G6" s="20"/>
      <c r="H6" s="20">
        <v>-3257273</v>
      </c>
      <c r="I6" s="20">
        <v>-118644</v>
      </c>
      <c r="J6" s="20">
        <v>-3375917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-3375917</v>
      </c>
      <c r="X6" s="20">
        <v>-6678336</v>
      </c>
      <c r="Y6" s="20">
        <v>3302419</v>
      </c>
      <c r="Z6" s="21">
        <v>-49.449728195766127</v>
      </c>
      <c r="AA6" s="22">
        <v>-26713345</v>
      </c>
    </row>
    <row r="7" spans="1:27" x14ac:dyDescent="0.25">
      <c r="A7" s="23" t="s">
        <v>35</v>
      </c>
      <c r="B7" s="17" t="s">
        <v>32</v>
      </c>
      <c r="C7" s="18">
        <v>-1577206</v>
      </c>
      <c r="D7" s="18"/>
      <c r="E7" s="19">
        <v>10133094</v>
      </c>
      <c r="F7" s="20">
        <v>10133094</v>
      </c>
      <c r="G7" s="20"/>
      <c r="H7" s="20">
        <v>109049</v>
      </c>
      <c r="I7" s="20">
        <v>-60397</v>
      </c>
      <c r="J7" s="20">
        <v>48652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48652</v>
      </c>
      <c r="X7" s="20">
        <v>2533278</v>
      </c>
      <c r="Y7" s="20">
        <v>-2484626</v>
      </c>
      <c r="Z7" s="21">
        <v>-98.07948436768487</v>
      </c>
      <c r="AA7" s="22">
        <v>10133094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-1654298</v>
      </c>
      <c r="I8" s="20">
        <v>333</v>
      </c>
      <c r="J8" s="20">
        <v>-1653965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-1653965</v>
      </c>
      <c r="X8" s="20"/>
      <c r="Y8" s="20">
        <v>-1653965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-9794609</v>
      </c>
      <c r="D13" s="29">
        <f>SUM(D6:D12)</f>
        <v>0</v>
      </c>
      <c r="E13" s="30">
        <f t="shared" si="0"/>
        <v>-16580251</v>
      </c>
      <c r="F13" s="31">
        <f t="shared" si="0"/>
        <v>-16580251</v>
      </c>
      <c r="G13" s="31">
        <f t="shared" si="0"/>
        <v>0</v>
      </c>
      <c r="H13" s="31">
        <f t="shared" si="0"/>
        <v>-4802522</v>
      </c>
      <c r="I13" s="31">
        <f t="shared" si="0"/>
        <v>-178708</v>
      </c>
      <c r="J13" s="31">
        <f t="shared" si="0"/>
        <v>-4981230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-4981230</v>
      </c>
      <c r="X13" s="31">
        <f t="shared" si="0"/>
        <v>-4145058</v>
      </c>
      <c r="Y13" s="31">
        <f t="shared" si="0"/>
        <v>-836172</v>
      </c>
      <c r="Z13" s="32">
        <f>+IF(X13&lt;&gt;0,+(Y13/X13)*100,0)</f>
        <v>20.172745471836581</v>
      </c>
      <c r="AA13" s="33">
        <f>SUM(AA6:AA12)</f>
        <v>-16580251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27628920</v>
      </c>
      <c r="D17" s="18"/>
      <c r="E17" s="19">
        <v>4120406</v>
      </c>
      <c r="F17" s="20">
        <v>4120406</v>
      </c>
      <c r="G17" s="24"/>
      <c r="H17" s="24">
        <v>27628921</v>
      </c>
      <c r="I17" s="24"/>
      <c r="J17" s="20">
        <v>27628921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27628921</v>
      </c>
      <c r="X17" s="20">
        <v>1030101</v>
      </c>
      <c r="Y17" s="24">
        <v>26598820</v>
      </c>
      <c r="Z17" s="25">
        <v>2582.1565069832959</v>
      </c>
      <c r="AA17" s="26">
        <v>4120406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27628920</v>
      </c>
      <c r="D25" s="29">
        <f t="shared" ref="D25:Y25" si="1">SUM(D15:D24)</f>
        <v>0</v>
      </c>
      <c r="E25" s="35">
        <f t="shared" si="1"/>
        <v>4120406</v>
      </c>
      <c r="F25" s="36">
        <f t="shared" si="1"/>
        <v>4120406</v>
      </c>
      <c r="G25" s="36">
        <f t="shared" si="1"/>
        <v>0</v>
      </c>
      <c r="H25" s="36">
        <f t="shared" si="1"/>
        <v>27628921</v>
      </c>
      <c r="I25" s="36">
        <f t="shared" si="1"/>
        <v>0</v>
      </c>
      <c r="J25" s="36">
        <f t="shared" si="1"/>
        <v>27628921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27628921</v>
      </c>
      <c r="X25" s="36">
        <f t="shared" si="1"/>
        <v>1030101</v>
      </c>
      <c r="Y25" s="36">
        <f t="shared" si="1"/>
        <v>26598820</v>
      </c>
      <c r="Z25" s="37">
        <f>+IF(X25&lt;&gt;0,+(Y25/X25)*100,0)</f>
        <v>2582.1565069832959</v>
      </c>
      <c r="AA25" s="38">
        <f>SUM(AA15:AA24)</f>
        <v>4120406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17834311</v>
      </c>
      <c r="D26" s="29">
        <f>+D13+D25</f>
        <v>0</v>
      </c>
      <c r="E26" s="30">
        <f t="shared" si="2"/>
        <v>-12459845</v>
      </c>
      <c r="F26" s="31">
        <f t="shared" si="2"/>
        <v>-12459845</v>
      </c>
      <c r="G26" s="31">
        <f t="shared" si="2"/>
        <v>0</v>
      </c>
      <c r="H26" s="31">
        <f t="shared" si="2"/>
        <v>22826399</v>
      </c>
      <c r="I26" s="31">
        <f t="shared" si="2"/>
        <v>-178708</v>
      </c>
      <c r="J26" s="31">
        <f t="shared" si="2"/>
        <v>22647691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22647691</v>
      </c>
      <c r="X26" s="31">
        <f t="shared" si="2"/>
        <v>-3114957</v>
      </c>
      <c r="Y26" s="31">
        <f t="shared" si="2"/>
        <v>25762648</v>
      </c>
      <c r="Z26" s="32">
        <f>+IF(X26&lt;&gt;0,+(Y26/X26)*100,0)</f>
        <v>-827.0627170776354</v>
      </c>
      <c r="AA26" s="33">
        <f>+AA13+AA25</f>
        <v>-12459845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3412666</v>
      </c>
      <c r="D32" s="18"/>
      <c r="E32" s="19"/>
      <c r="F32" s="20"/>
      <c r="G32" s="20"/>
      <c r="H32" s="20">
        <v>3412665</v>
      </c>
      <c r="I32" s="20"/>
      <c r="J32" s="20">
        <v>3412665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3412665</v>
      </c>
      <c r="X32" s="20"/>
      <c r="Y32" s="20">
        <v>3412665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3412666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3412665</v>
      </c>
      <c r="I37" s="31">
        <f t="shared" si="3"/>
        <v>0</v>
      </c>
      <c r="J37" s="31">
        <f t="shared" si="3"/>
        <v>3412665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3412665</v>
      </c>
      <c r="X37" s="31">
        <f t="shared" si="3"/>
        <v>0</v>
      </c>
      <c r="Y37" s="31">
        <f t="shared" si="3"/>
        <v>3412665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3412666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3412665</v>
      </c>
      <c r="I44" s="31">
        <f t="shared" si="5"/>
        <v>0</v>
      </c>
      <c r="J44" s="31">
        <f t="shared" si="5"/>
        <v>3412665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3412665</v>
      </c>
      <c r="X44" s="31">
        <f t="shared" si="5"/>
        <v>0</v>
      </c>
      <c r="Y44" s="31">
        <f t="shared" si="5"/>
        <v>3412665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14421645</v>
      </c>
      <c r="D45" s="42">
        <f t="shared" si="6"/>
        <v>0</v>
      </c>
      <c r="E45" s="43">
        <f t="shared" si="6"/>
        <v>-12459845</v>
      </c>
      <c r="F45" s="44">
        <f t="shared" si="6"/>
        <v>-12459845</v>
      </c>
      <c r="G45" s="44">
        <f t="shared" si="6"/>
        <v>0</v>
      </c>
      <c r="H45" s="44">
        <f t="shared" si="6"/>
        <v>19413734</v>
      </c>
      <c r="I45" s="44">
        <f t="shared" si="6"/>
        <v>-178708</v>
      </c>
      <c r="J45" s="44">
        <f t="shared" si="6"/>
        <v>19235026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19235026</v>
      </c>
      <c r="X45" s="44">
        <f t="shared" si="6"/>
        <v>-3114957</v>
      </c>
      <c r="Y45" s="44">
        <f t="shared" si="6"/>
        <v>22349983</v>
      </c>
      <c r="Z45" s="45">
        <f>+IF(X45&lt;&gt;0,+(Y45/X45)*100,0)</f>
        <v>-717.50534598069885</v>
      </c>
      <c r="AA45" s="46">
        <f>+AA26-AA44</f>
        <v>-12459845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-12459845</v>
      </c>
      <c r="F47" s="20">
        <v>-12459845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-3114957</v>
      </c>
      <c r="Y47" s="20">
        <v>3114957</v>
      </c>
      <c r="Z47" s="47">
        <v>-100</v>
      </c>
      <c r="AA47" s="22">
        <v>-12459845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-12459845</v>
      </c>
      <c r="F50" s="52">
        <f t="shared" si="7"/>
        <v>-12459845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-3114957</v>
      </c>
      <c r="Y50" s="52">
        <f t="shared" si="7"/>
        <v>3114957</v>
      </c>
      <c r="Z50" s="53">
        <f>+IF(X50&lt;&gt;0,+(Y50/X50)*100,0)</f>
        <v>-100</v>
      </c>
      <c r="AA50" s="54">
        <f>SUM(AA47:AA49)</f>
        <v>-12459845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75217199</v>
      </c>
      <c r="F6" s="20">
        <v>75217199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18804300</v>
      </c>
      <c r="Y6" s="20">
        <v>-18804300</v>
      </c>
      <c r="Z6" s="21">
        <v>-100</v>
      </c>
      <c r="AA6" s="22">
        <v>75217199</v>
      </c>
    </row>
    <row r="7" spans="1:27" x14ac:dyDescent="0.25">
      <c r="A7" s="23" t="s">
        <v>35</v>
      </c>
      <c r="B7" s="17" t="s">
        <v>32</v>
      </c>
      <c r="C7" s="18">
        <v>-426402</v>
      </c>
      <c r="D7" s="18"/>
      <c r="E7" s="19">
        <v>154393200</v>
      </c>
      <c r="F7" s="20">
        <v>154393200</v>
      </c>
      <c r="G7" s="20"/>
      <c r="H7" s="20">
        <v>-608670</v>
      </c>
      <c r="I7" s="20"/>
      <c r="J7" s="20">
        <v>-608670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-608670</v>
      </c>
      <c r="X7" s="20">
        <v>38598300</v>
      </c>
      <c r="Y7" s="20">
        <v>-39206970</v>
      </c>
      <c r="Z7" s="21">
        <v>-101.57693473546763</v>
      </c>
      <c r="AA7" s="22">
        <v>154393200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-426402</v>
      </c>
      <c r="D13" s="29">
        <f>SUM(D6:D12)</f>
        <v>0</v>
      </c>
      <c r="E13" s="30">
        <f t="shared" si="0"/>
        <v>229610399</v>
      </c>
      <c r="F13" s="31">
        <f t="shared" si="0"/>
        <v>229610399</v>
      </c>
      <c r="G13" s="31">
        <f t="shared" si="0"/>
        <v>0</v>
      </c>
      <c r="H13" s="31">
        <f t="shared" si="0"/>
        <v>-608670</v>
      </c>
      <c r="I13" s="31">
        <f t="shared" si="0"/>
        <v>0</v>
      </c>
      <c r="J13" s="31">
        <f t="shared" si="0"/>
        <v>-608670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-608670</v>
      </c>
      <c r="X13" s="31">
        <f t="shared" si="0"/>
        <v>57402600</v>
      </c>
      <c r="Y13" s="31">
        <f t="shared" si="0"/>
        <v>-58011270</v>
      </c>
      <c r="Z13" s="32">
        <f>+IF(X13&lt;&gt;0,+(Y13/X13)*100,0)</f>
        <v>-101.06035266695237</v>
      </c>
      <c r="AA13" s="33">
        <f>SUM(AA6:AA12)</f>
        <v>229610399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4269375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4269375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3842973</v>
      </c>
      <c r="D26" s="29">
        <f>+D13+D25</f>
        <v>0</v>
      </c>
      <c r="E26" s="30">
        <f t="shared" si="2"/>
        <v>229610399</v>
      </c>
      <c r="F26" s="31">
        <f t="shared" si="2"/>
        <v>229610399</v>
      </c>
      <c r="G26" s="31">
        <f t="shared" si="2"/>
        <v>0</v>
      </c>
      <c r="H26" s="31">
        <f t="shared" si="2"/>
        <v>-608670</v>
      </c>
      <c r="I26" s="31">
        <f t="shared" si="2"/>
        <v>0</v>
      </c>
      <c r="J26" s="31">
        <f t="shared" si="2"/>
        <v>-608670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-608670</v>
      </c>
      <c r="X26" s="31">
        <f t="shared" si="2"/>
        <v>57402600</v>
      </c>
      <c r="Y26" s="31">
        <f t="shared" si="2"/>
        <v>-58011270</v>
      </c>
      <c r="Z26" s="32">
        <f>+IF(X26&lt;&gt;0,+(Y26/X26)*100,0)</f>
        <v>-101.06035266695237</v>
      </c>
      <c r="AA26" s="33">
        <f>+AA13+AA25</f>
        <v>229610399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-35755</v>
      </c>
      <c r="D31" s="18"/>
      <c r="E31" s="19">
        <v>2237863</v>
      </c>
      <c r="F31" s="20">
        <v>2237863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559462</v>
      </c>
      <c r="Y31" s="20">
        <v>-559462</v>
      </c>
      <c r="Z31" s="21">
        <v>-100</v>
      </c>
      <c r="AA31" s="22">
        <v>2237863</v>
      </c>
    </row>
    <row r="32" spans="1:27" x14ac:dyDescent="0.25">
      <c r="A32" s="23" t="s">
        <v>59</v>
      </c>
      <c r="B32" s="17" t="s">
        <v>32</v>
      </c>
      <c r="C32" s="18">
        <v>1804844</v>
      </c>
      <c r="D32" s="18"/>
      <c r="E32" s="19"/>
      <c r="F32" s="20"/>
      <c r="G32" s="20">
        <v>306454</v>
      </c>
      <c r="H32" s="20">
        <v>-213168</v>
      </c>
      <c r="I32" s="20"/>
      <c r="J32" s="20">
        <v>93286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93286</v>
      </c>
      <c r="X32" s="20"/>
      <c r="Y32" s="20">
        <v>93286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1769089</v>
      </c>
      <c r="D37" s="29">
        <f t="shared" ref="D37:Y37" si="3">SUM(D29:D36)</f>
        <v>0</v>
      </c>
      <c r="E37" s="30">
        <f t="shared" si="3"/>
        <v>2237863</v>
      </c>
      <c r="F37" s="31">
        <f t="shared" si="3"/>
        <v>2237863</v>
      </c>
      <c r="G37" s="31">
        <f t="shared" si="3"/>
        <v>306454</v>
      </c>
      <c r="H37" s="31">
        <f t="shared" si="3"/>
        <v>-213168</v>
      </c>
      <c r="I37" s="31">
        <f t="shared" si="3"/>
        <v>0</v>
      </c>
      <c r="J37" s="31">
        <f t="shared" si="3"/>
        <v>93286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93286</v>
      </c>
      <c r="X37" s="31">
        <f t="shared" si="3"/>
        <v>559462</v>
      </c>
      <c r="Y37" s="31">
        <f t="shared" si="3"/>
        <v>-466176</v>
      </c>
      <c r="Z37" s="32">
        <f>+IF(X37&lt;&gt;0,+(Y37/X37)*100,0)</f>
        <v>-83.32576653999736</v>
      </c>
      <c r="AA37" s="33">
        <f>SUM(AA29:AA36)</f>
        <v>2237863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1769089</v>
      </c>
      <c r="D44" s="29">
        <f>+D37+D43</f>
        <v>0</v>
      </c>
      <c r="E44" s="30">
        <f t="shared" si="5"/>
        <v>2237863</v>
      </c>
      <c r="F44" s="31">
        <f t="shared" si="5"/>
        <v>2237863</v>
      </c>
      <c r="G44" s="31">
        <f t="shared" si="5"/>
        <v>306454</v>
      </c>
      <c r="H44" s="31">
        <f t="shared" si="5"/>
        <v>-213168</v>
      </c>
      <c r="I44" s="31">
        <f t="shared" si="5"/>
        <v>0</v>
      </c>
      <c r="J44" s="31">
        <f t="shared" si="5"/>
        <v>93286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93286</v>
      </c>
      <c r="X44" s="31">
        <f t="shared" si="5"/>
        <v>559462</v>
      </c>
      <c r="Y44" s="31">
        <f t="shared" si="5"/>
        <v>-466176</v>
      </c>
      <c r="Z44" s="32">
        <f>+IF(X44&lt;&gt;0,+(Y44/X44)*100,0)</f>
        <v>-83.32576653999736</v>
      </c>
      <c r="AA44" s="33">
        <f>+AA37+AA43</f>
        <v>2237863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2073884</v>
      </c>
      <c r="D45" s="42">
        <f t="shared" si="6"/>
        <v>0</v>
      </c>
      <c r="E45" s="43">
        <f t="shared" si="6"/>
        <v>227372536</v>
      </c>
      <c r="F45" s="44">
        <f t="shared" si="6"/>
        <v>227372536</v>
      </c>
      <c r="G45" s="44">
        <f t="shared" si="6"/>
        <v>-306454</v>
      </c>
      <c r="H45" s="44">
        <f t="shared" si="6"/>
        <v>-395502</v>
      </c>
      <c r="I45" s="44">
        <f t="shared" si="6"/>
        <v>0</v>
      </c>
      <c r="J45" s="44">
        <f t="shared" si="6"/>
        <v>-701956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-701956</v>
      </c>
      <c r="X45" s="44">
        <f t="shared" si="6"/>
        <v>56843138</v>
      </c>
      <c r="Y45" s="44">
        <f t="shared" si="6"/>
        <v>-57545094</v>
      </c>
      <c r="Z45" s="45">
        <f>+IF(X45&lt;&gt;0,+(Y45/X45)*100,0)</f>
        <v>-101.23490015628624</v>
      </c>
      <c r="AA45" s="46">
        <f>+AA26-AA44</f>
        <v>227372536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98281033</v>
      </c>
      <c r="D7" s="18"/>
      <c r="E7" s="19">
        <v>32222804</v>
      </c>
      <c r="F7" s="20">
        <v>32222804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8055711</v>
      </c>
      <c r="Y7" s="20">
        <v>-8055711</v>
      </c>
      <c r="Z7" s="21">
        <v>-100</v>
      </c>
      <c r="AA7" s="22">
        <v>32222804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98281033</v>
      </c>
      <c r="D13" s="29">
        <f>SUM(D6:D12)</f>
        <v>0</v>
      </c>
      <c r="E13" s="30">
        <f t="shared" si="0"/>
        <v>32222804</v>
      </c>
      <c r="F13" s="31">
        <f t="shared" si="0"/>
        <v>32222804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8055711</v>
      </c>
      <c r="Y13" s="31">
        <f t="shared" si="0"/>
        <v>-8055711</v>
      </c>
      <c r="Z13" s="32">
        <f>+IF(X13&lt;&gt;0,+(Y13/X13)*100,0)</f>
        <v>-100</v>
      </c>
      <c r="AA13" s="33">
        <f>SUM(AA6:AA12)</f>
        <v>32222804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356039894</v>
      </c>
      <c r="D17" s="18"/>
      <c r="E17" s="19">
        <v>598376866</v>
      </c>
      <c r="F17" s="20">
        <v>598376866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149594265</v>
      </c>
      <c r="Y17" s="24">
        <v>-149594265</v>
      </c>
      <c r="Z17" s="25">
        <v>-100</v>
      </c>
      <c r="AA17" s="26">
        <v>598376866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356039894</v>
      </c>
      <c r="D25" s="29">
        <f t="shared" ref="D25:Y25" si="1">SUM(D15:D24)</f>
        <v>0</v>
      </c>
      <c r="E25" s="35">
        <f t="shared" si="1"/>
        <v>598376866</v>
      </c>
      <c r="F25" s="36">
        <f t="shared" si="1"/>
        <v>598376866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149594265</v>
      </c>
      <c r="Y25" s="36">
        <f t="shared" si="1"/>
        <v>-149594265</v>
      </c>
      <c r="Z25" s="37">
        <f>+IF(X25&lt;&gt;0,+(Y25/X25)*100,0)</f>
        <v>-100</v>
      </c>
      <c r="AA25" s="38">
        <f>SUM(AA15:AA24)</f>
        <v>598376866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454320927</v>
      </c>
      <c r="D26" s="29">
        <f>+D13+D25</f>
        <v>0</v>
      </c>
      <c r="E26" s="30">
        <f t="shared" si="2"/>
        <v>630599670</v>
      </c>
      <c r="F26" s="31">
        <f t="shared" si="2"/>
        <v>630599670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157649976</v>
      </c>
      <c r="Y26" s="31">
        <f t="shared" si="2"/>
        <v>-157649976</v>
      </c>
      <c r="Z26" s="32">
        <f>+IF(X26&lt;&gt;0,+(Y26/X26)*100,0)</f>
        <v>-100</v>
      </c>
      <c r="AA26" s="33">
        <f>+AA13+AA25</f>
        <v>630599670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4901194</v>
      </c>
      <c r="D31" s="18"/>
      <c r="E31" s="19">
        <v>4392293</v>
      </c>
      <c r="F31" s="20">
        <v>4392293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1098069</v>
      </c>
      <c r="Y31" s="20">
        <v>-1098069</v>
      </c>
      <c r="Z31" s="21">
        <v>-100</v>
      </c>
      <c r="AA31" s="22">
        <v>4392293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1923000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</v>
      </c>
      <c r="Y33" s="20">
        <v>3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6026552</v>
      </c>
      <c r="D35" s="18"/>
      <c r="E35" s="19">
        <v>6006555</v>
      </c>
      <c r="F35" s="20">
        <v>6006555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1501638</v>
      </c>
      <c r="Y35" s="20">
        <v>-1501638</v>
      </c>
      <c r="Z35" s="21">
        <v>-100</v>
      </c>
      <c r="AA35" s="22">
        <v>6006555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12850746</v>
      </c>
      <c r="D37" s="29">
        <f t="shared" ref="D37:Y37" si="3">SUM(D29:D36)</f>
        <v>0</v>
      </c>
      <c r="E37" s="30">
        <f t="shared" si="3"/>
        <v>10398848</v>
      </c>
      <c r="F37" s="31">
        <f t="shared" si="3"/>
        <v>10398848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2599704</v>
      </c>
      <c r="Y37" s="31">
        <f t="shared" si="3"/>
        <v>-2599704</v>
      </c>
      <c r="Z37" s="32">
        <f>+IF(X37&lt;&gt;0,+(Y37/X37)*100,0)</f>
        <v>-100</v>
      </c>
      <c r="AA37" s="33">
        <f>SUM(AA29:AA36)</f>
        <v>10398848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12850746</v>
      </c>
      <c r="D44" s="29">
        <f>+D37+D43</f>
        <v>0</v>
      </c>
      <c r="E44" s="30">
        <f t="shared" si="5"/>
        <v>10398848</v>
      </c>
      <c r="F44" s="31">
        <f t="shared" si="5"/>
        <v>10398848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2599704</v>
      </c>
      <c r="Y44" s="31">
        <f t="shared" si="5"/>
        <v>-2599704</v>
      </c>
      <c r="Z44" s="32">
        <f>+IF(X44&lt;&gt;0,+(Y44/X44)*100,0)</f>
        <v>-100</v>
      </c>
      <c r="AA44" s="33">
        <f>+AA37+AA43</f>
        <v>10398848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441470181</v>
      </c>
      <c r="D45" s="42">
        <f t="shared" si="6"/>
        <v>0</v>
      </c>
      <c r="E45" s="43">
        <f t="shared" si="6"/>
        <v>620200822</v>
      </c>
      <c r="F45" s="44">
        <f t="shared" si="6"/>
        <v>620200822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155050272</v>
      </c>
      <c r="Y45" s="44">
        <f t="shared" si="6"/>
        <v>-155050272</v>
      </c>
      <c r="Z45" s="45">
        <f>+IF(X45&lt;&gt;0,+(Y45/X45)*100,0)</f>
        <v>-100</v>
      </c>
      <c r="AA45" s="46">
        <f>+AA26-AA44</f>
        <v>620200822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71810536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71810536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60190888</v>
      </c>
      <c r="D7" s="18"/>
      <c r="E7" s="19">
        <v>64649388</v>
      </c>
      <c r="F7" s="20">
        <v>64649388</v>
      </c>
      <c r="G7" s="20">
        <v>92136734</v>
      </c>
      <c r="H7" s="20">
        <v>-22596245</v>
      </c>
      <c r="I7" s="20">
        <v>4518376</v>
      </c>
      <c r="J7" s="20">
        <v>74058865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74058865</v>
      </c>
      <c r="X7" s="20">
        <v>16162347</v>
      </c>
      <c r="Y7" s="20">
        <v>57896518</v>
      </c>
      <c r="Z7" s="21">
        <v>358.21850626026037</v>
      </c>
      <c r="AA7" s="22">
        <v>64649388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60190888</v>
      </c>
      <c r="D13" s="29">
        <f>SUM(D6:D12)</f>
        <v>0</v>
      </c>
      <c r="E13" s="30">
        <f t="shared" si="0"/>
        <v>64649388</v>
      </c>
      <c r="F13" s="31">
        <f t="shared" si="0"/>
        <v>64649388</v>
      </c>
      <c r="G13" s="31">
        <f t="shared" si="0"/>
        <v>92136734</v>
      </c>
      <c r="H13" s="31">
        <f t="shared" si="0"/>
        <v>-22596245</v>
      </c>
      <c r="I13" s="31">
        <f t="shared" si="0"/>
        <v>4518376</v>
      </c>
      <c r="J13" s="31">
        <f t="shared" si="0"/>
        <v>74058865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74058865</v>
      </c>
      <c r="X13" s="31">
        <f t="shared" si="0"/>
        <v>16162347</v>
      </c>
      <c r="Y13" s="31">
        <f t="shared" si="0"/>
        <v>57896518</v>
      </c>
      <c r="Z13" s="32">
        <f>+IF(X13&lt;&gt;0,+(Y13/X13)*100,0)</f>
        <v>358.21850626026037</v>
      </c>
      <c r="AA13" s="33">
        <f>SUM(AA6:AA12)</f>
        <v>64649388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180965043</v>
      </c>
      <c r="D17" s="18"/>
      <c r="E17" s="19">
        <v>124842923</v>
      </c>
      <c r="F17" s="20">
        <v>124842923</v>
      </c>
      <c r="G17" s="24">
        <v>94842923</v>
      </c>
      <c r="H17" s="24">
        <v>86122120</v>
      </c>
      <c r="I17" s="24"/>
      <c r="J17" s="20">
        <v>180965043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180965043</v>
      </c>
      <c r="X17" s="20">
        <v>31210731</v>
      </c>
      <c r="Y17" s="24">
        <v>149754312</v>
      </c>
      <c r="Z17" s="25">
        <v>479.81673995396011</v>
      </c>
      <c r="AA17" s="26">
        <v>124842923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180965043</v>
      </c>
      <c r="D25" s="29">
        <f t="shared" ref="D25:Y25" si="1">SUM(D15:D24)</f>
        <v>0</v>
      </c>
      <c r="E25" s="35">
        <f t="shared" si="1"/>
        <v>124842923</v>
      </c>
      <c r="F25" s="36">
        <f t="shared" si="1"/>
        <v>124842923</v>
      </c>
      <c r="G25" s="36">
        <f t="shared" si="1"/>
        <v>94842923</v>
      </c>
      <c r="H25" s="36">
        <f t="shared" si="1"/>
        <v>86122120</v>
      </c>
      <c r="I25" s="36">
        <f t="shared" si="1"/>
        <v>0</v>
      </c>
      <c r="J25" s="36">
        <f t="shared" si="1"/>
        <v>180965043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180965043</v>
      </c>
      <c r="X25" s="36">
        <f t="shared" si="1"/>
        <v>31210731</v>
      </c>
      <c r="Y25" s="36">
        <f t="shared" si="1"/>
        <v>149754312</v>
      </c>
      <c r="Z25" s="37">
        <f>+IF(X25&lt;&gt;0,+(Y25/X25)*100,0)</f>
        <v>479.81673995396011</v>
      </c>
      <c r="AA25" s="38">
        <f>SUM(AA15:AA24)</f>
        <v>124842923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241155931</v>
      </c>
      <c r="D26" s="29">
        <f>+D13+D25</f>
        <v>0</v>
      </c>
      <c r="E26" s="30">
        <f t="shared" si="2"/>
        <v>189492311</v>
      </c>
      <c r="F26" s="31">
        <f t="shared" si="2"/>
        <v>189492311</v>
      </c>
      <c r="G26" s="31">
        <f t="shared" si="2"/>
        <v>186979657</v>
      </c>
      <c r="H26" s="31">
        <f t="shared" si="2"/>
        <v>63525875</v>
      </c>
      <c r="I26" s="31">
        <f t="shared" si="2"/>
        <v>4518376</v>
      </c>
      <c r="J26" s="31">
        <f t="shared" si="2"/>
        <v>255023908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255023908</v>
      </c>
      <c r="X26" s="31">
        <f t="shared" si="2"/>
        <v>47373078</v>
      </c>
      <c r="Y26" s="31">
        <f t="shared" si="2"/>
        <v>207650830</v>
      </c>
      <c r="Z26" s="32">
        <f>+IF(X26&lt;&gt;0,+(Y26/X26)*100,0)</f>
        <v>438.33088067446243</v>
      </c>
      <c r="AA26" s="33">
        <f>+AA13+AA25</f>
        <v>189492311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4898107</v>
      </c>
      <c r="D31" s="18"/>
      <c r="E31" s="19">
        <v>4916641</v>
      </c>
      <c r="F31" s="20">
        <v>4916641</v>
      </c>
      <c r="G31" s="20">
        <v>4890238</v>
      </c>
      <c r="H31" s="20">
        <v>-2364</v>
      </c>
      <c r="I31" s="20">
        <v>-7450</v>
      </c>
      <c r="J31" s="20">
        <v>4880424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4880424</v>
      </c>
      <c r="X31" s="20">
        <v>1229160</v>
      </c>
      <c r="Y31" s="20">
        <v>3651264</v>
      </c>
      <c r="Z31" s="21">
        <v>297.05359757883434</v>
      </c>
      <c r="AA31" s="22">
        <v>4916641</v>
      </c>
    </row>
    <row r="32" spans="1:27" x14ac:dyDescent="0.25">
      <c r="A32" s="23" t="s">
        <v>59</v>
      </c>
      <c r="B32" s="17" t="s">
        <v>32</v>
      </c>
      <c r="C32" s="18">
        <v>1825056653</v>
      </c>
      <c r="D32" s="18"/>
      <c r="E32" s="19">
        <v>1903851274</v>
      </c>
      <c r="F32" s="20">
        <v>1903851274</v>
      </c>
      <c r="G32" s="20">
        <v>1775580853</v>
      </c>
      <c r="H32" s="20">
        <v>90938979</v>
      </c>
      <c r="I32" s="20">
        <v>51199620</v>
      </c>
      <c r="J32" s="20">
        <v>1917719452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1917719452</v>
      </c>
      <c r="X32" s="20">
        <v>475962816</v>
      </c>
      <c r="Y32" s="20">
        <v>1441756636</v>
      </c>
      <c r="Z32" s="21">
        <v>302.91371248631322</v>
      </c>
      <c r="AA32" s="22">
        <v>1903851274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5323</v>
      </c>
      <c r="F33" s="20">
        <v>5323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1332</v>
      </c>
      <c r="Y33" s="20">
        <v>-1332</v>
      </c>
      <c r="Z33" s="21">
        <v>-100</v>
      </c>
      <c r="AA33" s="22">
        <v>5323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19060787</v>
      </c>
      <c r="D35" s="18"/>
      <c r="E35" s="19">
        <v>19470941</v>
      </c>
      <c r="F35" s="20">
        <v>19470941</v>
      </c>
      <c r="G35" s="20">
        <v>20586352</v>
      </c>
      <c r="H35" s="20">
        <v>-458580</v>
      </c>
      <c r="I35" s="20">
        <v>310040</v>
      </c>
      <c r="J35" s="20">
        <v>20437812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20437812</v>
      </c>
      <c r="X35" s="20">
        <v>4867737</v>
      </c>
      <c r="Y35" s="20">
        <v>15570075</v>
      </c>
      <c r="Z35" s="21">
        <v>319.86270005959648</v>
      </c>
      <c r="AA35" s="22">
        <v>19470941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1849015547</v>
      </c>
      <c r="D37" s="29">
        <f t="shared" ref="D37:Y37" si="3">SUM(D29:D36)</f>
        <v>0</v>
      </c>
      <c r="E37" s="30">
        <f t="shared" si="3"/>
        <v>1928244179</v>
      </c>
      <c r="F37" s="31">
        <f t="shared" si="3"/>
        <v>1928244179</v>
      </c>
      <c r="G37" s="31">
        <f t="shared" si="3"/>
        <v>1801057443</v>
      </c>
      <c r="H37" s="31">
        <f t="shared" si="3"/>
        <v>90478035</v>
      </c>
      <c r="I37" s="31">
        <f t="shared" si="3"/>
        <v>51502210</v>
      </c>
      <c r="J37" s="31">
        <f t="shared" si="3"/>
        <v>1943037688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1943037688</v>
      </c>
      <c r="X37" s="31">
        <f t="shared" si="3"/>
        <v>482061045</v>
      </c>
      <c r="Y37" s="31">
        <f t="shared" si="3"/>
        <v>1460976643</v>
      </c>
      <c r="Z37" s="32">
        <f>+IF(X37&lt;&gt;0,+(Y37/X37)*100,0)</f>
        <v>303.06880386902037</v>
      </c>
      <c r="AA37" s="33">
        <f>SUM(AA29:AA36)</f>
        <v>1928244179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1849015547</v>
      </c>
      <c r="D44" s="29">
        <f>+D37+D43</f>
        <v>0</v>
      </c>
      <c r="E44" s="30">
        <f t="shared" si="5"/>
        <v>1928244179</v>
      </c>
      <c r="F44" s="31">
        <f t="shared" si="5"/>
        <v>1928244179</v>
      </c>
      <c r="G44" s="31">
        <f t="shared" si="5"/>
        <v>1801057443</v>
      </c>
      <c r="H44" s="31">
        <f t="shared" si="5"/>
        <v>90478035</v>
      </c>
      <c r="I44" s="31">
        <f t="shared" si="5"/>
        <v>51502210</v>
      </c>
      <c r="J44" s="31">
        <f t="shared" si="5"/>
        <v>1943037688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1943037688</v>
      </c>
      <c r="X44" s="31">
        <f t="shared" si="5"/>
        <v>482061045</v>
      </c>
      <c r="Y44" s="31">
        <f t="shared" si="5"/>
        <v>1460976643</v>
      </c>
      <c r="Z44" s="32">
        <f>+IF(X44&lt;&gt;0,+(Y44/X44)*100,0)</f>
        <v>303.06880386902037</v>
      </c>
      <c r="AA44" s="33">
        <f>+AA37+AA43</f>
        <v>1928244179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-1607859616</v>
      </c>
      <c r="D45" s="42">
        <f t="shared" si="6"/>
        <v>0</v>
      </c>
      <c r="E45" s="43">
        <f t="shared" si="6"/>
        <v>-1738751868</v>
      </c>
      <c r="F45" s="44">
        <f t="shared" si="6"/>
        <v>-1738751868</v>
      </c>
      <c r="G45" s="44">
        <f t="shared" si="6"/>
        <v>-1614077786</v>
      </c>
      <c r="H45" s="44">
        <f t="shared" si="6"/>
        <v>-26952160</v>
      </c>
      <c r="I45" s="44">
        <f t="shared" si="6"/>
        <v>-46983834</v>
      </c>
      <c r="J45" s="44">
        <f t="shared" si="6"/>
        <v>-1688013780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-1688013780</v>
      </c>
      <c r="X45" s="44">
        <f t="shared" si="6"/>
        <v>-434687967</v>
      </c>
      <c r="Y45" s="44">
        <f t="shared" si="6"/>
        <v>-1253325813</v>
      </c>
      <c r="Z45" s="45">
        <f>+IF(X45&lt;&gt;0,+(Y45/X45)*100,0)</f>
        <v>288.3276989813707</v>
      </c>
      <c r="AA45" s="46">
        <f>+AA26-AA44</f>
        <v>-1738751868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-85817859</v>
      </c>
      <c r="D47" s="18"/>
      <c r="E47" s="19">
        <v>-50847572</v>
      </c>
      <c r="F47" s="20">
        <v>-50847572</v>
      </c>
      <c r="G47" s="20">
        <v>-59492846</v>
      </c>
      <c r="H47" s="20">
        <v>-14141315</v>
      </c>
      <c r="I47" s="20">
        <v>-32933745</v>
      </c>
      <c r="J47" s="20">
        <v>-106567906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-106567906</v>
      </c>
      <c r="X47" s="20">
        <v>-12711894</v>
      </c>
      <c r="Y47" s="20">
        <v>-93856012</v>
      </c>
      <c r="Z47" s="47">
        <v>738.33224222920671</v>
      </c>
      <c r="AA47" s="22">
        <v>-50847572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-85817859</v>
      </c>
      <c r="D50" s="50">
        <f t="shared" ref="D50:Y50" si="7">SUM(D47:D49)</f>
        <v>0</v>
      </c>
      <c r="E50" s="51">
        <f t="shared" si="7"/>
        <v>-50847572</v>
      </c>
      <c r="F50" s="52">
        <f t="shared" si="7"/>
        <v>-50847572</v>
      </c>
      <c r="G50" s="52">
        <f t="shared" si="7"/>
        <v>-59492846</v>
      </c>
      <c r="H50" s="52">
        <f t="shared" si="7"/>
        <v>-14141315</v>
      </c>
      <c r="I50" s="52">
        <f t="shared" si="7"/>
        <v>-32933745</v>
      </c>
      <c r="J50" s="52">
        <f t="shared" si="7"/>
        <v>-106567906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-106567906</v>
      </c>
      <c r="X50" s="52">
        <f t="shared" si="7"/>
        <v>-12711894</v>
      </c>
      <c r="Y50" s="52">
        <f t="shared" si="7"/>
        <v>-93856012</v>
      </c>
      <c r="Z50" s="53">
        <f>+IF(X50&lt;&gt;0,+(Y50/X50)*100,0)</f>
        <v>738.33224222920671</v>
      </c>
      <c r="AA50" s="54">
        <f>SUM(AA47:AA49)</f>
        <v>-50847572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34737642</v>
      </c>
      <c r="D7" s="18"/>
      <c r="E7" s="19">
        <v>83736320</v>
      </c>
      <c r="F7" s="20">
        <v>83736320</v>
      </c>
      <c r="G7" s="20">
        <v>43105860</v>
      </c>
      <c r="H7" s="20">
        <v>-11372290</v>
      </c>
      <c r="I7" s="20">
        <v>1683868</v>
      </c>
      <c r="J7" s="20">
        <v>33417438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33417438</v>
      </c>
      <c r="X7" s="20">
        <v>20934096</v>
      </c>
      <c r="Y7" s="20">
        <v>12483342</v>
      </c>
      <c r="Z7" s="21">
        <v>59.631626796781667</v>
      </c>
      <c r="AA7" s="22">
        <v>83736320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34737642</v>
      </c>
      <c r="D13" s="29">
        <f>SUM(D6:D12)</f>
        <v>0</v>
      </c>
      <c r="E13" s="30">
        <f t="shared" si="0"/>
        <v>83736320</v>
      </c>
      <c r="F13" s="31">
        <f t="shared" si="0"/>
        <v>83736320</v>
      </c>
      <c r="G13" s="31">
        <f t="shared" si="0"/>
        <v>43105860</v>
      </c>
      <c r="H13" s="31">
        <f t="shared" si="0"/>
        <v>-11372290</v>
      </c>
      <c r="I13" s="31">
        <f t="shared" si="0"/>
        <v>1683868</v>
      </c>
      <c r="J13" s="31">
        <f t="shared" si="0"/>
        <v>33417438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33417438</v>
      </c>
      <c r="X13" s="31">
        <f t="shared" si="0"/>
        <v>20934096</v>
      </c>
      <c r="Y13" s="31">
        <f t="shared" si="0"/>
        <v>12483342</v>
      </c>
      <c r="Z13" s="32">
        <f>+IF(X13&lt;&gt;0,+(Y13/X13)*100,0)</f>
        <v>59.631626796781667</v>
      </c>
      <c r="AA13" s="33">
        <f>SUM(AA6:AA12)</f>
        <v>83736320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278666972</v>
      </c>
      <c r="D17" s="18"/>
      <c r="E17" s="19">
        <v>309209103</v>
      </c>
      <c r="F17" s="20">
        <v>309209103</v>
      </c>
      <c r="G17" s="24">
        <v>276612050</v>
      </c>
      <c r="H17" s="24">
        <v>2054921</v>
      </c>
      <c r="I17" s="24"/>
      <c r="J17" s="20">
        <v>278666971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278666971</v>
      </c>
      <c r="X17" s="20">
        <v>77302362</v>
      </c>
      <c r="Y17" s="24">
        <v>201364609</v>
      </c>
      <c r="Z17" s="25">
        <v>260.48959409545597</v>
      </c>
      <c r="AA17" s="26">
        <v>309209103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278666972</v>
      </c>
      <c r="D25" s="29">
        <f t="shared" ref="D25:Y25" si="1">SUM(D15:D24)</f>
        <v>0</v>
      </c>
      <c r="E25" s="35">
        <f t="shared" si="1"/>
        <v>309209103</v>
      </c>
      <c r="F25" s="36">
        <f t="shared" si="1"/>
        <v>309209103</v>
      </c>
      <c r="G25" s="36">
        <f t="shared" si="1"/>
        <v>276612050</v>
      </c>
      <c r="H25" s="36">
        <f t="shared" si="1"/>
        <v>2054921</v>
      </c>
      <c r="I25" s="36">
        <f t="shared" si="1"/>
        <v>0</v>
      </c>
      <c r="J25" s="36">
        <f t="shared" si="1"/>
        <v>278666971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278666971</v>
      </c>
      <c r="X25" s="36">
        <f t="shared" si="1"/>
        <v>77302362</v>
      </c>
      <c r="Y25" s="36">
        <f t="shared" si="1"/>
        <v>201364609</v>
      </c>
      <c r="Z25" s="37">
        <f>+IF(X25&lt;&gt;0,+(Y25/X25)*100,0)</f>
        <v>260.48959409545597</v>
      </c>
      <c r="AA25" s="38">
        <f>SUM(AA15:AA24)</f>
        <v>309209103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313404614</v>
      </c>
      <c r="D26" s="29">
        <f>+D13+D25</f>
        <v>0</v>
      </c>
      <c r="E26" s="30">
        <f t="shared" si="2"/>
        <v>392945423</v>
      </c>
      <c r="F26" s="31">
        <f t="shared" si="2"/>
        <v>392945423</v>
      </c>
      <c r="G26" s="31">
        <f t="shared" si="2"/>
        <v>319717910</v>
      </c>
      <c r="H26" s="31">
        <f t="shared" si="2"/>
        <v>-9317369</v>
      </c>
      <c r="I26" s="31">
        <f t="shared" si="2"/>
        <v>1683868</v>
      </c>
      <c r="J26" s="31">
        <f t="shared" si="2"/>
        <v>312084409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312084409</v>
      </c>
      <c r="X26" s="31">
        <f t="shared" si="2"/>
        <v>98236458</v>
      </c>
      <c r="Y26" s="31">
        <f t="shared" si="2"/>
        <v>213847951</v>
      </c>
      <c r="Z26" s="32">
        <f>+IF(X26&lt;&gt;0,+(Y26/X26)*100,0)</f>
        <v>217.68695182393486</v>
      </c>
      <c r="AA26" s="33">
        <f>+AA13+AA25</f>
        <v>392945423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3783503</v>
      </c>
      <c r="D31" s="18"/>
      <c r="E31" s="19">
        <v>2706732</v>
      </c>
      <c r="F31" s="20">
        <v>2706732</v>
      </c>
      <c r="G31" s="20">
        <v>3808134</v>
      </c>
      <c r="H31" s="20">
        <v>-2278</v>
      </c>
      <c r="I31" s="20">
        <v>9166</v>
      </c>
      <c r="J31" s="20">
        <v>3815022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3815022</v>
      </c>
      <c r="X31" s="20">
        <v>676680</v>
      </c>
      <c r="Y31" s="20">
        <v>3138342</v>
      </c>
      <c r="Z31" s="21">
        <v>463.78524561092388</v>
      </c>
      <c r="AA31" s="22">
        <v>2706732</v>
      </c>
    </row>
    <row r="32" spans="1:27" x14ac:dyDescent="0.25">
      <c r="A32" s="23" t="s">
        <v>59</v>
      </c>
      <c r="B32" s="17" t="s">
        <v>32</v>
      </c>
      <c r="C32" s="18">
        <v>48429449</v>
      </c>
      <c r="D32" s="18"/>
      <c r="E32" s="19">
        <v>57473807</v>
      </c>
      <c r="F32" s="20">
        <v>57473807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14368446</v>
      </c>
      <c r="Y32" s="20">
        <v>-14368446</v>
      </c>
      <c r="Z32" s="21">
        <v>-100</v>
      </c>
      <c r="AA32" s="22">
        <v>57473807</v>
      </c>
    </row>
    <row r="33" spans="1:27" x14ac:dyDescent="0.25">
      <c r="A33" s="23" t="s">
        <v>60</v>
      </c>
      <c r="B33" s="17" t="s">
        <v>32</v>
      </c>
      <c r="C33" s="18">
        <v>2000</v>
      </c>
      <c r="D33" s="18"/>
      <c r="E33" s="19"/>
      <c r="F33" s="20"/>
      <c r="G33" s="20">
        <v>4580862</v>
      </c>
      <c r="H33" s="20">
        <v>4201138</v>
      </c>
      <c r="I33" s="20"/>
      <c r="J33" s="20">
        <v>8782000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8782000</v>
      </c>
      <c r="X33" s="20">
        <v>-3</v>
      </c>
      <c r="Y33" s="20">
        <v>8782003</v>
      </c>
      <c r="Z33" s="21">
        <v>-292733433.33333337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12594323</v>
      </c>
      <c r="D35" s="18"/>
      <c r="E35" s="19">
        <v>7334569</v>
      </c>
      <c r="F35" s="20">
        <v>7334569</v>
      </c>
      <c r="G35" s="20">
        <v>12677123</v>
      </c>
      <c r="H35" s="20">
        <v>581818</v>
      </c>
      <c r="I35" s="20">
        <v>730136</v>
      </c>
      <c r="J35" s="20">
        <v>13989077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13989077</v>
      </c>
      <c r="X35" s="20">
        <v>1833642</v>
      </c>
      <c r="Y35" s="20">
        <v>12155435</v>
      </c>
      <c r="Z35" s="21">
        <v>662.91211697812332</v>
      </c>
      <c r="AA35" s="22">
        <v>7334569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64809275</v>
      </c>
      <c r="D37" s="29">
        <f t="shared" ref="D37:Y37" si="3">SUM(D29:D36)</f>
        <v>0</v>
      </c>
      <c r="E37" s="30">
        <f t="shared" si="3"/>
        <v>67515108</v>
      </c>
      <c r="F37" s="31">
        <f t="shared" si="3"/>
        <v>67515108</v>
      </c>
      <c r="G37" s="31">
        <f t="shared" si="3"/>
        <v>21066119</v>
      </c>
      <c r="H37" s="31">
        <f t="shared" si="3"/>
        <v>4780678</v>
      </c>
      <c r="I37" s="31">
        <f t="shared" si="3"/>
        <v>739302</v>
      </c>
      <c r="J37" s="31">
        <f t="shared" si="3"/>
        <v>26586099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26586099</v>
      </c>
      <c r="X37" s="31">
        <f t="shared" si="3"/>
        <v>16878765</v>
      </c>
      <c r="Y37" s="31">
        <f t="shared" si="3"/>
        <v>9707334</v>
      </c>
      <c r="Z37" s="32">
        <f>+IF(X37&lt;&gt;0,+(Y37/X37)*100,0)</f>
        <v>57.512110631316929</v>
      </c>
      <c r="AA37" s="33">
        <f>SUM(AA29:AA36)</f>
        <v>67515108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64809275</v>
      </c>
      <c r="D44" s="29">
        <f>+D37+D43</f>
        <v>0</v>
      </c>
      <c r="E44" s="30">
        <f t="shared" si="5"/>
        <v>67515108</v>
      </c>
      <c r="F44" s="31">
        <f t="shared" si="5"/>
        <v>67515108</v>
      </c>
      <c r="G44" s="31">
        <f t="shared" si="5"/>
        <v>21066119</v>
      </c>
      <c r="H44" s="31">
        <f t="shared" si="5"/>
        <v>4780678</v>
      </c>
      <c r="I44" s="31">
        <f t="shared" si="5"/>
        <v>739302</v>
      </c>
      <c r="J44" s="31">
        <f t="shared" si="5"/>
        <v>26586099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26586099</v>
      </c>
      <c r="X44" s="31">
        <f t="shared" si="5"/>
        <v>16878765</v>
      </c>
      <c r="Y44" s="31">
        <f t="shared" si="5"/>
        <v>9707334</v>
      </c>
      <c r="Z44" s="32">
        <f>+IF(X44&lt;&gt;0,+(Y44/X44)*100,0)</f>
        <v>57.512110631316929</v>
      </c>
      <c r="AA44" s="33">
        <f>+AA37+AA43</f>
        <v>67515108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248595339</v>
      </c>
      <c r="D45" s="42">
        <f t="shared" si="6"/>
        <v>0</v>
      </c>
      <c r="E45" s="43">
        <f t="shared" si="6"/>
        <v>325430315</v>
      </c>
      <c r="F45" s="44">
        <f t="shared" si="6"/>
        <v>325430315</v>
      </c>
      <c r="G45" s="44">
        <f t="shared" si="6"/>
        <v>298651791</v>
      </c>
      <c r="H45" s="44">
        <f t="shared" si="6"/>
        <v>-14098047</v>
      </c>
      <c r="I45" s="44">
        <f t="shared" si="6"/>
        <v>944566</v>
      </c>
      <c r="J45" s="44">
        <f t="shared" si="6"/>
        <v>285498310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285498310</v>
      </c>
      <c r="X45" s="44">
        <f t="shared" si="6"/>
        <v>81357693</v>
      </c>
      <c r="Y45" s="44">
        <f t="shared" si="6"/>
        <v>204140617</v>
      </c>
      <c r="Z45" s="45">
        <f>+IF(X45&lt;&gt;0,+(Y45/X45)*100,0)</f>
        <v>250.91741109227371</v>
      </c>
      <c r="AA45" s="46">
        <f>+AA26-AA44</f>
        <v>325430315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-17062206</v>
      </c>
      <c r="D47" s="18"/>
      <c r="E47" s="19">
        <v>58873297</v>
      </c>
      <c r="F47" s="20">
        <v>58873297</v>
      </c>
      <c r="G47" s="20">
        <v>-43776899</v>
      </c>
      <c r="H47" s="20">
        <v>16214492</v>
      </c>
      <c r="I47" s="20">
        <v>-30237663</v>
      </c>
      <c r="J47" s="20">
        <v>-57800070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-57800070</v>
      </c>
      <c r="X47" s="20">
        <v>14718321</v>
      </c>
      <c r="Y47" s="20">
        <v>-72518391</v>
      </c>
      <c r="Z47" s="47">
        <v>-492.7083123136124</v>
      </c>
      <c r="AA47" s="22">
        <v>58873297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-17062206</v>
      </c>
      <c r="D50" s="50">
        <f t="shared" ref="D50:Y50" si="7">SUM(D47:D49)</f>
        <v>0</v>
      </c>
      <c r="E50" s="51">
        <f t="shared" si="7"/>
        <v>58873297</v>
      </c>
      <c r="F50" s="52">
        <f t="shared" si="7"/>
        <v>58873297</v>
      </c>
      <c r="G50" s="52">
        <f t="shared" si="7"/>
        <v>-43776899</v>
      </c>
      <c r="H50" s="52">
        <f t="shared" si="7"/>
        <v>16214492</v>
      </c>
      <c r="I50" s="52">
        <f t="shared" si="7"/>
        <v>-30237663</v>
      </c>
      <c r="J50" s="52">
        <f t="shared" si="7"/>
        <v>-57800070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-57800070</v>
      </c>
      <c r="X50" s="52">
        <f t="shared" si="7"/>
        <v>14718321</v>
      </c>
      <c r="Y50" s="52">
        <f t="shared" si="7"/>
        <v>-72518391</v>
      </c>
      <c r="Z50" s="53">
        <f>+IF(X50&lt;&gt;0,+(Y50/X50)*100,0)</f>
        <v>-492.7083123136124</v>
      </c>
      <c r="AA50" s="54">
        <f>SUM(AA47:AA49)</f>
        <v>58873297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299467</v>
      </c>
      <c r="D7" s="18"/>
      <c r="E7" s="19">
        <v>-563283</v>
      </c>
      <c r="F7" s="20">
        <v>-563283</v>
      </c>
      <c r="G7" s="20"/>
      <c r="H7" s="20">
        <v>179859</v>
      </c>
      <c r="I7" s="20">
        <v>41829</v>
      </c>
      <c r="J7" s="20">
        <v>221688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221688</v>
      </c>
      <c r="X7" s="20">
        <v>-140823</v>
      </c>
      <c r="Y7" s="20">
        <v>362511</v>
      </c>
      <c r="Z7" s="21">
        <v>-257.42314820732412</v>
      </c>
      <c r="AA7" s="22">
        <v>-563283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299467</v>
      </c>
      <c r="D13" s="29">
        <f>SUM(D6:D12)</f>
        <v>0</v>
      </c>
      <c r="E13" s="30">
        <f t="shared" si="0"/>
        <v>-563283</v>
      </c>
      <c r="F13" s="31">
        <f t="shared" si="0"/>
        <v>-563283</v>
      </c>
      <c r="G13" s="31">
        <f t="shared" si="0"/>
        <v>0</v>
      </c>
      <c r="H13" s="31">
        <f t="shared" si="0"/>
        <v>179859</v>
      </c>
      <c r="I13" s="31">
        <f t="shared" si="0"/>
        <v>41829</v>
      </c>
      <c r="J13" s="31">
        <f t="shared" si="0"/>
        <v>221688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221688</v>
      </c>
      <c r="X13" s="31">
        <f t="shared" si="0"/>
        <v>-140823</v>
      </c>
      <c r="Y13" s="31">
        <f t="shared" si="0"/>
        <v>362511</v>
      </c>
      <c r="Z13" s="32">
        <f>+IF(X13&lt;&gt;0,+(Y13/X13)*100,0)</f>
        <v>-257.42314820732412</v>
      </c>
      <c r="AA13" s="33">
        <f>SUM(AA6:AA12)</f>
        <v>-563283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135201900</v>
      </c>
      <c r="D17" s="18"/>
      <c r="E17" s="19">
        <v>203165873</v>
      </c>
      <c r="F17" s="20">
        <v>203165873</v>
      </c>
      <c r="G17" s="24"/>
      <c r="H17" s="24">
        <v>6763009</v>
      </c>
      <c r="I17" s="24">
        <v>-16597706</v>
      </c>
      <c r="J17" s="20">
        <v>-9834697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-9834697</v>
      </c>
      <c r="X17" s="20">
        <v>50791470</v>
      </c>
      <c r="Y17" s="24">
        <v>-60626167</v>
      </c>
      <c r="Z17" s="25">
        <v>-119.36289105237552</v>
      </c>
      <c r="AA17" s="26">
        <v>203165873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135201900</v>
      </c>
      <c r="D25" s="29">
        <f t="shared" ref="D25:Y25" si="1">SUM(D15:D24)</f>
        <v>0</v>
      </c>
      <c r="E25" s="35">
        <f t="shared" si="1"/>
        <v>203165873</v>
      </c>
      <c r="F25" s="36">
        <f t="shared" si="1"/>
        <v>203165873</v>
      </c>
      <c r="G25" s="36">
        <f t="shared" si="1"/>
        <v>0</v>
      </c>
      <c r="H25" s="36">
        <f t="shared" si="1"/>
        <v>6763009</v>
      </c>
      <c r="I25" s="36">
        <f t="shared" si="1"/>
        <v>-16597706</v>
      </c>
      <c r="J25" s="36">
        <f t="shared" si="1"/>
        <v>-9834697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-9834697</v>
      </c>
      <c r="X25" s="36">
        <f t="shared" si="1"/>
        <v>50791470</v>
      </c>
      <c r="Y25" s="36">
        <f t="shared" si="1"/>
        <v>-60626167</v>
      </c>
      <c r="Z25" s="37">
        <f>+IF(X25&lt;&gt;0,+(Y25/X25)*100,0)</f>
        <v>-119.36289105237552</v>
      </c>
      <c r="AA25" s="38">
        <f>SUM(AA15:AA24)</f>
        <v>203165873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135501367</v>
      </c>
      <c r="D26" s="29">
        <f>+D13+D25</f>
        <v>0</v>
      </c>
      <c r="E26" s="30">
        <f t="shared" si="2"/>
        <v>202602590</v>
      </c>
      <c r="F26" s="31">
        <f t="shared" si="2"/>
        <v>202602590</v>
      </c>
      <c r="G26" s="31">
        <f t="shared" si="2"/>
        <v>0</v>
      </c>
      <c r="H26" s="31">
        <f t="shared" si="2"/>
        <v>6942868</v>
      </c>
      <c r="I26" s="31">
        <f t="shared" si="2"/>
        <v>-16555877</v>
      </c>
      <c r="J26" s="31">
        <f t="shared" si="2"/>
        <v>-9613009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-9613009</v>
      </c>
      <c r="X26" s="31">
        <f t="shared" si="2"/>
        <v>50650647</v>
      </c>
      <c r="Y26" s="31">
        <f t="shared" si="2"/>
        <v>-60263656</v>
      </c>
      <c r="Z26" s="32">
        <f>+IF(X26&lt;&gt;0,+(Y26/X26)*100,0)</f>
        <v>-118.97904482839084</v>
      </c>
      <c r="AA26" s="33">
        <f>+AA13+AA25</f>
        <v>202602590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301971</v>
      </c>
      <c r="D31" s="18"/>
      <c r="E31" s="19">
        <v>22905</v>
      </c>
      <c r="F31" s="20">
        <v>22905</v>
      </c>
      <c r="G31" s="20"/>
      <c r="H31" s="20">
        <v>88161</v>
      </c>
      <c r="I31" s="20">
        <v>7905</v>
      </c>
      <c r="J31" s="20">
        <v>96066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96066</v>
      </c>
      <c r="X31" s="20">
        <v>5724</v>
      </c>
      <c r="Y31" s="20">
        <v>90342</v>
      </c>
      <c r="Z31" s="21">
        <v>1578.3018867924529</v>
      </c>
      <c r="AA31" s="22">
        <v>22905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220785</v>
      </c>
      <c r="D35" s="18"/>
      <c r="E35" s="19"/>
      <c r="F35" s="20"/>
      <c r="G35" s="20"/>
      <c r="H35" s="20">
        <v>-889</v>
      </c>
      <c r="I35" s="20"/>
      <c r="J35" s="20">
        <v>-889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-889</v>
      </c>
      <c r="X35" s="20"/>
      <c r="Y35" s="20">
        <v>-889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522756</v>
      </c>
      <c r="D37" s="29">
        <f t="shared" ref="D37:Y37" si="3">SUM(D29:D36)</f>
        <v>0</v>
      </c>
      <c r="E37" s="30">
        <f t="shared" si="3"/>
        <v>22905</v>
      </c>
      <c r="F37" s="31">
        <f t="shared" si="3"/>
        <v>22905</v>
      </c>
      <c r="G37" s="31">
        <f t="shared" si="3"/>
        <v>0</v>
      </c>
      <c r="H37" s="31">
        <f t="shared" si="3"/>
        <v>87272</v>
      </c>
      <c r="I37" s="31">
        <f t="shared" si="3"/>
        <v>7905</v>
      </c>
      <c r="J37" s="31">
        <f t="shared" si="3"/>
        <v>95177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95177</v>
      </c>
      <c r="X37" s="31">
        <f t="shared" si="3"/>
        <v>5724</v>
      </c>
      <c r="Y37" s="31">
        <f t="shared" si="3"/>
        <v>89453</v>
      </c>
      <c r="Z37" s="32">
        <f>+IF(X37&lt;&gt;0,+(Y37/X37)*100,0)</f>
        <v>1562.7707896575821</v>
      </c>
      <c r="AA37" s="33">
        <f>SUM(AA29:AA36)</f>
        <v>22905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522756</v>
      </c>
      <c r="D44" s="29">
        <f>+D37+D43</f>
        <v>0</v>
      </c>
      <c r="E44" s="30">
        <f t="shared" si="5"/>
        <v>22905</v>
      </c>
      <c r="F44" s="31">
        <f t="shared" si="5"/>
        <v>22905</v>
      </c>
      <c r="G44" s="31">
        <f t="shared" si="5"/>
        <v>0</v>
      </c>
      <c r="H44" s="31">
        <f t="shared" si="5"/>
        <v>87272</v>
      </c>
      <c r="I44" s="31">
        <f t="shared" si="5"/>
        <v>7905</v>
      </c>
      <c r="J44" s="31">
        <f t="shared" si="5"/>
        <v>95177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95177</v>
      </c>
      <c r="X44" s="31">
        <f t="shared" si="5"/>
        <v>5724</v>
      </c>
      <c r="Y44" s="31">
        <f t="shared" si="5"/>
        <v>89453</v>
      </c>
      <c r="Z44" s="32">
        <f>+IF(X44&lt;&gt;0,+(Y44/X44)*100,0)</f>
        <v>1562.7707896575821</v>
      </c>
      <c r="AA44" s="33">
        <f>+AA37+AA43</f>
        <v>22905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134978611</v>
      </c>
      <c r="D45" s="42">
        <f t="shared" si="6"/>
        <v>0</v>
      </c>
      <c r="E45" s="43">
        <f t="shared" si="6"/>
        <v>202579685</v>
      </c>
      <c r="F45" s="44">
        <f t="shared" si="6"/>
        <v>202579685</v>
      </c>
      <c r="G45" s="44">
        <f t="shared" si="6"/>
        <v>0</v>
      </c>
      <c r="H45" s="44">
        <f t="shared" si="6"/>
        <v>6855596</v>
      </c>
      <c r="I45" s="44">
        <f t="shared" si="6"/>
        <v>-16563782</v>
      </c>
      <c r="J45" s="44">
        <f t="shared" si="6"/>
        <v>-9708186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-9708186</v>
      </c>
      <c r="X45" s="44">
        <f t="shared" si="6"/>
        <v>50644923</v>
      </c>
      <c r="Y45" s="44">
        <f t="shared" si="6"/>
        <v>-60353109</v>
      </c>
      <c r="Z45" s="45">
        <f>+IF(X45&lt;&gt;0,+(Y45/X45)*100,0)</f>
        <v>-119.16911987406911</v>
      </c>
      <c r="AA45" s="46">
        <f>+AA26-AA44</f>
        <v>202579685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-54405329</v>
      </c>
      <c r="D47" s="18"/>
      <c r="E47" s="19">
        <v>3264489</v>
      </c>
      <c r="F47" s="20">
        <v>3264489</v>
      </c>
      <c r="G47" s="20"/>
      <c r="H47" s="20">
        <v>-3597660</v>
      </c>
      <c r="I47" s="20">
        <v>-12105533</v>
      </c>
      <c r="J47" s="20">
        <v>-15703193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-15703193</v>
      </c>
      <c r="X47" s="20">
        <v>816123</v>
      </c>
      <c r="Y47" s="20">
        <v>-16519316</v>
      </c>
      <c r="Z47" s="47">
        <v>-2024.1208739368944</v>
      </c>
      <c r="AA47" s="22">
        <v>3264489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-54405329</v>
      </c>
      <c r="D50" s="50">
        <f t="shared" ref="D50:Y50" si="7">SUM(D47:D49)</f>
        <v>0</v>
      </c>
      <c r="E50" s="51">
        <f t="shared" si="7"/>
        <v>3264489</v>
      </c>
      <c r="F50" s="52">
        <f t="shared" si="7"/>
        <v>3264489</v>
      </c>
      <c r="G50" s="52">
        <f t="shared" si="7"/>
        <v>0</v>
      </c>
      <c r="H50" s="52">
        <f t="shared" si="7"/>
        <v>-3597660</v>
      </c>
      <c r="I50" s="52">
        <f t="shared" si="7"/>
        <v>-12105533</v>
      </c>
      <c r="J50" s="52">
        <f t="shared" si="7"/>
        <v>-15703193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-15703193</v>
      </c>
      <c r="X50" s="52">
        <f t="shared" si="7"/>
        <v>816123</v>
      </c>
      <c r="Y50" s="52">
        <f t="shared" si="7"/>
        <v>-16519316</v>
      </c>
      <c r="Z50" s="53">
        <f>+IF(X50&lt;&gt;0,+(Y50/X50)*100,0)</f>
        <v>-2024.1208739368944</v>
      </c>
      <c r="AA50" s="54">
        <f>SUM(AA47:AA49)</f>
        <v>3264489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3049817010</v>
      </c>
      <c r="D7" s="18"/>
      <c r="E7" s="19">
        <v>562132476</v>
      </c>
      <c r="F7" s="20">
        <v>562132476</v>
      </c>
      <c r="G7" s="20">
        <v>2511835555</v>
      </c>
      <c r="H7" s="20">
        <v>1247915629</v>
      </c>
      <c r="I7" s="20">
        <v>-58222386</v>
      </c>
      <c r="J7" s="20">
        <v>3701528798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3701528798</v>
      </c>
      <c r="X7" s="20">
        <v>140533191</v>
      </c>
      <c r="Y7" s="20">
        <v>3560995607</v>
      </c>
      <c r="Z7" s="21">
        <v>2533.9178464964907</v>
      </c>
      <c r="AA7" s="22">
        <v>562132476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548770256</v>
      </c>
      <c r="D10" s="18"/>
      <c r="E10" s="19">
        <v>80717027</v>
      </c>
      <c r="F10" s="20">
        <v>80717027</v>
      </c>
      <c r="G10" s="20">
        <v>576969676</v>
      </c>
      <c r="H10" s="20">
        <v>-60522569</v>
      </c>
      <c r="I10" s="20">
        <v>-12176284</v>
      </c>
      <c r="J10" s="20">
        <v>504270823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504270823</v>
      </c>
      <c r="X10" s="20">
        <v>20179302</v>
      </c>
      <c r="Y10" s="20">
        <v>484091521</v>
      </c>
      <c r="Z10" s="21">
        <v>2398.9507714389724</v>
      </c>
      <c r="AA10" s="22">
        <v>80717027</v>
      </c>
    </row>
    <row r="11" spans="1:27" x14ac:dyDescent="0.25">
      <c r="A11" s="23" t="s">
        <v>39</v>
      </c>
      <c r="B11" s="17" t="s">
        <v>32</v>
      </c>
      <c r="C11" s="18">
        <v>60400217</v>
      </c>
      <c r="D11" s="18"/>
      <c r="E11" s="19">
        <v>17092379</v>
      </c>
      <c r="F11" s="20">
        <v>17092379</v>
      </c>
      <c r="G11" s="24">
        <v>45122764</v>
      </c>
      <c r="H11" s="24">
        <v>15277453</v>
      </c>
      <c r="I11" s="24"/>
      <c r="J11" s="20">
        <v>60400217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60400217</v>
      </c>
      <c r="X11" s="20">
        <v>4273095</v>
      </c>
      <c r="Y11" s="24">
        <v>56127122</v>
      </c>
      <c r="Z11" s="25">
        <v>1313.5004487379756</v>
      </c>
      <c r="AA11" s="26">
        <v>17092379</v>
      </c>
    </row>
    <row r="12" spans="1:27" x14ac:dyDescent="0.25">
      <c r="A12" s="23" t="s">
        <v>40</v>
      </c>
      <c r="B12" s="17" t="s">
        <v>32</v>
      </c>
      <c r="C12" s="18">
        <v>110558129</v>
      </c>
      <c r="D12" s="18"/>
      <c r="E12" s="19">
        <v>-395094067</v>
      </c>
      <c r="F12" s="20">
        <v>-395094067</v>
      </c>
      <c r="G12" s="20">
        <v>104554793</v>
      </c>
      <c r="H12" s="20">
        <v>-13890333</v>
      </c>
      <c r="I12" s="20">
        <v>17733843</v>
      </c>
      <c r="J12" s="20">
        <v>108398303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108398303</v>
      </c>
      <c r="X12" s="20">
        <v>-98773506</v>
      </c>
      <c r="Y12" s="20">
        <v>207171809</v>
      </c>
      <c r="Z12" s="21">
        <v>-209.74431038217878</v>
      </c>
      <c r="AA12" s="22">
        <v>-395094067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3769545612</v>
      </c>
      <c r="D13" s="29">
        <f>SUM(D6:D12)</f>
        <v>0</v>
      </c>
      <c r="E13" s="30">
        <f t="shared" si="0"/>
        <v>264847815</v>
      </c>
      <c r="F13" s="31">
        <f t="shared" si="0"/>
        <v>264847815</v>
      </c>
      <c r="G13" s="31">
        <f t="shared" si="0"/>
        <v>3238482788</v>
      </c>
      <c r="H13" s="31">
        <f t="shared" si="0"/>
        <v>1188780180</v>
      </c>
      <c r="I13" s="31">
        <f t="shared" si="0"/>
        <v>-52664827</v>
      </c>
      <c r="J13" s="31">
        <f t="shared" si="0"/>
        <v>4374598141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4374598141</v>
      </c>
      <c r="X13" s="31">
        <f t="shared" si="0"/>
        <v>66212082</v>
      </c>
      <c r="Y13" s="31">
        <f t="shared" si="0"/>
        <v>4308386059</v>
      </c>
      <c r="Z13" s="32">
        <f>+IF(X13&lt;&gt;0,+(Y13/X13)*100,0)</f>
        <v>6506.9484735429396</v>
      </c>
      <c r="AA13" s="33">
        <f>SUM(AA6:AA12)</f>
        <v>264847815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14458956401</v>
      </c>
      <c r="D17" s="18"/>
      <c r="E17" s="19">
        <v>9419976846</v>
      </c>
      <c r="F17" s="20">
        <v>9419976846</v>
      </c>
      <c r="G17" s="24">
        <v>13712238127</v>
      </c>
      <c r="H17" s="24">
        <v>881290342</v>
      </c>
      <c r="I17" s="24">
        <v>50253876</v>
      </c>
      <c r="J17" s="20">
        <v>14643782345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14643782345</v>
      </c>
      <c r="X17" s="20">
        <v>2354994258</v>
      </c>
      <c r="Y17" s="24">
        <v>12288788087</v>
      </c>
      <c r="Z17" s="25">
        <v>521.81817621230061</v>
      </c>
      <c r="AA17" s="26">
        <v>9419976846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14458956401</v>
      </c>
      <c r="D25" s="29">
        <f t="shared" ref="D25:Y25" si="1">SUM(D15:D24)</f>
        <v>0</v>
      </c>
      <c r="E25" s="35">
        <f t="shared" si="1"/>
        <v>9419976846</v>
      </c>
      <c r="F25" s="36">
        <f t="shared" si="1"/>
        <v>9419976846</v>
      </c>
      <c r="G25" s="36">
        <f t="shared" si="1"/>
        <v>13712238127</v>
      </c>
      <c r="H25" s="36">
        <f t="shared" si="1"/>
        <v>881290342</v>
      </c>
      <c r="I25" s="36">
        <f t="shared" si="1"/>
        <v>50253876</v>
      </c>
      <c r="J25" s="36">
        <f t="shared" si="1"/>
        <v>14643782345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14643782345</v>
      </c>
      <c r="X25" s="36">
        <f t="shared" si="1"/>
        <v>2354994258</v>
      </c>
      <c r="Y25" s="36">
        <f t="shared" si="1"/>
        <v>12288788087</v>
      </c>
      <c r="Z25" s="37">
        <f>+IF(X25&lt;&gt;0,+(Y25/X25)*100,0)</f>
        <v>521.81817621230061</v>
      </c>
      <c r="AA25" s="38">
        <f>SUM(AA15:AA24)</f>
        <v>9419976846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18228502013</v>
      </c>
      <c r="D26" s="29">
        <f>+D13+D25</f>
        <v>0</v>
      </c>
      <c r="E26" s="30">
        <f t="shared" si="2"/>
        <v>9684824661</v>
      </c>
      <c r="F26" s="31">
        <f t="shared" si="2"/>
        <v>9684824661</v>
      </c>
      <c r="G26" s="31">
        <f t="shared" si="2"/>
        <v>16950720915</v>
      </c>
      <c r="H26" s="31">
        <f t="shared" si="2"/>
        <v>2070070522</v>
      </c>
      <c r="I26" s="31">
        <f t="shared" si="2"/>
        <v>-2410951</v>
      </c>
      <c r="J26" s="31">
        <f t="shared" si="2"/>
        <v>19018380486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19018380486</v>
      </c>
      <c r="X26" s="31">
        <f t="shared" si="2"/>
        <v>2421206340</v>
      </c>
      <c r="Y26" s="31">
        <f t="shared" si="2"/>
        <v>16597174146</v>
      </c>
      <c r="Z26" s="32">
        <f>+IF(X26&lt;&gt;0,+(Y26/X26)*100,0)</f>
        <v>685.4919331658449</v>
      </c>
      <c r="AA26" s="33">
        <f>+AA13+AA25</f>
        <v>9684824661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1133341946</v>
      </c>
      <c r="D31" s="18"/>
      <c r="E31" s="19">
        <v>1212181476</v>
      </c>
      <c r="F31" s="20">
        <v>1212181476</v>
      </c>
      <c r="G31" s="20">
        <v>1124473160</v>
      </c>
      <c r="H31" s="20">
        <v>19309848</v>
      </c>
      <c r="I31" s="20">
        <v>1777578</v>
      </c>
      <c r="J31" s="20">
        <v>1145560586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1145560586</v>
      </c>
      <c r="X31" s="20">
        <v>303045339</v>
      </c>
      <c r="Y31" s="20">
        <v>842515247</v>
      </c>
      <c r="Z31" s="21">
        <v>278.01623670575577</v>
      </c>
      <c r="AA31" s="22">
        <v>1212181476</v>
      </c>
    </row>
    <row r="32" spans="1:27" x14ac:dyDescent="0.25">
      <c r="A32" s="23" t="s">
        <v>59</v>
      </c>
      <c r="B32" s="17" t="s">
        <v>32</v>
      </c>
      <c r="C32" s="18">
        <v>2861638177</v>
      </c>
      <c r="D32" s="18"/>
      <c r="E32" s="19">
        <v>-842477</v>
      </c>
      <c r="F32" s="20">
        <v>-842477</v>
      </c>
      <c r="G32" s="20">
        <v>3067723838</v>
      </c>
      <c r="H32" s="20">
        <v>-871773265</v>
      </c>
      <c r="I32" s="20">
        <v>-943608507</v>
      </c>
      <c r="J32" s="20">
        <v>1252342066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1252342066</v>
      </c>
      <c r="X32" s="20">
        <v>-210624</v>
      </c>
      <c r="Y32" s="20">
        <v>1252552690</v>
      </c>
      <c r="Z32" s="21">
        <v>-594686.5931707687</v>
      </c>
      <c r="AA32" s="22">
        <v>-842477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3994980123</v>
      </c>
      <c r="D37" s="29">
        <f t="shared" ref="D37:Y37" si="3">SUM(D29:D36)</f>
        <v>0</v>
      </c>
      <c r="E37" s="30">
        <f t="shared" si="3"/>
        <v>1211338999</v>
      </c>
      <c r="F37" s="31">
        <f t="shared" si="3"/>
        <v>1211338999</v>
      </c>
      <c r="G37" s="31">
        <f t="shared" si="3"/>
        <v>4192196998</v>
      </c>
      <c r="H37" s="31">
        <f t="shared" si="3"/>
        <v>-852463417</v>
      </c>
      <c r="I37" s="31">
        <f t="shared" si="3"/>
        <v>-941830929</v>
      </c>
      <c r="J37" s="31">
        <f t="shared" si="3"/>
        <v>2397902652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2397902652</v>
      </c>
      <c r="X37" s="31">
        <f t="shared" si="3"/>
        <v>302834715</v>
      </c>
      <c r="Y37" s="31">
        <f t="shared" si="3"/>
        <v>2095067937</v>
      </c>
      <c r="Z37" s="32">
        <f>+IF(X37&lt;&gt;0,+(Y37/X37)*100,0)</f>
        <v>691.81894717717546</v>
      </c>
      <c r="AA37" s="33">
        <f>SUM(AA29:AA36)</f>
        <v>1211338999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3994980123</v>
      </c>
      <c r="D44" s="29">
        <f>+D37+D43</f>
        <v>0</v>
      </c>
      <c r="E44" s="30">
        <f t="shared" si="5"/>
        <v>1211338999</v>
      </c>
      <c r="F44" s="31">
        <f t="shared" si="5"/>
        <v>1211338999</v>
      </c>
      <c r="G44" s="31">
        <f t="shared" si="5"/>
        <v>4192196998</v>
      </c>
      <c r="H44" s="31">
        <f t="shared" si="5"/>
        <v>-852463417</v>
      </c>
      <c r="I44" s="31">
        <f t="shared" si="5"/>
        <v>-941830929</v>
      </c>
      <c r="J44" s="31">
        <f t="shared" si="5"/>
        <v>2397902652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2397902652</v>
      </c>
      <c r="X44" s="31">
        <f t="shared" si="5"/>
        <v>302834715</v>
      </c>
      <c r="Y44" s="31">
        <f t="shared" si="5"/>
        <v>2095067937</v>
      </c>
      <c r="Z44" s="32">
        <f>+IF(X44&lt;&gt;0,+(Y44/X44)*100,0)</f>
        <v>691.81894717717546</v>
      </c>
      <c r="AA44" s="33">
        <f>+AA37+AA43</f>
        <v>1211338999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14233521890</v>
      </c>
      <c r="D45" s="42">
        <f t="shared" si="6"/>
        <v>0</v>
      </c>
      <c r="E45" s="43">
        <f t="shared" si="6"/>
        <v>8473485662</v>
      </c>
      <c r="F45" s="44">
        <f t="shared" si="6"/>
        <v>8473485662</v>
      </c>
      <c r="G45" s="44">
        <f t="shared" si="6"/>
        <v>12758523917</v>
      </c>
      <c r="H45" s="44">
        <f t="shared" si="6"/>
        <v>2922533939</v>
      </c>
      <c r="I45" s="44">
        <f t="shared" si="6"/>
        <v>939419978</v>
      </c>
      <c r="J45" s="44">
        <f t="shared" si="6"/>
        <v>16620477834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16620477834</v>
      </c>
      <c r="X45" s="44">
        <f t="shared" si="6"/>
        <v>2118371625</v>
      </c>
      <c r="Y45" s="44">
        <f t="shared" si="6"/>
        <v>14502106209</v>
      </c>
      <c r="Z45" s="45">
        <f>+IF(X45&lt;&gt;0,+(Y45/X45)*100,0)</f>
        <v>684.58744621827157</v>
      </c>
      <c r="AA45" s="46">
        <f>+AA26-AA44</f>
        <v>8473485662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2252832198</v>
      </c>
      <c r="D47" s="18"/>
      <c r="E47" s="19">
        <v>6094883838</v>
      </c>
      <c r="F47" s="20">
        <v>6094883838</v>
      </c>
      <c r="G47" s="20">
        <v>2996513129</v>
      </c>
      <c r="H47" s="20">
        <v>-1135623805</v>
      </c>
      <c r="I47" s="20">
        <v>1153045723</v>
      </c>
      <c r="J47" s="20">
        <v>3013935047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3013935047</v>
      </c>
      <c r="X47" s="20">
        <v>1523720787</v>
      </c>
      <c r="Y47" s="20">
        <v>1490214260</v>
      </c>
      <c r="Z47" s="47">
        <v>97.801006110445613</v>
      </c>
      <c r="AA47" s="22">
        <v>6094883838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2252832198</v>
      </c>
      <c r="D50" s="50">
        <f t="shared" ref="D50:Y50" si="7">SUM(D47:D49)</f>
        <v>0</v>
      </c>
      <c r="E50" s="51">
        <f t="shared" si="7"/>
        <v>6094883838</v>
      </c>
      <c r="F50" s="52">
        <f t="shared" si="7"/>
        <v>6094883838</v>
      </c>
      <c r="G50" s="52">
        <f t="shared" si="7"/>
        <v>2996513129</v>
      </c>
      <c r="H50" s="52">
        <f t="shared" si="7"/>
        <v>-1135623805</v>
      </c>
      <c r="I50" s="52">
        <f t="shared" si="7"/>
        <v>1153045723</v>
      </c>
      <c r="J50" s="52">
        <f t="shared" si="7"/>
        <v>3013935047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3013935047</v>
      </c>
      <c r="X50" s="52">
        <f t="shared" si="7"/>
        <v>1523720787</v>
      </c>
      <c r="Y50" s="52">
        <f t="shared" si="7"/>
        <v>1490214260</v>
      </c>
      <c r="Z50" s="53">
        <f>+IF(X50&lt;&gt;0,+(Y50/X50)*100,0)</f>
        <v>97.801006110445613</v>
      </c>
      <c r="AA50" s="54">
        <f>SUM(AA47:AA49)</f>
        <v>6094883838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995612470</v>
      </c>
      <c r="D17" s="18"/>
      <c r="E17" s="19">
        <v>1247285000</v>
      </c>
      <c r="F17" s="20">
        <v>1247285000</v>
      </c>
      <c r="G17" s="24">
        <v>74868201</v>
      </c>
      <c r="H17" s="24">
        <v>167324649</v>
      </c>
      <c r="I17" s="24">
        <v>8964867</v>
      </c>
      <c r="J17" s="20">
        <v>251157717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251157717</v>
      </c>
      <c r="X17" s="20">
        <v>93546375</v>
      </c>
      <c r="Y17" s="24">
        <v>157611342</v>
      </c>
      <c r="Z17" s="25">
        <v>168.4847135979347</v>
      </c>
      <c r="AA17" s="26">
        <v>1247285000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995612470</v>
      </c>
      <c r="D25" s="29">
        <f t="shared" ref="D25:Y25" si="1">SUM(D15:D24)</f>
        <v>0</v>
      </c>
      <c r="E25" s="35">
        <f t="shared" si="1"/>
        <v>1247285000</v>
      </c>
      <c r="F25" s="36">
        <f t="shared" si="1"/>
        <v>1247285000</v>
      </c>
      <c r="G25" s="36">
        <f t="shared" si="1"/>
        <v>74868201</v>
      </c>
      <c r="H25" s="36">
        <f t="shared" si="1"/>
        <v>167324649</v>
      </c>
      <c r="I25" s="36">
        <f t="shared" si="1"/>
        <v>8964867</v>
      </c>
      <c r="J25" s="36">
        <f t="shared" si="1"/>
        <v>251157717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251157717</v>
      </c>
      <c r="X25" s="36">
        <f t="shared" si="1"/>
        <v>93546375</v>
      </c>
      <c r="Y25" s="36">
        <f t="shared" si="1"/>
        <v>157611342</v>
      </c>
      <c r="Z25" s="37">
        <f>+IF(X25&lt;&gt;0,+(Y25/X25)*100,0)</f>
        <v>168.4847135979347</v>
      </c>
      <c r="AA25" s="38">
        <f>SUM(AA15:AA24)</f>
        <v>1247285000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995612470</v>
      </c>
      <c r="D26" s="29">
        <f>+D13+D25</f>
        <v>0</v>
      </c>
      <c r="E26" s="30">
        <f t="shared" si="2"/>
        <v>1247285000</v>
      </c>
      <c r="F26" s="31">
        <f t="shared" si="2"/>
        <v>1247285000</v>
      </c>
      <c r="G26" s="31">
        <f t="shared" si="2"/>
        <v>74868201</v>
      </c>
      <c r="H26" s="31">
        <f t="shared" si="2"/>
        <v>167324649</v>
      </c>
      <c r="I26" s="31">
        <f t="shared" si="2"/>
        <v>8964867</v>
      </c>
      <c r="J26" s="31">
        <f t="shared" si="2"/>
        <v>251157717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251157717</v>
      </c>
      <c r="X26" s="31">
        <f t="shared" si="2"/>
        <v>93546375</v>
      </c>
      <c r="Y26" s="31">
        <f t="shared" si="2"/>
        <v>157611342</v>
      </c>
      <c r="Z26" s="32">
        <f>+IF(X26&lt;&gt;0,+(Y26/X26)*100,0)</f>
        <v>168.4847135979347</v>
      </c>
      <c r="AA26" s="33">
        <f>+AA13+AA25</f>
        <v>1247285000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1247285000</v>
      </c>
      <c r="F32" s="20">
        <v>1247285000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93546375</v>
      </c>
      <c r="Y32" s="20">
        <v>-93546375</v>
      </c>
      <c r="Z32" s="21">
        <v>-100</v>
      </c>
      <c r="AA32" s="22">
        <v>1247285000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1247285000</v>
      </c>
      <c r="F37" s="31">
        <f t="shared" si="3"/>
        <v>1247285000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93546375</v>
      </c>
      <c r="Y37" s="31">
        <f t="shared" si="3"/>
        <v>-93546375</v>
      </c>
      <c r="Z37" s="32">
        <f>+IF(X37&lt;&gt;0,+(Y37/X37)*100,0)</f>
        <v>-100</v>
      </c>
      <c r="AA37" s="33">
        <f>SUM(AA29:AA36)</f>
        <v>1247285000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1247285000</v>
      </c>
      <c r="F44" s="31">
        <f t="shared" si="5"/>
        <v>1247285000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93546375</v>
      </c>
      <c r="Y44" s="31">
        <f t="shared" si="5"/>
        <v>-93546375</v>
      </c>
      <c r="Z44" s="32">
        <f>+IF(X44&lt;&gt;0,+(Y44/X44)*100,0)</f>
        <v>-100</v>
      </c>
      <c r="AA44" s="33">
        <f>+AA37+AA43</f>
        <v>1247285000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995612470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74868201</v>
      </c>
      <c r="H45" s="44">
        <f t="shared" si="6"/>
        <v>167324649</v>
      </c>
      <c r="I45" s="44">
        <f t="shared" si="6"/>
        <v>8964867</v>
      </c>
      <c r="J45" s="44">
        <f t="shared" si="6"/>
        <v>251157717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251157717</v>
      </c>
      <c r="X45" s="44">
        <f t="shared" si="6"/>
        <v>0</v>
      </c>
      <c r="Y45" s="44">
        <f t="shared" si="6"/>
        <v>251157717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15820345974</v>
      </c>
      <c r="F6" s="20">
        <v>15820345974</v>
      </c>
      <c r="G6" s="20"/>
      <c r="H6" s="20"/>
      <c r="I6" s="20">
        <v>13118533</v>
      </c>
      <c r="J6" s="20">
        <v>13118533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13118533</v>
      </c>
      <c r="X6" s="20">
        <v>3953337569</v>
      </c>
      <c r="Y6" s="20">
        <v>-3940219036</v>
      </c>
      <c r="Z6" s="21">
        <v>-99.668165625347342</v>
      </c>
      <c r="AA6" s="22">
        <v>15820345974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203</v>
      </c>
      <c r="J7" s="20">
        <v>203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203</v>
      </c>
      <c r="X7" s="20"/>
      <c r="Y7" s="20">
        <v>203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2066927</v>
      </c>
      <c r="J8" s="20">
        <v>2066927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2066927</v>
      </c>
      <c r="X8" s="20"/>
      <c r="Y8" s="20">
        <v>2066927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>
        <v>10189461</v>
      </c>
      <c r="J10" s="20">
        <v>10189461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10189461</v>
      </c>
      <c r="X10" s="20"/>
      <c r="Y10" s="20">
        <v>10189461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-1927084</v>
      </c>
      <c r="J11" s="20">
        <v>-1927084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-1927084</v>
      </c>
      <c r="X11" s="20"/>
      <c r="Y11" s="24">
        <v>-1927084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15820345974</v>
      </c>
      <c r="F13" s="31">
        <f t="shared" si="0"/>
        <v>15820345974</v>
      </c>
      <c r="G13" s="31">
        <f t="shared" si="0"/>
        <v>0</v>
      </c>
      <c r="H13" s="31">
        <f t="shared" si="0"/>
        <v>0</v>
      </c>
      <c r="I13" s="31">
        <f t="shared" si="0"/>
        <v>23448040</v>
      </c>
      <c r="J13" s="31">
        <f t="shared" si="0"/>
        <v>23448040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23448040</v>
      </c>
      <c r="X13" s="31">
        <f t="shared" si="0"/>
        <v>3953337569</v>
      </c>
      <c r="Y13" s="31">
        <f t="shared" si="0"/>
        <v>-3929889529</v>
      </c>
      <c r="Z13" s="32">
        <f>+IF(X13&lt;&gt;0,+(Y13/X13)*100,0)</f>
        <v>-99.406879893488792</v>
      </c>
      <c r="AA13" s="33">
        <f>SUM(AA6:AA12)</f>
        <v>15820345974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618126838</v>
      </c>
      <c r="F17" s="20">
        <v>618126838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46426055</v>
      </c>
      <c r="Y17" s="24">
        <v>-46426055</v>
      </c>
      <c r="Z17" s="25">
        <v>-100</v>
      </c>
      <c r="AA17" s="26">
        <v>618126838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618126838</v>
      </c>
      <c r="F25" s="36">
        <f t="shared" si="1"/>
        <v>618126838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46426055</v>
      </c>
      <c r="Y25" s="36">
        <f t="shared" si="1"/>
        <v>-46426055</v>
      </c>
      <c r="Z25" s="37">
        <f>+IF(X25&lt;&gt;0,+(Y25/X25)*100,0)</f>
        <v>-100</v>
      </c>
      <c r="AA25" s="38">
        <f>SUM(AA15:AA24)</f>
        <v>618126838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16438472812</v>
      </c>
      <c r="F26" s="31">
        <f t="shared" si="2"/>
        <v>16438472812</v>
      </c>
      <c r="G26" s="31">
        <f t="shared" si="2"/>
        <v>0</v>
      </c>
      <c r="H26" s="31">
        <f t="shared" si="2"/>
        <v>0</v>
      </c>
      <c r="I26" s="31">
        <f t="shared" si="2"/>
        <v>23448040</v>
      </c>
      <c r="J26" s="31">
        <f t="shared" si="2"/>
        <v>23448040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23448040</v>
      </c>
      <c r="X26" s="31">
        <f t="shared" si="2"/>
        <v>3999763624</v>
      </c>
      <c r="Y26" s="31">
        <f t="shared" si="2"/>
        <v>-3976315584</v>
      </c>
      <c r="Z26" s="32">
        <f>+IF(X26&lt;&gt;0,+(Y26/X26)*100,0)</f>
        <v>-99.41376435699091</v>
      </c>
      <c r="AA26" s="33">
        <f>+AA13+AA25</f>
        <v>16438472812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14377613342</v>
      </c>
      <c r="F32" s="20">
        <v>14377613342</v>
      </c>
      <c r="G32" s="20"/>
      <c r="H32" s="20"/>
      <c r="I32" s="20">
        <v>1761328</v>
      </c>
      <c r="J32" s="20">
        <v>1761328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1761328</v>
      </c>
      <c r="X32" s="20">
        <v>3594403335</v>
      </c>
      <c r="Y32" s="20">
        <v>-3592642007</v>
      </c>
      <c r="Z32" s="21">
        <v>-99.950998042349639</v>
      </c>
      <c r="AA32" s="22">
        <v>14377613342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-442999</v>
      </c>
      <c r="J35" s="20">
        <v>-442999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-442999</v>
      </c>
      <c r="X35" s="20"/>
      <c r="Y35" s="20">
        <v>-442999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14377613342</v>
      </c>
      <c r="F37" s="31">
        <f t="shared" si="3"/>
        <v>14377613342</v>
      </c>
      <c r="G37" s="31">
        <f t="shared" si="3"/>
        <v>0</v>
      </c>
      <c r="H37" s="31">
        <f t="shared" si="3"/>
        <v>0</v>
      </c>
      <c r="I37" s="31">
        <f t="shared" si="3"/>
        <v>1318329</v>
      </c>
      <c r="J37" s="31">
        <f t="shared" si="3"/>
        <v>1318329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1318329</v>
      </c>
      <c r="X37" s="31">
        <f t="shared" si="3"/>
        <v>3594403335</v>
      </c>
      <c r="Y37" s="31">
        <f t="shared" si="3"/>
        <v>-3593085006</v>
      </c>
      <c r="Z37" s="32">
        <f>+IF(X37&lt;&gt;0,+(Y37/X37)*100,0)</f>
        <v>-99.963322730447004</v>
      </c>
      <c r="AA37" s="33">
        <f>SUM(AA29:AA36)</f>
        <v>14377613342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14377613342</v>
      </c>
      <c r="F44" s="31">
        <f t="shared" si="5"/>
        <v>14377613342</v>
      </c>
      <c r="G44" s="31">
        <f t="shared" si="5"/>
        <v>0</v>
      </c>
      <c r="H44" s="31">
        <f t="shared" si="5"/>
        <v>0</v>
      </c>
      <c r="I44" s="31">
        <f t="shared" si="5"/>
        <v>1318329</v>
      </c>
      <c r="J44" s="31">
        <f t="shared" si="5"/>
        <v>1318329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1318329</v>
      </c>
      <c r="X44" s="31">
        <f t="shared" si="5"/>
        <v>3594403335</v>
      </c>
      <c r="Y44" s="31">
        <f t="shared" si="5"/>
        <v>-3593085006</v>
      </c>
      <c r="Z44" s="32">
        <f>+IF(X44&lt;&gt;0,+(Y44/X44)*100,0)</f>
        <v>-99.963322730447004</v>
      </c>
      <c r="AA44" s="33">
        <f>+AA37+AA43</f>
        <v>14377613342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2060859470</v>
      </c>
      <c r="F45" s="44">
        <f t="shared" si="6"/>
        <v>2060859470</v>
      </c>
      <c r="G45" s="44">
        <f t="shared" si="6"/>
        <v>0</v>
      </c>
      <c r="H45" s="44">
        <f t="shared" si="6"/>
        <v>0</v>
      </c>
      <c r="I45" s="44">
        <f t="shared" si="6"/>
        <v>22129711</v>
      </c>
      <c r="J45" s="44">
        <f t="shared" si="6"/>
        <v>22129711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22129711</v>
      </c>
      <c r="X45" s="44">
        <f t="shared" si="6"/>
        <v>405360289</v>
      </c>
      <c r="Y45" s="44">
        <f t="shared" si="6"/>
        <v>-383230578</v>
      </c>
      <c r="Z45" s="45">
        <f>+IF(X45&lt;&gt;0,+(Y45/X45)*100,0)</f>
        <v>-94.540730406870225</v>
      </c>
      <c r="AA45" s="46">
        <f>+AA26-AA44</f>
        <v>2060859470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415455138</v>
      </c>
      <c r="D7" s="18"/>
      <c r="E7" s="19">
        <v>1879955179</v>
      </c>
      <c r="F7" s="20">
        <v>1879955179</v>
      </c>
      <c r="G7" s="20">
        <v>861240380</v>
      </c>
      <c r="H7" s="20">
        <v>-193331563</v>
      </c>
      <c r="I7" s="20">
        <v>53305137</v>
      </c>
      <c r="J7" s="20">
        <v>721213954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721213954</v>
      </c>
      <c r="X7" s="20">
        <v>469988805</v>
      </c>
      <c r="Y7" s="20">
        <v>251225149</v>
      </c>
      <c r="Z7" s="21">
        <v>53.453432576973825</v>
      </c>
      <c r="AA7" s="22">
        <v>1879955179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415455138</v>
      </c>
      <c r="D13" s="29">
        <f>SUM(D6:D12)</f>
        <v>0</v>
      </c>
      <c r="E13" s="30">
        <f t="shared" si="0"/>
        <v>1879955179</v>
      </c>
      <c r="F13" s="31">
        <f t="shared" si="0"/>
        <v>1879955179</v>
      </c>
      <c r="G13" s="31">
        <f t="shared" si="0"/>
        <v>861240380</v>
      </c>
      <c r="H13" s="31">
        <f t="shared" si="0"/>
        <v>-193331563</v>
      </c>
      <c r="I13" s="31">
        <f t="shared" si="0"/>
        <v>53305137</v>
      </c>
      <c r="J13" s="31">
        <f t="shared" si="0"/>
        <v>721213954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721213954</v>
      </c>
      <c r="X13" s="31">
        <f t="shared" si="0"/>
        <v>469988805</v>
      </c>
      <c r="Y13" s="31">
        <f t="shared" si="0"/>
        <v>251225149</v>
      </c>
      <c r="Z13" s="32">
        <f>+IF(X13&lt;&gt;0,+(Y13/X13)*100,0)</f>
        <v>53.453432576973825</v>
      </c>
      <c r="AA13" s="33">
        <f>SUM(AA6:AA12)</f>
        <v>1879955179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1847361194</v>
      </c>
      <c r="D17" s="18"/>
      <c r="E17" s="19">
        <v>1901451996</v>
      </c>
      <c r="F17" s="20">
        <v>1901451996</v>
      </c>
      <c r="G17" s="24">
        <v>1628289162</v>
      </c>
      <c r="H17" s="24">
        <v>214665506</v>
      </c>
      <c r="I17" s="24">
        <v>-13422833</v>
      </c>
      <c r="J17" s="20">
        <v>1829531835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1829531835</v>
      </c>
      <c r="X17" s="20">
        <v>475363188</v>
      </c>
      <c r="Y17" s="24">
        <v>1354168647</v>
      </c>
      <c r="Z17" s="25">
        <v>284.87032256271385</v>
      </c>
      <c r="AA17" s="26">
        <v>1901451996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1847361194</v>
      </c>
      <c r="D25" s="29">
        <f t="shared" ref="D25:Y25" si="1">SUM(D15:D24)</f>
        <v>0</v>
      </c>
      <c r="E25" s="35">
        <f t="shared" si="1"/>
        <v>1901451996</v>
      </c>
      <c r="F25" s="36">
        <f t="shared" si="1"/>
        <v>1901451996</v>
      </c>
      <c r="G25" s="36">
        <f t="shared" si="1"/>
        <v>1628289162</v>
      </c>
      <c r="H25" s="36">
        <f t="shared" si="1"/>
        <v>214665506</v>
      </c>
      <c r="I25" s="36">
        <f t="shared" si="1"/>
        <v>-13422833</v>
      </c>
      <c r="J25" s="36">
        <f t="shared" si="1"/>
        <v>1829531835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1829531835</v>
      </c>
      <c r="X25" s="36">
        <f t="shared" si="1"/>
        <v>475363188</v>
      </c>
      <c r="Y25" s="36">
        <f t="shared" si="1"/>
        <v>1354168647</v>
      </c>
      <c r="Z25" s="37">
        <f>+IF(X25&lt;&gt;0,+(Y25/X25)*100,0)</f>
        <v>284.87032256271385</v>
      </c>
      <c r="AA25" s="38">
        <f>SUM(AA15:AA24)</f>
        <v>1901451996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2262816332</v>
      </c>
      <c r="D26" s="29">
        <f>+D13+D25</f>
        <v>0</v>
      </c>
      <c r="E26" s="30">
        <f t="shared" si="2"/>
        <v>3781407175</v>
      </c>
      <c r="F26" s="31">
        <f t="shared" si="2"/>
        <v>3781407175</v>
      </c>
      <c r="G26" s="31">
        <f t="shared" si="2"/>
        <v>2489529542</v>
      </c>
      <c r="H26" s="31">
        <f t="shared" si="2"/>
        <v>21333943</v>
      </c>
      <c r="I26" s="31">
        <f t="shared" si="2"/>
        <v>39882304</v>
      </c>
      <c r="J26" s="31">
        <f t="shared" si="2"/>
        <v>2550745789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2550745789</v>
      </c>
      <c r="X26" s="31">
        <f t="shared" si="2"/>
        <v>945351993</v>
      </c>
      <c r="Y26" s="31">
        <f t="shared" si="2"/>
        <v>1605393796</v>
      </c>
      <c r="Z26" s="32">
        <f>+IF(X26&lt;&gt;0,+(Y26/X26)*100,0)</f>
        <v>169.81968704645234</v>
      </c>
      <c r="AA26" s="33">
        <f>+AA13+AA25</f>
        <v>3781407175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14695260</v>
      </c>
      <c r="D31" s="18"/>
      <c r="E31" s="19">
        <v>16232790</v>
      </c>
      <c r="F31" s="20">
        <v>16232790</v>
      </c>
      <c r="G31" s="20">
        <v>14812925</v>
      </c>
      <c r="H31" s="20">
        <v>225930</v>
      </c>
      <c r="I31" s="20">
        <v>204961</v>
      </c>
      <c r="J31" s="20">
        <v>15243816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15243816</v>
      </c>
      <c r="X31" s="20">
        <v>4058196</v>
      </c>
      <c r="Y31" s="20">
        <v>11185620</v>
      </c>
      <c r="Z31" s="21">
        <v>275.63035397994577</v>
      </c>
      <c r="AA31" s="22">
        <v>16232790</v>
      </c>
    </row>
    <row r="32" spans="1:27" x14ac:dyDescent="0.25">
      <c r="A32" s="23" t="s">
        <v>59</v>
      </c>
      <c r="B32" s="17" t="s">
        <v>32</v>
      </c>
      <c r="C32" s="18">
        <v>4764689925</v>
      </c>
      <c r="D32" s="18"/>
      <c r="E32" s="19">
        <v>3922610577</v>
      </c>
      <c r="F32" s="20">
        <v>3922610577</v>
      </c>
      <c r="G32" s="20">
        <v>4488026474</v>
      </c>
      <c r="H32" s="20">
        <v>360867716</v>
      </c>
      <c r="I32" s="20">
        <v>417393890</v>
      </c>
      <c r="J32" s="20">
        <v>5266288080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5266288080</v>
      </c>
      <c r="X32" s="20">
        <v>980652639</v>
      </c>
      <c r="Y32" s="20">
        <v>4285635441</v>
      </c>
      <c r="Z32" s="21">
        <v>437.018702704985</v>
      </c>
      <c r="AA32" s="22">
        <v>3922610577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-931169317</v>
      </c>
      <c r="D35" s="18"/>
      <c r="E35" s="19">
        <v>-904817681</v>
      </c>
      <c r="F35" s="20">
        <v>-904817681</v>
      </c>
      <c r="G35" s="20">
        <v>-903270421</v>
      </c>
      <c r="H35" s="20">
        <v>5791735</v>
      </c>
      <c r="I35" s="20">
        <v>15047933</v>
      </c>
      <c r="J35" s="20">
        <v>-882430753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-882430753</v>
      </c>
      <c r="X35" s="20">
        <v>-226204422</v>
      </c>
      <c r="Y35" s="20">
        <v>-656226331</v>
      </c>
      <c r="Z35" s="21">
        <v>290.10322839754213</v>
      </c>
      <c r="AA35" s="22">
        <v>-904817681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3848215868</v>
      </c>
      <c r="D37" s="29">
        <f t="shared" ref="D37:Y37" si="3">SUM(D29:D36)</f>
        <v>0</v>
      </c>
      <c r="E37" s="30">
        <f t="shared" si="3"/>
        <v>3034025686</v>
      </c>
      <c r="F37" s="31">
        <f t="shared" si="3"/>
        <v>3034025686</v>
      </c>
      <c r="G37" s="31">
        <f t="shared" si="3"/>
        <v>3599568978</v>
      </c>
      <c r="H37" s="31">
        <f t="shared" si="3"/>
        <v>366885381</v>
      </c>
      <c r="I37" s="31">
        <f t="shared" si="3"/>
        <v>432646784</v>
      </c>
      <c r="J37" s="31">
        <f t="shared" si="3"/>
        <v>4399101143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4399101143</v>
      </c>
      <c r="X37" s="31">
        <f t="shared" si="3"/>
        <v>758506413</v>
      </c>
      <c r="Y37" s="31">
        <f t="shared" si="3"/>
        <v>3640594730</v>
      </c>
      <c r="Z37" s="32">
        <f>+IF(X37&lt;&gt;0,+(Y37/X37)*100,0)</f>
        <v>479.96887931387863</v>
      </c>
      <c r="AA37" s="33">
        <f>SUM(AA29:AA36)</f>
        <v>3034025686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3848215868</v>
      </c>
      <c r="D44" s="29">
        <f>+D37+D43</f>
        <v>0</v>
      </c>
      <c r="E44" s="30">
        <f t="shared" si="5"/>
        <v>3034025686</v>
      </c>
      <c r="F44" s="31">
        <f t="shared" si="5"/>
        <v>3034025686</v>
      </c>
      <c r="G44" s="31">
        <f t="shared" si="5"/>
        <v>3599568978</v>
      </c>
      <c r="H44" s="31">
        <f t="shared" si="5"/>
        <v>366885381</v>
      </c>
      <c r="I44" s="31">
        <f t="shared" si="5"/>
        <v>432646784</v>
      </c>
      <c r="J44" s="31">
        <f t="shared" si="5"/>
        <v>4399101143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4399101143</v>
      </c>
      <c r="X44" s="31">
        <f t="shared" si="5"/>
        <v>758506413</v>
      </c>
      <c r="Y44" s="31">
        <f t="shared" si="5"/>
        <v>3640594730</v>
      </c>
      <c r="Z44" s="32">
        <f>+IF(X44&lt;&gt;0,+(Y44/X44)*100,0)</f>
        <v>479.96887931387863</v>
      </c>
      <c r="AA44" s="33">
        <f>+AA37+AA43</f>
        <v>3034025686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-1585399536</v>
      </c>
      <c r="D45" s="42">
        <f t="shared" si="6"/>
        <v>0</v>
      </c>
      <c r="E45" s="43">
        <f t="shared" si="6"/>
        <v>747381489</v>
      </c>
      <c r="F45" s="44">
        <f t="shared" si="6"/>
        <v>747381489</v>
      </c>
      <c r="G45" s="44">
        <f t="shared" si="6"/>
        <v>-1110039436</v>
      </c>
      <c r="H45" s="44">
        <f t="shared" si="6"/>
        <v>-345551438</v>
      </c>
      <c r="I45" s="44">
        <f t="shared" si="6"/>
        <v>-392764480</v>
      </c>
      <c r="J45" s="44">
        <f t="shared" si="6"/>
        <v>-1848355354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-1848355354</v>
      </c>
      <c r="X45" s="44">
        <f t="shared" si="6"/>
        <v>186845580</v>
      </c>
      <c r="Y45" s="44">
        <f t="shared" si="6"/>
        <v>-2035200934</v>
      </c>
      <c r="Z45" s="45">
        <f>+IF(X45&lt;&gt;0,+(Y45/X45)*100,0)</f>
        <v>-1089.242214881401</v>
      </c>
      <c r="AA45" s="46">
        <f>+AA26-AA44</f>
        <v>747381489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-487763274</v>
      </c>
      <c r="D47" s="18"/>
      <c r="E47" s="19">
        <v>-95110154</v>
      </c>
      <c r="F47" s="20">
        <v>-95110154</v>
      </c>
      <c r="G47" s="20">
        <v>-567427607</v>
      </c>
      <c r="H47" s="20">
        <v>-551199533</v>
      </c>
      <c r="I47" s="20">
        <v>-69872078</v>
      </c>
      <c r="J47" s="20">
        <v>-1188499218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-1188499218</v>
      </c>
      <c r="X47" s="20">
        <v>-23777553</v>
      </c>
      <c r="Y47" s="20">
        <v>-1164721665</v>
      </c>
      <c r="Z47" s="47">
        <v>4898.4084485060339</v>
      </c>
      <c r="AA47" s="22">
        <v>-95110154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-487763274</v>
      </c>
      <c r="D50" s="50">
        <f t="shared" ref="D50:Y50" si="7">SUM(D47:D49)</f>
        <v>0</v>
      </c>
      <c r="E50" s="51">
        <f t="shared" si="7"/>
        <v>-95110154</v>
      </c>
      <c r="F50" s="52">
        <f t="shared" si="7"/>
        <v>-95110154</v>
      </c>
      <c r="G50" s="52">
        <f t="shared" si="7"/>
        <v>-567427607</v>
      </c>
      <c r="H50" s="52">
        <f t="shared" si="7"/>
        <v>-551199533</v>
      </c>
      <c r="I50" s="52">
        <f t="shared" si="7"/>
        <v>-69872078</v>
      </c>
      <c r="J50" s="52">
        <f t="shared" si="7"/>
        <v>-1188499218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-1188499218</v>
      </c>
      <c r="X50" s="52">
        <f t="shared" si="7"/>
        <v>-23777553</v>
      </c>
      <c r="Y50" s="52">
        <f t="shared" si="7"/>
        <v>-1164721665</v>
      </c>
      <c r="Z50" s="53">
        <f>+IF(X50&lt;&gt;0,+(Y50/X50)*100,0)</f>
        <v>4898.4084485060339</v>
      </c>
      <c r="AA50" s="54">
        <f>SUM(AA47:AA49)</f>
        <v>-95110154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42967806</v>
      </c>
      <c r="D7" s="18"/>
      <c r="E7" s="19">
        <v>218798000</v>
      </c>
      <c r="F7" s="20">
        <v>218798000</v>
      </c>
      <c r="G7" s="20">
        <v>39506152</v>
      </c>
      <c r="H7" s="20">
        <v>12720308</v>
      </c>
      <c r="I7" s="20">
        <v>-2808851</v>
      </c>
      <c r="J7" s="20">
        <v>49417609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49417609</v>
      </c>
      <c r="X7" s="20">
        <v>54699507</v>
      </c>
      <c r="Y7" s="20">
        <v>-5281898</v>
      </c>
      <c r="Z7" s="21">
        <v>-9.6562076875756855</v>
      </c>
      <c r="AA7" s="22">
        <v>218798000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42967806</v>
      </c>
      <c r="D13" s="29">
        <f>SUM(D6:D12)</f>
        <v>0</v>
      </c>
      <c r="E13" s="30">
        <f t="shared" si="0"/>
        <v>218798000</v>
      </c>
      <c r="F13" s="31">
        <f t="shared" si="0"/>
        <v>218798000</v>
      </c>
      <c r="G13" s="31">
        <f t="shared" si="0"/>
        <v>39506152</v>
      </c>
      <c r="H13" s="31">
        <f t="shared" si="0"/>
        <v>12720308</v>
      </c>
      <c r="I13" s="31">
        <f t="shared" si="0"/>
        <v>-2808851</v>
      </c>
      <c r="J13" s="31">
        <f t="shared" si="0"/>
        <v>49417609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49417609</v>
      </c>
      <c r="X13" s="31">
        <f t="shared" si="0"/>
        <v>54699507</v>
      </c>
      <c r="Y13" s="31">
        <f t="shared" si="0"/>
        <v>-5281898</v>
      </c>
      <c r="Z13" s="32">
        <f>+IF(X13&lt;&gt;0,+(Y13/X13)*100,0)</f>
        <v>-9.6562076875756855</v>
      </c>
      <c r="AA13" s="33">
        <f>SUM(AA6:AA12)</f>
        <v>218798000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432480814</v>
      </c>
      <c r="D17" s="18"/>
      <c r="E17" s="19">
        <v>715629809</v>
      </c>
      <c r="F17" s="20">
        <v>715629809</v>
      </c>
      <c r="G17" s="24">
        <v>462134712</v>
      </c>
      <c r="H17" s="24">
        <v>-50842748</v>
      </c>
      <c r="I17" s="24">
        <v>20306565</v>
      </c>
      <c r="J17" s="20">
        <v>431598529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431598529</v>
      </c>
      <c r="X17" s="20">
        <v>178907508</v>
      </c>
      <c r="Y17" s="24">
        <v>252691021</v>
      </c>
      <c r="Z17" s="25">
        <v>141.24114958887023</v>
      </c>
      <c r="AA17" s="26">
        <v>715629809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373213</v>
      </c>
      <c r="D21" s="18"/>
      <c r="E21" s="19">
        <v>979105</v>
      </c>
      <c r="F21" s="20">
        <v>979105</v>
      </c>
      <c r="G21" s="20">
        <v>373213</v>
      </c>
      <c r="H21" s="20"/>
      <c r="I21" s="20"/>
      <c r="J21" s="20">
        <v>373213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373213</v>
      </c>
      <c r="X21" s="20">
        <v>244782</v>
      </c>
      <c r="Y21" s="20">
        <v>128431</v>
      </c>
      <c r="Z21" s="21">
        <v>52.467501695386098</v>
      </c>
      <c r="AA21" s="22">
        <v>979105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432854027</v>
      </c>
      <c r="D25" s="29">
        <f t="shared" ref="D25:Y25" si="1">SUM(D15:D24)</f>
        <v>0</v>
      </c>
      <c r="E25" s="35">
        <f t="shared" si="1"/>
        <v>716608914</v>
      </c>
      <c r="F25" s="36">
        <f t="shared" si="1"/>
        <v>716608914</v>
      </c>
      <c r="G25" s="36">
        <f t="shared" si="1"/>
        <v>462507925</v>
      </c>
      <c r="H25" s="36">
        <f t="shared" si="1"/>
        <v>-50842748</v>
      </c>
      <c r="I25" s="36">
        <f t="shared" si="1"/>
        <v>20306565</v>
      </c>
      <c r="J25" s="36">
        <f t="shared" si="1"/>
        <v>431971742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431971742</v>
      </c>
      <c r="X25" s="36">
        <f t="shared" si="1"/>
        <v>179152290</v>
      </c>
      <c r="Y25" s="36">
        <f t="shared" si="1"/>
        <v>252819452</v>
      </c>
      <c r="Z25" s="37">
        <f>+IF(X25&lt;&gt;0,+(Y25/X25)*100,0)</f>
        <v>141.11985506855649</v>
      </c>
      <c r="AA25" s="38">
        <f>SUM(AA15:AA24)</f>
        <v>716608914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475821833</v>
      </c>
      <c r="D26" s="29">
        <f>+D13+D25</f>
        <v>0</v>
      </c>
      <c r="E26" s="30">
        <f t="shared" si="2"/>
        <v>935406914</v>
      </c>
      <c r="F26" s="31">
        <f t="shared" si="2"/>
        <v>935406914</v>
      </c>
      <c r="G26" s="31">
        <f t="shared" si="2"/>
        <v>502014077</v>
      </c>
      <c r="H26" s="31">
        <f t="shared" si="2"/>
        <v>-38122440</v>
      </c>
      <c r="I26" s="31">
        <f t="shared" si="2"/>
        <v>17497714</v>
      </c>
      <c r="J26" s="31">
        <f t="shared" si="2"/>
        <v>481389351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481389351</v>
      </c>
      <c r="X26" s="31">
        <f t="shared" si="2"/>
        <v>233851797</v>
      </c>
      <c r="Y26" s="31">
        <f t="shared" si="2"/>
        <v>247537554</v>
      </c>
      <c r="Z26" s="32">
        <f>+IF(X26&lt;&gt;0,+(Y26/X26)*100,0)</f>
        <v>105.85232064733717</v>
      </c>
      <c r="AA26" s="33">
        <f>+AA13+AA25</f>
        <v>935406914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</v>
      </c>
      <c r="Y32" s="20">
        <v>3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>
        <v>14143725</v>
      </c>
      <c r="D33" s="18"/>
      <c r="E33" s="19"/>
      <c r="F33" s="20"/>
      <c r="G33" s="20">
        <v>14187435</v>
      </c>
      <c r="H33" s="20"/>
      <c r="I33" s="20">
        <v>1192859</v>
      </c>
      <c r="J33" s="20">
        <v>15380294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15380294</v>
      </c>
      <c r="X33" s="20"/>
      <c r="Y33" s="20">
        <v>15380294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1045324</v>
      </c>
      <c r="D35" s="18"/>
      <c r="E35" s="19"/>
      <c r="F35" s="20"/>
      <c r="G35" s="20">
        <v>1719880</v>
      </c>
      <c r="H35" s="20">
        <v>532917</v>
      </c>
      <c r="I35" s="20">
        <v>-360671</v>
      </c>
      <c r="J35" s="20">
        <v>1892126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1892126</v>
      </c>
      <c r="X35" s="20"/>
      <c r="Y35" s="20">
        <v>1892126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15189049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15907315</v>
      </c>
      <c r="H37" s="31">
        <f t="shared" si="3"/>
        <v>532917</v>
      </c>
      <c r="I37" s="31">
        <f t="shared" si="3"/>
        <v>832188</v>
      </c>
      <c r="J37" s="31">
        <f t="shared" si="3"/>
        <v>17272420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17272420</v>
      </c>
      <c r="X37" s="31">
        <f t="shared" si="3"/>
        <v>-3</v>
      </c>
      <c r="Y37" s="31">
        <f t="shared" si="3"/>
        <v>17272423</v>
      </c>
      <c r="Z37" s="32">
        <f>+IF(X37&lt;&gt;0,+(Y37/X37)*100,0)</f>
        <v>-575747433.33333325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15189049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15907315</v>
      </c>
      <c r="H44" s="31">
        <f t="shared" si="5"/>
        <v>532917</v>
      </c>
      <c r="I44" s="31">
        <f t="shared" si="5"/>
        <v>832188</v>
      </c>
      <c r="J44" s="31">
        <f t="shared" si="5"/>
        <v>17272420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17272420</v>
      </c>
      <c r="X44" s="31">
        <f t="shared" si="5"/>
        <v>-3</v>
      </c>
      <c r="Y44" s="31">
        <f t="shared" si="5"/>
        <v>17272423</v>
      </c>
      <c r="Z44" s="32">
        <f>+IF(X44&lt;&gt;0,+(Y44/X44)*100,0)</f>
        <v>-575747433.33333325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460632784</v>
      </c>
      <c r="D45" s="42">
        <f t="shared" si="6"/>
        <v>0</v>
      </c>
      <c r="E45" s="43">
        <f t="shared" si="6"/>
        <v>935406914</v>
      </c>
      <c r="F45" s="44">
        <f t="shared" si="6"/>
        <v>935406914</v>
      </c>
      <c r="G45" s="44">
        <f t="shared" si="6"/>
        <v>486106762</v>
      </c>
      <c r="H45" s="44">
        <f t="shared" si="6"/>
        <v>-38655357</v>
      </c>
      <c r="I45" s="44">
        <f t="shared" si="6"/>
        <v>16665526</v>
      </c>
      <c r="J45" s="44">
        <f t="shared" si="6"/>
        <v>464116931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464116931</v>
      </c>
      <c r="X45" s="44">
        <f t="shared" si="6"/>
        <v>233851800</v>
      </c>
      <c r="Y45" s="44">
        <f t="shared" si="6"/>
        <v>230265131</v>
      </c>
      <c r="Z45" s="45">
        <f>+IF(X45&lt;&gt;0,+(Y45/X45)*100,0)</f>
        <v>98.466264104018023</v>
      </c>
      <c r="AA45" s="46">
        <f>+AA26-AA44</f>
        <v>935406914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91442621</v>
      </c>
      <c r="D47" s="18"/>
      <c r="E47" s="19">
        <v>32968545</v>
      </c>
      <c r="F47" s="20">
        <v>32968545</v>
      </c>
      <c r="G47" s="20">
        <v>84123893</v>
      </c>
      <c r="H47" s="20">
        <v>35203730</v>
      </c>
      <c r="I47" s="20">
        <v>-20420604</v>
      </c>
      <c r="J47" s="20">
        <v>98907019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98907019</v>
      </c>
      <c r="X47" s="20">
        <v>8242134</v>
      </c>
      <c r="Y47" s="20">
        <v>90664885</v>
      </c>
      <c r="Z47" s="47">
        <v>1100.0171193528279</v>
      </c>
      <c r="AA47" s="22">
        <v>32968545</v>
      </c>
    </row>
    <row r="48" spans="1:27" x14ac:dyDescent="0.25">
      <c r="A48" s="23" t="s">
        <v>73</v>
      </c>
      <c r="B48" s="17" t="s">
        <v>32</v>
      </c>
      <c r="C48" s="18">
        <v>-5882492</v>
      </c>
      <c r="D48" s="18"/>
      <c r="E48" s="19"/>
      <c r="F48" s="20"/>
      <c r="G48" s="20">
        <v>-5489887</v>
      </c>
      <c r="H48" s="20">
        <v>-392604</v>
      </c>
      <c r="I48" s="20"/>
      <c r="J48" s="20">
        <v>-5882491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-5882491</v>
      </c>
      <c r="X48" s="20"/>
      <c r="Y48" s="20">
        <v>-5882491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85560129</v>
      </c>
      <c r="D50" s="50">
        <f t="shared" ref="D50:Y50" si="7">SUM(D47:D49)</f>
        <v>0</v>
      </c>
      <c r="E50" s="51">
        <f t="shared" si="7"/>
        <v>32968545</v>
      </c>
      <c r="F50" s="52">
        <f t="shared" si="7"/>
        <v>32968545</v>
      </c>
      <c r="G50" s="52">
        <f t="shared" si="7"/>
        <v>78634006</v>
      </c>
      <c r="H50" s="52">
        <f t="shared" si="7"/>
        <v>34811126</v>
      </c>
      <c r="I50" s="52">
        <f t="shared" si="7"/>
        <v>-20420604</v>
      </c>
      <c r="J50" s="52">
        <f t="shared" si="7"/>
        <v>93024528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93024528</v>
      </c>
      <c r="X50" s="52">
        <f t="shared" si="7"/>
        <v>8242134</v>
      </c>
      <c r="Y50" s="52">
        <f t="shared" si="7"/>
        <v>84782394</v>
      </c>
      <c r="Z50" s="53">
        <f>+IF(X50&lt;&gt;0,+(Y50/X50)*100,0)</f>
        <v>1028.6461491647674</v>
      </c>
      <c r="AA50" s="54">
        <f>SUM(AA47:AA49)</f>
        <v>32968545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-166980887</v>
      </c>
      <c r="D6" s="18"/>
      <c r="E6" s="19">
        <v>1692529</v>
      </c>
      <c r="F6" s="20">
        <v>1692529</v>
      </c>
      <c r="G6" s="20">
        <v>-52156189</v>
      </c>
      <c r="H6" s="20">
        <v>-164375202</v>
      </c>
      <c r="I6" s="20">
        <v>-25697042</v>
      </c>
      <c r="J6" s="20">
        <v>-242228433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-242228433</v>
      </c>
      <c r="X6" s="20">
        <v>423120</v>
      </c>
      <c r="Y6" s="20">
        <v>-242651553</v>
      </c>
      <c r="Z6" s="21">
        <v>-57348.164350538857</v>
      </c>
      <c r="AA6" s="22">
        <v>1692529</v>
      </c>
    </row>
    <row r="7" spans="1:27" x14ac:dyDescent="0.25">
      <c r="A7" s="23" t="s">
        <v>35</v>
      </c>
      <c r="B7" s="17" t="s">
        <v>32</v>
      </c>
      <c r="C7" s="18">
        <v>168154681</v>
      </c>
      <c r="D7" s="18"/>
      <c r="E7" s="19">
        <v>25610238</v>
      </c>
      <c r="F7" s="20">
        <v>25610238</v>
      </c>
      <c r="G7" s="20">
        <v>268789252</v>
      </c>
      <c r="H7" s="20">
        <v>-23542694</v>
      </c>
      <c r="I7" s="20">
        <v>9570077</v>
      </c>
      <c r="J7" s="20">
        <v>254816635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254816635</v>
      </c>
      <c r="X7" s="20">
        <v>6402558</v>
      </c>
      <c r="Y7" s="20">
        <v>248414077</v>
      </c>
      <c r="Z7" s="21">
        <v>3879.9191979205807</v>
      </c>
      <c r="AA7" s="22">
        <v>25610238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-105220352</v>
      </c>
      <c r="F8" s="20">
        <v>-105220352</v>
      </c>
      <c r="G8" s="20"/>
      <c r="H8" s="20">
        <v>-212</v>
      </c>
      <c r="I8" s="20"/>
      <c r="J8" s="20">
        <v>-212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-212</v>
      </c>
      <c r="X8" s="20">
        <v>-26305089</v>
      </c>
      <c r="Y8" s="20">
        <v>26304877</v>
      </c>
      <c r="Z8" s="21">
        <v>-99.999194072295282</v>
      </c>
      <c r="AA8" s="22">
        <v>-105220352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-12629242</v>
      </c>
      <c r="D10" s="18"/>
      <c r="E10" s="19"/>
      <c r="F10" s="20"/>
      <c r="G10" s="20">
        <v>-13161773</v>
      </c>
      <c r="H10" s="20">
        <v>-1269753</v>
      </c>
      <c r="I10" s="20">
        <v>-854332</v>
      </c>
      <c r="J10" s="20">
        <v>-15285858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-15285858</v>
      </c>
      <c r="X10" s="20"/>
      <c r="Y10" s="20">
        <v>-15285858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19375792</v>
      </c>
      <c r="D11" s="18"/>
      <c r="E11" s="19"/>
      <c r="F11" s="20"/>
      <c r="G11" s="24">
        <v>11881636</v>
      </c>
      <c r="H11" s="24">
        <v>702907</v>
      </c>
      <c r="I11" s="24">
        <v>1826861</v>
      </c>
      <c r="J11" s="20">
        <v>14411404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14411404</v>
      </c>
      <c r="X11" s="20"/>
      <c r="Y11" s="24">
        <v>14411404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-91870</v>
      </c>
      <c r="H12" s="20">
        <v>91870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7920344</v>
      </c>
      <c r="D13" s="29">
        <f>SUM(D6:D12)</f>
        <v>0</v>
      </c>
      <c r="E13" s="30">
        <f t="shared" si="0"/>
        <v>-77917585</v>
      </c>
      <c r="F13" s="31">
        <f t="shared" si="0"/>
        <v>-77917585</v>
      </c>
      <c r="G13" s="31">
        <f t="shared" si="0"/>
        <v>215261056</v>
      </c>
      <c r="H13" s="31">
        <f t="shared" si="0"/>
        <v>-188393084</v>
      </c>
      <c r="I13" s="31">
        <f t="shared" si="0"/>
        <v>-15154436</v>
      </c>
      <c r="J13" s="31">
        <f t="shared" si="0"/>
        <v>11713536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11713536</v>
      </c>
      <c r="X13" s="31">
        <f t="shared" si="0"/>
        <v>-19479411</v>
      </c>
      <c r="Y13" s="31">
        <f t="shared" si="0"/>
        <v>31192947</v>
      </c>
      <c r="Z13" s="32">
        <f>+IF(X13&lt;&gt;0,+(Y13/X13)*100,0)</f>
        <v>-160.13290648264467</v>
      </c>
      <c r="AA13" s="33">
        <f>SUM(AA6:AA12)</f>
        <v>-77917585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223148685</v>
      </c>
      <c r="D17" s="18"/>
      <c r="E17" s="19">
        <v>31058955</v>
      </c>
      <c r="F17" s="20">
        <v>31058955</v>
      </c>
      <c r="G17" s="24">
        <v>231851324</v>
      </c>
      <c r="H17" s="24">
        <v>-19406052</v>
      </c>
      <c r="I17" s="24"/>
      <c r="J17" s="20">
        <v>212445272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212445272</v>
      </c>
      <c r="X17" s="20">
        <v>7764741</v>
      </c>
      <c r="Y17" s="24">
        <v>204680531</v>
      </c>
      <c r="Z17" s="25">
        <v>2636.025219643514</v>
      </c>
      <c r="AA17" s="26">
        <v>31058955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4878311</v>
      </c>
      <c r="D21" s="18"/>
      <c r="E21" s="19"/>
      <c r="F21" s="20"/>
      <c r="G21" s="20">
        <v>2269615</v>
      </c>
      <c r="H21" s="20">
        <v>2608696</v>
      </c>
      <c r="I21" s="20"/>
      <c r="J21" s="20">
        <v>4878311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4878311</v>
      </c>
      <c r="X21" s="20"/>
      <c r="Y21" s="20">
        <v>4878311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228026996</v>
      </c>
      <c r="D25" s="29">
        <f t="shared" ref="D25:Y25" si="1">SUM(D15:D24)</f>
        <v>0</v>
      </c>
      <c r="E25" s="35">
        <f t="shared" si="1"/>
        <v>31058955</v>
      </c>
      <c r="F25" s="36">
        <f t="shared" si="1"/>
        <v>31058955</v>
      </c>
      <c r="G25" s="36">
        <f t="shared" si="1"/>
        <v>234120939</v>
      </c>
      <c r="H25" s="36">
        <f t="shared" si="1"/>
        <v>-16797356</v>
      </c>
      <c r="I25" s="36">
        <f t="shared" si="1"/>
        <v>0</v>
      </c>
      <c r="J25" s="36">
        <f t="shared" si="1"/>
        <v>217323583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217323583</v>
      </c>
      <c r="X25" s="36">
        <f t="shared" si="1"/>
        <v>7764741</v>
      </c>
      <c r="Y25" s="36">
        <f t="shared" si="1"/>
        <v>209558842</v>
      </c>
      <c r="Z25" s="37">
        <f>+IF(X25&lt;&gt;0,+(Y25/X25)*100,0)</f>
        <v>2698.8516680723801</v>
      </c>
      <c r="AA25" s="38">
        <f>SUM(AA15:AA24)</f>
        <v>31058955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235947340</v>
      </c>
      <c r="D26" s="29">
        <f>+D13+D25</f>
        <v>0</v>
      </c>
      <c r="E26" s="30">
        <f t="shared" si="2"/>
        <v>-46858630</v>
      </c>
      <c r="F26" s="31">
        <f t="shared" si="2"/>
        <v>-46858630</v>
      </c>
      <c r="G26" s="31">
        <f t="shared" si="2"/>
        <v>449381995</v>
      </c>
      <c r="H26" s="31">
        <f t="shared" si="2"/>
        <v>-205190440</v>
      </c>
      <c r="I26" s="31">
        <f t="shared" si="2"/>
        <v>-15154436</v>
      </c>
      <c r="J26" s="31">
        <f t="shared" si="2"/>
        <v>229037119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229037119</v>
      </c>
      <c r="X26" s="31">
        <f t="shared" si="2"/>
        <v>-11714670</v>
      </c>
      <c r="Y26" s="31">
        <f t="shared" si="2"/>
        <v>240751789</v>
      </c>
      <c r="Z26" s="32">
        <f>+IF(X26&lt;&gt;0,+(Y26/X26)*100,0)</f>
        <v>-2055.1307804658604</v>
      </c>
      <c r="AA26" s="33">
        <f>+AA13+AA25</f>
        <v>-46858630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2082310</v>
      </c>
      <c r="D31" s="18"/>
      <c r="E31" s="19"/>
      <c r="F31" s="20"/>
      <c r="G31" s="20">
        <v>2078693</v>
      </c>
      <c r="H31" s="20">
        <v>75569</v>
      </c>
      <c r="I31" s="20">
        <v>-7253</v>
      </c>
      <c r="J31" s="20">
        <v>2147009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2147009</v>
      </c>
      <c r="X31" s="20"/>
      <c r="Y31" s="20">
        <v>2147009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148625003</v>
      </c>
      <c r="D32" s="18"/>
      <c r="E32" s="19">
        <v>-7326279</v>
      </c>
      <c r="F32" s="20">
        <v>-7326279</v>
      </c>
      <c r="G32" s="20">
        <v>88598385</v>
      </c>
      <c r="H32" s="20">
        <v>6073405</v>
      </c>
      <c r="I32" s="20">
        <v>12796636</v>
      </c>
      <c r="J32" s="20">
        <v>107468426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107468426</v>
      </c>
      <c r="X32" s="20">
        <v>-1831578</v>
      </c>
      <c r="Y32" s="20">
        <v>109300004</v>
      </c>
      <c r="Z32" s="21">
        <v>-5967.5320406774927</v>
      </c>
      <c r="AA32" s="22">
        <v>-7326279</v>
      </c>
    </row>
    <row r="33" spans="1:27" x14ac:dyDescent="0.25">
      <c r="A33" s="23" t="s">
        <v>60</v>
      </c>
      <c r="B33" s="17" t="s">
        <v>32</v>
      </c>
      <c r="C33" s="18">
        <v>-2500892</v>
      </c>
      <c r="D33" s="18"/>
      <c r="E33" s="19">
        <v>33627000</v>
      </c>
      <c r="F33" s="20">
        <v>33627000</v>
      </c>
      <c r="G33" s="20">
        <v>7484270</v>
      </c>
      <c r="H33" s="20"/>
      <c r="I33" s="20"/>
      <c r="J33" s="20">
        <v>7484270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7484270</v>
      </c>
      <c r="X33" s="20">
        <v>8406750</v>
      </c>
      <c r="Y33" s="20">
        <v>-922480</v>
      </c>
      <c r="Z33" s="21">
        <v>-10.973087102625865</v>
      </c>
      <c r="AA33" s="22">
        <v>33627000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57288222</v>
      </c>
      <c r="D35" s="18"/>
      <c r="E35" s="19"/>
      <c r="F35" s="20"/>
      <c r="G35" s="20">
        <v>61188342</v>
      </c>
      <c r="H35" s="20">
        <v>6030958</v>
      </c>
      <c r="I35" s="20">
        <v>1142626</v>
      </c>
      <c r="J35" s="20">
        <v>68361926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68361926</v>
      </c>
      <c r="X35" s="20"/>
      <c r="Y35" s="20">
        <v>68361926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205494643</v>
      </c>
      <c r="D37" s="29">
        <f t="shared" ref="D37:Y37" si="3">SUM(D29:D36)</f>
        <v>0</v>
      </c>
      <c r="E37" s="30">
        <f t="shared" si="3"/>
        <v>26300721</v>
      </c>
      <c r="F37" s="31">
        <f t="shared" si="3"/>
        <v>26300721</v>
      </c>
      <c r="G37" s="31">
        <f t="shared" si="3"/>
        <v>159349690</v>
      </c>
      <c r="H37" s="31">
        <f t="shared" si="3"/>
        <v>12179932</v>
      </c>
      <c r="I37" s="31">
        <f t="shared" si="3"/>
        <v>13932009</v>
      </c>
      <c r="J37" s="31">
        <f t="shared" si="3"/>
        <v>185461631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185461631</v>
      </c>
      <c r="X37" s="31">
        <f t="shared" si="3"/>
        <v>6575172</v>
      </c>
      <c r="Y37" s="31">
        <f t="shared" si="3"/>
        <v>178886459</v>
      </c>
      <c r="Z37" s="32">
        <f>+IF(X37&lt;&gt;0,+(Y37/X37)*100,0)</f>
        <v>2720.6354297651833</v>
      </c>
      <c r="AA37" s="33">
        <f>SUM(AA29:AA36)</f>
        <v>26300721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2227884</v>
      </c>
      <c r="F39" s="20">
        <v>2227884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556971</v>
      </c>
      <c r="Y39" s="20">
        <v>-556971</v>
      </c>
      <c r="Z39" s="21">
        <v>-100</v>
      </c>
      <c r="AA39" s="22">
        <v>2227884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2227884</v>
      </c>
      <c r="F43" s="36">
        <f t="shared" si="4"/>
        <v>2227884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556971</v>
      </c>
      <c r="Y43" s="36">
        <f t="shared" si="4"/>
        <v>-556971</v>
      </c>
      <c r="Z43" s="37">
        <f>+IF(X43&lt;&gt;0,+(Y43/X43)*100,0)</f>
        <v>-100</v>
      </c>
      <c r="AA43" s="38">
        <f>SUM(AA39:AA42)</f>
        <v>2227884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205494643</v>
      </c>
      <c r="D44" s="29">
        <f>+D37+D43</f>
        <v>0</v>
      </c>
      <c r="E44" s="30">
        <f t="shared" si="5"/>
        <v>28528605</v>
      </c>
      <c r="F44" s="31">
        <f t="shared" si="5"/>
        <v>28528605</v>
      </c>
      <c r="G44" s="31">
        <f t="shared" si="5"/>
        <v>159349690</v>
      </c>
      <c r="H44" s="31">
        <f t="shared" si="5"/>
        <v>12179932</v>
      </c>
      <c r="I44" s="31">
        <f t="shared" si="5"/>
        <v>13932009</v>
      </c>
      <c r="J44" s="31">
        <f t="shared" si="5"/>
        <v>185461631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185461631</v>
      </c>
      <c r="X44" s="31">
        <f t="shared" si="5"/>
        <v>7132143</v>
      </c>
      <c r="Y44" s="31">
        <f t="shared" si="5"/>
        <v>178329488</v>
      </c>
      <c r="Z44" s="32">
        <f>+IF(X44&lt;&gt;0,+(Y44/X44)*100,0)</f>
        <v>2500.3633269832085</v>
      </c>
      <c r="AA44" s="33">
        <f>+AA37+AA43</f>
        <v>28528605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30452697</v>
      </c>
      <c r="D45" s="42">
        <f t="shared" si="6"/>
        <v>0</v>
      </c>
      <c r="E45" s="43">
        <f t="shared" si="6"/>
        <v>-75387235</v>
      </c>
      <c r="F45" s="44">
        <f t="shared" si="6"/>
        <v>-75387235</v>
      </c>
      <c r="G45" s="44">
        <f t="shared" si="6"/>
        <v>290032305</v>
      </c>
      <c r="H45" s="44">
        <f t="shared" si="6"/>
        <v>-217370372</v>
      </c>
      <c r="I45" s="44">
        <f t="shared" si="6"/>
        <v>-29086445</v>
      </c>
      <c r="J45" s="44">
        <f t="shared" si="6"/>
        <v>43575488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43575488</v>
      </c>
      <c r="X45" s="44">
        <f t="shared" si="6"/>
        <v>-18846813</v>
      </c>
      <c r="Y45" s="44">
        <f t="shared" si="6"/>
        <v>62422301</v>
      </c>
      <c r="Z45" s="45">
        <f>+IF(X45&lt;&gt;0,+(Y45/X45)*100,0)</f>
        <v>-331.20878845670092</v>
      </c>
      <c r="AA45" s="46">
        <f>+AA26-AA44</f>
        <v>-75387235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52517412</v>
      </c>
      <c r="D47" s="18"/>
      <c r="E47" s="19">
        <v>-75387235</v>
      </c>
      <c r="F47" s="20">
        <v>-75387235</v>
      </c>
      <c r="G47" s="20">
        <v>52517412</v>
      </c>
      <c r="H47" s="20"/>
      <c r="I47" s="20"/>
      <c r="J47" s="20">
        <v>52517412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52517412</v>
      </c>
      <c r="X47" s="20">
        <v>-18846813</v>
      </c>
      <c r="Y47" s="20">
        <v>71364225</v>
      </c>
      <c r="Z47" s="47">
        <v>-378.65407270714684</v>
      </c>
      <c r="AA47" s="22">
        <v>-75387235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52517412</v>
      </c>
      <c r="D50" s="50">
        <f t="shared" ref="D50:Y50" si="7">SUM(D47:D49)</f>
        <v>0</v>
      </c>
      <c r="E50" s="51">
        <f t="shared" si="7"/>
        <v>-75387235</v>
      </c>
      <c r="F50" s="52">
        <f t="shared" si="7"/>
        <v>-75387235</v>
      </c>
      <c r="G50" s="52">
        <f t="shared" si="7"/>
        <v>52517412</v>
      </c>
      <c r="H50" s="52">
        <f t="shared" si="7"/>
        <v>0</v>
      </c>
      <c r="I50" s="52">
        <f t="shared" si="7"/>
        <v>0</v>
      </c>
      <c r="J50" s="52">
        <f t="shared" si="7"/>
        <v>52517412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52517412</v>
      </c>
      <c r="X50" s="52">
        <f t="shared" si="7"/>
        <v>-18846813</v>
      </c>
      <c r="Y50" s="52">
        <f t="shared" si="7"/>
        <v>71364225</v>
      </c>
      <c r="Z50" s="53">
        <f>+IF(X50&lt;&gt;0,+(Y50/X50)*100,0)</f>
        <v>-378.65407270714684</v>
      </c>
      <c r="AA50" s="54">
        <f>SUM(AA47:AA49)</f>
        <v>-75387235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837110316</v>
      </c>
      <c r="F6" s="20">
        <v>837110316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209277579</v>
      </c>
      <c r="Y6" s="20">
        <v>-209277579</v>
      </c>
      <c r="Z6" s="21">
        <v>-100</v>
      </c>
      <c r="AA6" s="22">
        <v>837110316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601995094</v>
      </c>
      <c r="F7" s="20">
        <v>601995094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150498774</v>
      </c>
      <c r="Y7" s="20">
        <v>-150498774</v>
      </c>
      <c r="Z7" s="21">
        <v>-100</v>
      </c>
      <c r="AA7" s="22">
        <v>601995094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-184580</v>
      </c>
      <c r="F10" s="20">
        <v>-184580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-46146</v>
      </c>
      <c r="Y10" s="20">
        <v>46146</v>
      </c>
      <c r="Z10" s="21">
        <v>-100</v>
      </c>
      <c r="AA10" s="22">
        <v>-184580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1438920830</v>
      </c>
      <c r="F13" s="31">
        <f t="shared" si="0"/>
        <v>1438920830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359730207</v>
      </c>
      <c r="Y13" s="31">
        <f t="shared" si="0"/>
        <v>-359730207</v>
      </c>
      <c r="Z13" s="32">
        <f>+IF(X13&lt;&gt;0,+(Y13/X13)*100,0)</f>
        <v>-100</v>
      </c>
      <c r="AA13" s="33">
        <f>SUM(AA6:AA12)</f>
        <v>1438920830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6595832</v>
      </c>
      <c r="D17" s="18"/>
      <c r="E17" s="19">
        <v>10986087</v>
      </c>
      <c r="F17" s="20">
        <v>10986087</v>
      </c>
      <c r="G17" s="24"/>
      <c r="H17" s="24"/>
      <c r="I17" s="24">
        <v>1431640</v>
      </c>
      <c r="J17" s="20">
        <v>1431640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1431640</v>
      </c>
      <c r="X17" s="20">
        <v>2746527</v>
      </c>
      <c r="Y17" s="24">
        <v>-1314887</v>
      </c>
      <c r="Z17" s="25">
        <v>-47.874533911372438</v>
      </c>
      <c r="AA17" s="26">
        <v>10986087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6595832</v>
      </c>
      <c r="D25" s="29">
        <f t="shared" ref="D25:Y25" si="1">SUM(D15:D24)</f>
        <v>0</v>
      </c>
      <c r="E25" s="35">
        <f t="shared" si="1"/>
        <v>10986087</v>
      </c>
      <c r="F25" s="36">
        <f t="shared" si="1"/>
        <v>10986087</v>
      </c>
      <c r="G25" s="36">
        <f t="shared" si="1"/>
        <v>0</v>
      </c>
      <c r="H25" s="36">
        <f t="shared" si="1"/>
        <v>0</v>
      </c>
      <c r="I25" s="36">
        <f t="shared" si="1"/>
        <v>1431640</v>
      </c>
      <c r="J25" s="36">
        <f t="shared" si="1"/>
        <v>1431640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1431640</v>
      </c>
      <c r="X25" s="36">
        <f t="shared" si="1"/>
        <v>2746527</v>
      </c>
      <c r="Y25" s="36">
        <f t="shared" si="1"/>
        <v>-1314887</v>
      </c>
      <c r="Z25" s="37">
        <f>+IF(X25&lt;&gt;0,+(Y25/X25)*100,0)</f>
        <v>-47.874533911372438</v>
      </c>
      <c r="AA25" s="38">
        <f>SUM(AA15:AA24)</f>
        <v>10986087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6595832</v>
      </c>
      <c r="D26" s="29">
        <f>+D13+D25</f>
        <v>0</v>
      </c>
      <c r="E26" s="30">
        <f t="shared" si="2"/>
        <v>1449906917</v>
      </c>
      <c r="F26" s="31">
        <f t="shared" si="2"/>
        <v>1449906917</v>
      </c>
      <c r="G26" s="31">
        <f t="shared" si="2"/>
        <v>0</v>
      </c>
      <c r="H26" s="31">
        <f t="shared" si="2"/>
        <v>0</v>
      </c>
      <c r="I26" s="31">
        <f t="shared" si="2"/>
        <v>1431640</v>
      </c>
      <c r="J26" s="31">
        <f t="shared" si="2"/>
        <v>1431640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1431640</v>
      </c>
      <c r="X26" s="31">
        <f t="shared" si="2"/>
        <v>362476734</v>
      </c>
      <c r="Y26" s="31">
        <f t="shared" si="2"/>
        <v>-361045094</v>
      </c>
      <c r="Z26" s="32">
        <f>+IF(X26&lt;&gt;0,+(Y26/X26)*100,0)</f>
        <v>-99.605039478202755</v>
      </c>
      <c r="AA26" s="33">
        <f>+AA13+AA25</f>
        <v>1449906917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1363935212</v>
      </c>
      <c r="F32" s="20">
        <v>1363935212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340983807</v>
      </c>
      <c r="Y32" s="20">
        <v>-340983807</v>
      </c>
      <c r="Z32" s="21">
        <v>-100</v>
      </c>
      <c r="AA32" s="22">
        <v>1363935212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-13493000</v>
      </c>
      <c r="F33" s="20">
        <v>-13493000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-3373251</v>
      </c>
      <c r="Y33" s="20">
        <v>3373251</v>
      </c>
      <c r="Z33" s="21">
        <v>-100</v>
      </c>
      <c r="AA33" s="22">
        <v>-13493000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1350442212</v>
      </c>
      <c r="F37" s="31">
        <f t="shared" si="3"/>
        <v>1350442212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337610556</v>
      </c>
      <c r="Y37" s="31">
        <f t="shared" si="3"/>
        <v>-337610556</v>
      </c>
      <c r="Z37" s="32">
        <f>+IF(X37&lt;&gt;0,+(Y37/X37)*100,0)</f>
        <v>-100</v>
      </c>
      <c r="AA37" s="33">
        <f>SUM(AA29:AA36)</f>
        <v>1350442212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211376</v>
      </c>
      <c r="F40" s="20">
        <v>211376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52845</v>
      </c>
      <c r="Y40" s="20">
        <v>-52845</v>
      </c>
      <c r="Z40" s="21">
        <v>-100</v>
      </c>
      <c r="AA40" s="22">
        <v>211376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211376</v>
      </c>
      <c r="F43" s="36">
        <f t="shared" si="4"/>
        <v>211376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52845</v>
      </c>
      <c r="Y43" s="36">
        <f t="shared" si="4"/>
        <v>-52845</v>
      </c>
      <c r="Z43" s="37">
        <f>+IF(X43&lt;&gt;0,+(Y43/X43)*100,0)</f>
        <v>-100</v>
      </c>
      <c r="AA43" s="38">
        <f>SUM(AA39:AA42)</f>
        <v>211376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1350653588</v>
      </c>
      <c r="F44" s="31">
        <f t="shared" si="5"/>
        <v>1350653588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337663401</v>
      </c>
      <c r="Y44" s="31">
        <f t="shared" si="5"/>
        <v>-337663401</v>
      </c>
      <c r="Z44" s="32">
        <f>+IF(X44&lt;&gt;0,+(Y44/X44)*100,0)</f>
        <v>-100</v>
      </c>
      <c r="AA44" s="33">
        <f>+AA37+AA43</f>
        <v>1350653588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6595832</v>
      </c>
      <c r="D45" s="42">
        <f t="shared" si="6"/>
        <v>0</v>
      </c>
      <c r="E45" s="43">
        <f t="shared" si="6"/>
        <v>99253329</v>
      </c>
      <c r="F45" s="44">
        <f t="shared" si="6"/>
        <v>99253329</v>
      </c>
      <c r="G45" s="44">
        <f t="shared" si="6"/>
        <v>0</v>
      </c>
      <c r="H45" s="44">
        <f t="shared" si="6"/>
        <v>0</v>
      </c>
      <c r="I45" s="44">
        <f t="shared" si="6"/>
        <v>1431640</v>
      </c>
      <c r="J45" s="44">
        <f t="shared" si="6"/>
        <v>1431640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1431640</v>
      </c>
      <c r="X45" s="44">
        <f t="shared" si="6"/>
        <v>24813333</v>
      </c>
      <c r="Y45" s="44">
        <f t="shared" si="6"/>
        <v>-23381693</v>
      </c>
      <c r="Z45" s="45">
        <f>+IF(X45&lt;&gt;0,+(Y45/X45)*100,0)</f>
        <v>-94.230359943986571</v>
      </c>
      <c r="AA45" s="46">
        <f>+AA26-AA44</f>
        <v>99253329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-527908237</v>
      </c>
      <c r="D6" s="18"/>
      <c r="E6" s="19"/>
      <c r="F6" s="20"/>
      <c r="G6" s="20"/>
      <c r="H6" s="20">
        <v>-40610622</v>
      </c>
      <c r="I6" s="20">
        <v>-203584446</v>
      </c>
      <c r="J6" s="20">
        <v>-244195068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-244195068</v>
      </c>
      <c r="X6" s="20"/>
      <c r="Y6" s="20">
        <v>-244195068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123709142</v>
      </c>
      <c r="D7" s="18"/>
      <c r="E7" s="19"/>
      <c r="F7" s="20"/>
      <c r="G7" s="20"/>
      <c r="H7" s="20">
        <v>9240925</v>
      </c>
      <c r="I7" s="20">
        <v>8046351</v>
      </c>
      <c r="J7" s="20">
        <v>17287276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17287276</v>
      </c>
      <c r="X7" s="20">
        <v>-9</v>
      </c>
      <c r="Y7" s="20">
        <v>17287285</v>
      </c>
      <c r="Z7" s="21">
        <v>-192080944.44444445</v>
      </c>
      <c r="AA7" s="22"/>
    </row>
    <row r="8" spans="1:27" x14ac:dyDescent="0.25">
      <c r="A8" s="23" t="s">
        <v>36</v>
      </c>
      <c r="B8" s="17" t="s">
        <v>32</v>
      </c>
      <c r="C8" s="18">
        <v>-17128649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-421327744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-31369697</v>
      </c>
      <c r="I13" s="31">
        <f t="shared" si="0"/>
        <v>-195538095</v>
      </c>
      <c r="J13" s="31">
        <f t="shared" si="0"/>
        <v>-226907792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-226907792</v>
      </c>
      <c r="X13" s="31">
        <f t="shared" si="0"/>
        <v>-9</v>
      </c>
      <c r="Y13" s="31">
        <f t="shared" si="0"/>
        <v>-226907783</v>
      </c>
      <c r="Z13" s="32">
        <f>+IF(X13&lt;&gt;0,+(Y13/X13)*100,0)</f>
        <v>2521197588.8888888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3765666</v>
      </c>
      <c r="D17" s="18"/>
      <c r="E17" s="19">
        <v>19717000</v>
      </c>
      <c r="F17" s="20">
        <v>19717000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6519663</v>
      </c>
      <c r="Y17" s="24">
        <v>-6519663</v>
      </c>
      <c r="Z17" s="25">
        <v>-100</v>
      </c>
      <c r="AA17" s="26">
        <v>19717000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3765666</v>
      </c>
      <c r="D25" s="29">
        <f t="shared" ref="D25:Y25" si="1">SUM(D15:D24)</f>
        <v>0</v>
      </c>
      <c r="E25" s="35">
        <f t="shared" si="1"/>
        <v>19717000</v>
      </c>
      <c r="F25" s="36">
        <f t="shared" si="1"/>
        <v>19717000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6519663</v>
      </c>
      <c r="Y25" s="36">
        <f t="shared" si="1"/>
        <v>-6519663</v>
      </c>
      <c r="Z25" s="37">
        <f>+IF(X25&lt;&gt;0,+(Y25/X25)*100,0)</f>
        <v>-100</v>
      </c>
      <c r="AA25" s="38">
        <f>SUM(AA15:AA24)</f>
        <v>19717000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-417562078</v>
      </c>
      <c r="D26" s="29">
        <f>+D13+D25</f>
        <v>0</v>
      </c>
      <c r="E26" s="30">
        <f t="shared" si="2"/>
        <v>19717000</v>
      </c>
      <c r="F26" s="31">
        <f t="shared" si="2"/>
        <v>19717000</v>
      </c>
      <c r="G26" s="31">
        <f t="shared" si="2"/>
        <v>0</v>
      </c>
      <c r="H26" s="31">
        <f t="shared" si="2"/>
        <v>-31369697</v>
      </c>
      <c r="I26" s="31">
        <f t="shared" si="2"/>
        <v>-195538095</v>
      </c>
      <c r="J26" s="31">
        <f t="shared" si="2"/>
        <v>-226907792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-226907792</v>
      </c>
      <c r="X26" s="31">
        <f t="shared" si="2"/>
        <v>6519654</v>
      </c>
      <c r="Y26" s="31">
        <f t="shared" si="2"/>
        <v>-233427446</v>
      </c>
      <c r="Z26" s="32">
        <f>+IF(X26&lt;&gt;0,+(Y26/X26)*100,0)</f>
        <v>-3580.3655531413169</v>
      </c>
      <c r="AA26" s="33">
        <f>+AA13+AA25</f>
        <v>19717000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1652086</v>
      </c>
      <c r="D31" s="18"/>
      <c r="E31" s="19"/>
      <c r="F31" s="20"/>
      <c r="G31" s="20"/>
      <c r="H31" s="20">
        <v>18223</v>
      </c>
      <c r="I31" s="20">
        <v>262296</v>
      </c>
      <c r="J31" s="20">
        <v>280519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280519</v>
      </c>
      <c r="X31" s="20">
        <v>7632</v>
      </c>
      <c r="Y31" s="20">
        <v>272887</v>
      </c>
      <c r="Z31" s="21">
        <v>3575.5634171907759</v>
      </c>
      <c r="AA31" s="22"/>
    </row>
    <row r="32" spans="1:27" x14ac:dyDescent="0.25">
      <c r="A32" s="23" t="s">
        <v>59</v>
      </c>
      <c r="B32" s="17" t="s">
        <v>32</v>
      </c>
      <c r="C32" s="18">
        <v>-41509395</v>
      </c>
      <c r="D32" s="18"/>
      <c r="E32" s="19"/>
      <c r="F32" s="20"/>
      <c r="G32" s="20"/>
      <c r="H32" s="20">
        <v>47390700</v>
      </c>
      <c r="I32" s="20">
        <v>37340671</v>
      </c>
      <c r="J32" s="20">
        <v>84731371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84731371</v>
      </c>
      <c r="X32" s="20"/>
      <c r="Y32" s="20">
        <v>84731371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-39857309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47408923</v>
      </c>
      <c r="I37" s="31">
        <f t="shared" si="3"/>
        <v>37602967</v>
      </c>
      <c r="J37" s="31">
        <f t="shared" si="3"/>
        <v>85011890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85011890</v>
      </c>
      <c r="X37" s="31">
        <f t="shared" si="3"/>
        <v>7632</v>
      </c>
      <c r="Y37" s="31">
        <f t="shared" si="3"/>
        <v>85004258</v>
      </c>
      <c r="Z37" s="32">
        <f>+IF(X37&lt;&gt;0,+(Y37/X37)*100,0)</f>
        <v>1113787.4475890985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-39857309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47408923</v>
      </c>
      <c r="I44" s="31">
        <f t="shared" si="5"/>
        <v>37602967</v>
      </c>
      <c r="J44" s="31">
        <f t="shared" si="5"/>
        <v>85011890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85011890</v>
      </c>
      <c r="X44" s="31">
        <f t="shared" si="5"/>
        <v>7632</v>
      </c>
      <c r="Y44" s="31">
        <f t="shared" si="5"/>
        <v>85004258</v>
      </c>
      <c r="Z44" s="32">
        <f>+IF(X44&lt;&gt;0,+(Y44/X44)*100,0)</f>
        <v>1113787.4475890985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-377704769</v>
      </c>
      <c r="D45" s="42">
        <f t="shared" si="6"/>
        <v>0</v>
      </c>
      <c r="E45" s="43">
        <f t="shared" si="6"/>
        <v>19717000</v>
      </c>
      <c r="F45" s="44">
        <f t="shared" si="6"/>
        <v>19717000</v>
      </c>
      <c r="G45" s="44">
        <f t="shared" si="6"/>
        <v>0</v>
      </c>
      <c r="H45" s="44">
        <f t="shared" si="6"/>
        <v>-78778620</v>
      </c>
      <c r="I45" s="44">
        <f t="shared" si="6"/>
        <v>-233141062</v>
      </c>
      <c r="J45" s="44">
        <f t="shared" si="6"/>
        <v>-311919682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-311919682</v>
      </c>
      <c r="X45" s="44">
        <f t="shared" si="6"/>
        <v>6512022</v>
      </c>
      <c r="Y45" s="44">
        <f t="shared" si="6"/>
        <v>-318431704</v>
      </c>
      <c r="Z45" s="45">
        <f>+IF(X45&lt;&gt;0,+(Y45/X45)*100,0)</f>
        <v>-4889.9052245216617</v>
      </c>
      <c r="AA45" s="46">
        <f>+AA26-AA44</f>
        <v>19717000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-10300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-10300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356017881</v>
      </c>
      <c r="D6" s="18"/>
      <c r="E6" s="19">
        <v>22591003</v>
      </c>
      <c r="F6" s="20">
        <v>22591003</v>
      </c>
      <c r="G6" s="20">
        <v>282551263</v>
      </c>
      <c r="H6" s="20">
        <v>-12883041</v>
      </c>
      <c r="I6" s="20">
        <v>-160817259</v>
      </c>
      <c r="J6" s="20">
        <v>108850963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108850963</v>
      </c>
      <c r="X6" s="20">
        <v>8499943</v>
      </c>
      <c r="Y6" s="20">
        <v>100351020</v>
      </c>
      <c r="Z6" s="21">
        <v>1180.6081523134919</v>
      </c>
      <c r="AA6" s="22">
        <v>22591003</v>
      </c>
    </row>
    <row r="7" spans="1:27" x14ac:dyDescent="0.25">
      <c r="A7" s="23" t="s">
        <v>35</v>
      </c>
      <c r="B7" s="17" t="s">
        <v>32</v>
      </c>
      <c r="C7" s="18">
        <v>179619392</v>
      </c>
      <c r="D7" s="18"/>
      <c r="E7" s="19">
        <v>687041761</v>
      </c>
      <c r="F7" s="20">
        <v>687041761</v>
      </c>
      <c r="G7" s="20">
        <v>190587020</v>
      </c>
      <c r="H7" s="20">
        <v>16083250</v>
      </c>
      <c r="I7" s="20">
        <v>1000018</v>
      </c>
      <c r="J7" s="20">
        <v>207670288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207670288</v>
      </c>
      <c r="X7" s="20">
        <v>156215748</v>
      </c>
      <c r="Y7" s="20">
        <v>51454540</v>
      </c>
      <c r="Z7" s="21">
        <v>32.938126058840112</v>
      </c>
      <c r="AA7" s="22">
        <v>687041761</v>
      </c>
    </row>
    <row r="8" spans="1:27" x14ac:dyDescent="0.25">
      <c r="A8" s="23" t="s">
        <v>36</v>
      </c>
      <c r="B8" s="17" t="s">
        <v>32</v>
      </c>
      <c r="C8" s="18">
        <v>-68910</v>
      </c>
      <c r="D8" s="18"/>
      <c r="E8" s="19">
        <v>209775661</v>
      </c>
      <c r="F8" s="20">
        <v>209775661</v>
      </c>
      <c r="G8" s="20">
        <v>-68910</v>
      </c>
      <c r="H8" s="20"/>
      <c r="I8" s="20"/>
      <c r="J8" s="20">
        <v>-68910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-68910</v>
      </c>
      <c r="X8" s="20">
        <v>51045412</v>
      </c>
      <c r="Y8" s="20">
        <v>-51114322</v>
      </c>
      <c r="Z8" s="21">
        <v>-100.13499744110206</v>
      </c>
      <c r="AA8" s="22">
        <v>209775661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-3956336</v>
      </c>
      <c r="D10" s="18"/>
      <c r="E10" s="19">
        <v>1035991</v>
      </c>
      <c r="F10" s="20">
        <v>1035991</v>
      </c>
      <c r="G10" s="20">
        <v>-3956336</v>
      </c>
      <c r="H10" s="20"/>
      <c r="I10" s="20"/>
      <c r="J10" s="20">
        <v>-3956336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-3956336</v>
      </c>
      <c r="X10" s="20">
        <v>1047003</v>
      </c>
      <c r="Y10" s="20">
        <v>-5003339</v>
      </c>
      <c r="Z10" s="21">
        <v>-477.87246072838377</v>
      </c>
      <c r="AA10" s="22">
        <v>1035991</v>
      </c>
    </row>
    <row r="11" spans="1:27" x14ac:dyDescent="0.25">
      <c r="A11" s="23" t="s">
        <v>39</v>
      </c>
      <c r="B11" s="17" t="s">
        <v>32</v>
      </c>
      <c r="C11" s="18">
        <v>648755498</v>
      </c>
      <c r="D11" s="18"/>
      <c r="E11" s="19"/>
      <c r="F11" s="20"/>
      <c r="G11" s="24">
        <v>669153786</v>
      </c>
      <c r="H11" s="24">
        <v>18334321</v>
      </c>
      <c r="I11" s="24">
        <v>10994697</v>
      </c>
      <c r="J11" s="20">
        <v>698482804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698482804</v>
      </c>
      <c r="X11" s="20"/>
      <c r="Y11" s="24">
        <v>698482804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-3700317</v>
      </c>
      <c r="D12" s="18"/>
      <c r="E12" s="19"/>
      <c r="F12" s="20"/>
      <c r="G12" s="20">
        <v>-3700318</v>
      </c>
      <c r="H12" s="20"/>
      <c r="I12" s="20"/>
      <c r="J12" s="20">
        <v>-3700318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-3700318</v>
      </c>
      <c r="X12" s="20"/>
      <c r="Y12" s="20">
        <v>-3700318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1176667208</v>
      </c>
      <c r="D13" s="29">
        <f>SUM(D6:D12)</f>
        <v>0</v>
      </c>
      <c r="E13" s="30">
        <f t="shared" si="0"/>
        <v>920444416</v>
      </c>
      <c r="F13" s="31">
        <f t="shared" si="0"/>
        <v>920444416</v>
      </c>
      <c r="G13" s="31">
        <f t="shared" si="0"/>
        <v>1134566505</v>
      </c>
      <c r="H13" s="31">
        <f t="shared" si="0"/>
        <v>21534530</v>
      </c>
      <c r="I13" s="31">
        <f t="shared" si="0"/>
        <v>-148822544</v>
      </c>
      <c r="J13" s="31">
        <f t="shared" si="0"/>
        <v>1007278491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1007278491</v>
      </c>
      <c r="X13" s="31">
        <f t="shared" si="0"/>
        <v>216808106</v>
      </c>
      <c r="Y13" s="31">
        <f t="shared" si="0"/>
        <v>790470385</v>
      </c>
      <c r="Z13" s="32">
        <f>+IF(X13&lt;&gt;0,+(Y13/X13)*100,0)</f>
        <v>364.59447923040295</v>
      </c>
      <c r="AA13" s="33">
        <f>SUM(AA6:AA12)</f>
        <v>920444416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21030193</v>
      </c>
      <c r="D17" s="18"/>
      <c r="E17" s="19">
        <v>-59244338</v>
      </c>
      <c r="F17" s="20">
        <v>-59244338</v>
      </c>
      <c r="G17" s="24">
        <v>21709972</v>
      </c>
      <c r="H17" s="24">
        <v>19710342</v>
      </c>
      <c r="I17" s="24"/>
      <c r="J17" s="20">
        <v>41420314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41420314</v>
      </c>
      <c r="X17" s="20">
        <v>-74988232</v>
      </c>
      <c r="Y17" s="24">
        <v>116408546</v>
      </c>
      <c r="Z17" s="25">
        <v>-155.23575219109048</v>
      </c>
      <c r="AA17" s="26">
        <v>-59244338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21030193</v>
      </c>
      <c r="D25" s="29">
        <f t="shared" ref="D25:Y25" si="1">SUM(D15:D24)</f>
        <v>0</v>
      </c>
      <c r="E25" s="35">
        <f t="shared" si="1"/>
        <v>-59244338</v>
      </c>
      <c r="F25" s="36">
        <f t="shared" si="1"/>
        <v>-59244338</v>
      </c>
      <c r="G25" s="36">
        <f t="shared" si="1"/>
        <v>21709972</v>
      </c>
      <c r="H25" s="36">
        <f t="shared" si="1"/>
        <v>19710342</v>
      </c>
      <c r="I25" s="36">
        <f t="shared" si="1"/>
        <v>0</v>
      </c>
      <c r="J25" s="36">
        <f t="shared" si="1"/>
        <v>41420314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41420314</v>
      </c>
      <c r="X25" s="36">
        <f t="shared" si="1"/>
        <v>-74988232</v>
      </c>
      <c r="Y25" s="36">
        <f t="shared" si="1"/>
        <v>116408546</v>
      </c>
      <c r="Z25" s="37">
        <f>+IF(X25&lt;&gt;0,+(Y25/X25)*100,0)</f>
        <v>-155.23575219109048</v>
      </c>
      <c r="AA25" s="38">
        <f>SUM(AA15:AA24)</f>
        <v>-59244338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1197697401</v>
      </c>
      <c r="D26" s="29">
        <f>+D13+D25</f>
        <v>0</v>
      </c>
      <c r="E26" s="30">
        <f t="shared" si="2"/>
        <v>861200078</v>
      </c>
      <c r="F26" s="31">
        <f t="shared" si="2"/>
        <v>861200078</v>
      </c>
      <c r="G26" s="31">
        <f t="shared" si="2"/>
        <v>1156276477</v>
      </c>
      <c r="H26" s="31">
        <f t="shared" si="2"/>
        <v>41244872</v>
      </c>
      <c r="I26" s="31">
        <f t="shared" si="2"/>
        <v>-148822544</v>
      </c>
      <c r="J26" s="31">
        <f t="shared" si="2"/>
        <v>1048698805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1048698805</v>
      </c>
      <c r="X26" s="31">
        <f t="shared" si="2"/>
        <v>141819874</v>
      </c>
      <c r="Y26" s="31">
        <f t="shared" si="2"/>
        <v>906878931</v>
      </c>
      <c r="Z26" s="32">
        <f>+IF(X26&lt;&gt;0,+(Y26/X26)*100,0)</f>
        <v>639.45828283559183</v>
      </c>
      <c r="AA26" s="33">
        <f>+AA13+AA25</f>
        <v>861200078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-7639</v>
      </c>
      <c r="H31" s="20">
        <v>-6296</v>
      </c>
      <c r="I31" s="20">
        <v>-5879</v>
      </c>
      <c r="J31" s="20">
        <v>-19814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-19814</v>
      </c>
      <c r="X31" s="20"/>
      <c r="Y31" s="20">
        <v>-19814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861024142</v>
      </c>
      <c r="D32" s="18"/>
      <c r="E32" s="19">
        <v>1108128768</v>
      </c>
      <c r="F32" s="20">
        <v>1108128768</v>
      </c>
      <c r="G32" s="20">
        <v>869545632</v>
      </c>
      <c r="H32" s="20">
        <v>63547509</v>
      </c>
      <c r="I32" s="20">
        <v>-143402957</v>
      </c>
      <c r="J32" s="20">
        <v>789690184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789690184</v>
      </c>
      <c r="X32" s="20">
        <v>269644666</v>
      </c>
      <c r="Y32" s="20">
        <v>520045518</v>
      </c>
      <c r="Z32" s="21">
        <v>192.86326917366131</v>
      </c>
      <c r="AA32" s="22">
        <v>1108128768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3992</v>
      </c>
      <c r="F33" s="20">
        <v>3992</v>
      </c>
      <c r="G33" s="20">
        <v>-1655895</v>
      </c>
      <c r="H33" s="20"/>
      <c r="I33" s="20">
        <v>1000000</v>
      </c>
      <c r="J33" s="20">
        <v>-655895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-655895</v>
      </c>
      <c r="X33" s="20">
        <v>-5496002</v>
      </c>
      <c r="Y33" s="20">
        <v>4840107</v>
      </c>
      <c r="Z33" s="21">
        <v>-88.065961402488568</v>
      </c>
      <c r="AA33" s="22">
        <v>3992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558036604</v>
      </c>
      <c r="D35" s="18"/>
      <c r="E35" s="19"/>
      <c r="F35" s="20"/>
      <c r="G35" s="20">
        <v>569093424</v>
      </c>
      <c r="H35" s="20">
        <v>11433590</v>
      </c>
      <c r="I35" s="20">
        <v>8912539</v>
      </c>
      <c r="J35" s="20">
        <v>589439553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589439553</v>
      </c>
      <c r="X35" s="20"/>
      <c r="Y35" s="20">
        <v>589439553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1419060746</v>
      </c>
      <c r="D37" s="29">
        <f t="shared" ref="D37:Y37" si="3">SUM(D29:D36)</f>
        <v>0</v>
      </c>
      <c r="E37" s="30">
        <f t="shared" si="3"/>
        <v>1108132760</v>
      </c>
      <c r="F37" s="31">
        <f t="shared" si="3"/>
        <v>1108132760</v>
      </c>
      <c r="G37" s="31">
        <f t="shared" si="3"/>
        <v>1436975522</v>
      </c>
      <c r="H37" s="31">
        <f t="shared" si="3"/>
        <v>74974803</v>
      </c>
      <c r="I37" s="31">
        <f t="shared" si="3"/>
        <v>-133496297</v>
      </c>
      <c r="J37" s="31">
        <f t="shared" si="3"/>
        <v>1378454028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1378454028</v>
      </c>
      <c r="X37" s="31">
        <f t="shared" si="3"/>
        <v>264148664</v>
      </c>
      <c r="Y37" s="31">
        <f t="shared" si="3"/>
        <v>1114305364</v>
      </c>
      <c r="Z37" s="32">
        <f>+IF(X37&lt;&gt;0,+(Y37/X37)*100,0)</f>
        <v>421.84781369933415</v>
      </c>
      <c r="AA37" s="33">
        <f>SUM(AA29:AA36)</f>
        <v>1108132760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1419060746</v>
      </c>
      <c r="D44" s="29">
        <f>+D37+D43</f>
        <v>0</v>
      </c>
      <c r="E44" s="30">
        <f t="shared" si="5"/>
        <v>1108132760</v>
      </c>
      <c r="F44" s="31">
        <f t="shared" si="5"/>
        <v>1108132760</v>
      </c>
      <c r="G44" s="31">
        <f t="shared" si="5"/>
        <v>1436975522</v>
      </c>
      <c r="H44" s="31">
        <f t="shared" si="5"/>
        <v>74974803</v>
      </c>
      <c r="I44" s="31">
        <f t="shared" si="5"/>
        <v>-133496297</v>
      </c>
      <c r="J44" s="31">
        <f t="shared" si="5"/>
        <v>1378454028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1378454028</v>
      </c>
      <c r="X44" s="31">
        <f t="shared" si="5"/>
        <v>264148664</v>
      </c>
      <c r="Y44" s="31">
        <f t="shared" si="5"/>
        <v>1114305364</v>
      </c>
      <c r="Z44" s="32">
        <f>+IF(X44&lt;&gt;0,+(Y44/X44)*100,0)</f>
        <v>421.84781369933415</v>
      </c>
      <c r="AA44" s="33">
        <f>+AA37+AA43</f>
        <v>1108132760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-221363345</v>
      </c>
      <c r="D45" s="42">
        <f t="shared" si="6"/>
        <v>0</v>
      </c>
      <c r="E45" s="43">
        <f t="shared" si="6"/>
        <v>-246932682</v>
      </c>
      <c r="F45" s="44">
        <f t="shared" si="6"/>
        <v>-246932682</v>
      </c>
      <c r="G45" s="44">
        <f t="shared" si="6"/>
        <v>-280699045</v>
      </c>
      <c r="H45" s="44">
        <f t="shared" si="6"/>
        <v>-33729931</v>
      </c>
      <c r="I45" s="44">
        <f t="shared" si="6"/>
        <v>-15326247</v>
      </c>
      <c r="J45" s="44">
        <f t="shared" si="6"/>
        <v>-329755223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-329755223</v>
      </c>
      <c r="X45" s="44">
        <f t="shared" si="6"/>
        <v>-122328790</v>
      </c>
      <c r="Y45" s="44">
        <f t="shared" si="6"/>
        <v>-207426433</v>
      </c>
      <c r="Z45" s="45">
        <f>+IF(X45&lt;&gt;0,+(Y45/X45)*100,0)</f>
        <v>169.56468955509166</v>
      </c>
      <c r="AA45" s="46">
        <f>+AA26-AA44</f>
        <v>-246932682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3903691</v>
      </c>
      <c r="D47" s="18"/>
      <c r="E47" s="19">
        <v>-153458420</v>
      </c>
      <c r="F47" s="20">
        <v>-153458420</v>
      </c>
      <c r="G47" s="20">
        <v>3903691</v>
      </c>
      <c r="H47" s="20"/>
      <c r="I47" s="20"/>
      <c r="J47" s="20">
        <v>3903691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3903691</v>
      </c>
      <c r="X47" s="20">
        <v>-28854528</v>
      </c>
      <c r="Y47" s="20">
        <v>32758219</v>
      </c>
      <c r="Z47" s="47">
        <v>-113.52886798217597</v>
      </c>
      <c r="AA47" s="22">
        <v>-153458420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3903691</v>
      </c>
      <c r="D50" s="50">
        <f t="shared" ref="D50:Y50" si="7">SUM(D47:D49)</f>
        <v>0</v>
      </c>
      <c r="E50" s="51">
        <f t="shared" si="7"/>
        <v>-153458420</v>
      </c>
      <c r="F50" s="52">
        <f t="shared" si="7"/>
        <v>-153458420</v>
      </c>
      <c r="G50" s="52">
        <f t="shared" si="7"/>
        <v>3903691</v>
      </c>
      <c r="H50" s="52">
        <f t="shared" si="7"/>
        <v>0</v>
      </c>
      <c r="I50" s="52">
        <f t="shared" si="7"/>
        <v>0</v>
      </c>
      <c r="J50" s="52">
        <f t="shared" si="7"/>
        <v>3903691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3903691</v>
      </c>
      <c r="X50" s="52">
        <f t="shared" si="7"/>
        <v>-28854528</v>
      </c>
      <c r="Y50" s="52">
        <f t="shared" si="7"/>
        <v>32758219</v>
      </c>
      <c r="Z50" s="53">
        <f>+IF(X50&lt;&gt;0,+(Y50/X50)*100,0)</f>
        <v>-113.52886798217597</v>
      </c>
      <c r="AA50" s="54">
        <f>SUM(AA47:AA49)</f>
        <v>-153458420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1987658</v>
      </c>
      <c r="D6" s="18"/>
      <c r="E6" s="19">
        <v>2123884</v>
      </c>
      <c r="F6" s="20">
        <v>2123884</v>
      </c>
      <c r="G6" s="20">
        <v>2007501</v>
      </c>
      <c r="H6" s="20"/>
      <c r="I6" s="20">
        <v>44833</v>
      </c>
      <c r="J6" s="20">
        <v>2052334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2052334</v>
      </c>
      <c r="X6" s="20">
        <v>1666387</v>
      </c>
      <c r="Y6" s="20">
        <v>385947</v>
      </c>
      <c r="Z6" s="21">
        <v>23.160706366528302</v>
      </c>
      <c r="AA6" s="22">
        <v>2123884</v>
      </c>
    </row>
    <row r="7" spans="1:27" x14ac:dyDescent="0.25">
      <c r="A7" s="23" t="s">
        <v>35</v>
      </c>
      <c r="B7" s="17" t="s">
        <v>32</v>
      </c>
      <c r="C7" s="18">
        <v>-229057</v>
      </c>
      <c r="D7" s="18"/>
      <c r="E7" s="19">
        <v>-1032742</v>
      </c>
      <c r="F7" s="20">
        <v>-1032742</v>
      </c>
      <c r="G7" s="20">
        <v>-187913</v>
      </c>
      <c r="H7" s="20"/>
      <c r="I7" s="20">
        <v>831</v>
      </c>
      <c r="J7" s="20">
        <v>-187082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-187082</v>
      </c>
      <c r="X7" s="20">
        <v>-1032742</v>
      </c>
      <c r="Y7" s="20">
        <v>845660</v>
      </c>
      <c r="Z7" s="21">
        <v>-81.884923824149695</v>
      </c>
      <c r="AA7" s="22">
        <v>-1032742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1758601</v>
      </c>
      <c r="D13" s="29">
        <f>SUM(D6:D12)</f>
        <v>0</v>
      </c>
      <c r="E13" s="30">
        <f t="shared" si="0"/>
        <v>1091142</v>
      </c>
      <c r="F13" s="31">
        <f t="shared" si="0"/>
        <v>1091142</v>
      </c>
      <c r="G13" s="31">
        <f t="shared" si="0"/>
        <v>1819588</v>
      </c>
      <c r="H13" s="31">
        <f t="shared" si="0"/>
        <v>0</v>
      </c>
      <c r="I13" s="31">
        <f t="shared" si="0"/>
        <v>45664</v>
      </c>
      <c r="J13" s="31">
        <f t="shared" si="0"/>
        <v>1865252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1865252</v>
      </c>
      <c r="X13" s="31">
        <f t="shared" si="0"/>
        <v>633645</v>
      </c>
      <c r="Y13" s="31">
        <f t="shared" si="0"/>
        <v>1231607</v>
      </c>
      <c r="Z13" s="32">
        <f>+IF(X13&lt;&gt;0,+(Y13/X13)*100,0)</f>
        <v>194.36861334027728</v>
      </c>
      <c r="AA13" s="33">
        <f>SUM(AA6:AA12)</f>
        <v>1091142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1758601</v>
      </c>
      <c r="D26" s="29">
        <f>+D13+D25</f>
        <v>0</v>
      </c>
      <c r="E26" s="30">
        <f t="shared" si="2"/>
        <v>1091142</v>
      </c>
      <c r="F26" s="31">
        <f t="shared" si="2"/>
        <v>1091142</v>
      </c>
      <c r="G26" s="31">
        <f t="shared" si="2"/>
        <v>1819588</v>
      </c>
      <c r="H26" s="31">
        <f t="shared" si="2"/>
        <v>0</v>
      </c>
      <c r="I26" s="31">
        <f t="shared" si="2"/>
        <v>45664</v>
      </c>
      <c r="J26" s="31">
        <f t="shared" si="2"/>
        <v>1865252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1865252</v>
      </c>
      <c r="X26" s="31">
        <f t="shared" si="2"/>
        <v>633645</v>
      </c>
      <c r="Y26" s="31">
        <f t="shared" si="2"/>
        <v>1231607</v>
      </c>
      <c r="Z26" s="32">
        <f>+IF(X26&lt;&gt;0,+(Y26/X26)*100,0)</f>
        <v>194.36861334027728</v>
      </c>
      <c r="AA26" s="33">
        <f>+AA13+AA25</f>
        <v>1091142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27059</v>
      </c>
      <c r="D32" s="18"/>
      <c r="E32" s="19"/>
      <c r="F32" s="20"/>
      <c r="G32" s="20">
        <v>27058</v>
      </c>
      <c r="H32" s="20"/>
      <c r="I32" s="20"/>
      <c r="J32" s="20">
        <v>27058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27058</v>
      </c>
      <c r="X32" s="20"/>
      <c r="Y32" s="20">
        <v>27058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212550</v>
      </c>
      <c r="D35" s="18"/>
      <c r="E35" s="19">
        <v>49455</v>
      </c>
      <c r="F35" s="20">
        <v>49455</v>
      </c>
      <c r="G35" s="20">
        <v>220505</v>
      </c>
      <c r="H35" s="20"/>
      <c r="I35" s="20">
        <v>5956</v>
      </c>
      <c r="J35" s="20">
        <v>226461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226461</v>
      </c>
      <c r="X35" s="20">
        <v>49455</v>
      </c>
      <c r="Y35" s="20">
        <v>177006</v>
      </c>
      <c r="Z35" s="21">
        <v>357.91325447376403</v>
      </c>
      <c r="AA35" s="22">
        <v>49455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239609</v>
      </c>
      <c r="D37" s="29">
        <f t="shared" ref="D37:Y37" si="3">SUM(D29:D36)</f>
        <v>0</v>
      </c>
      <c r="E37" s="30">
        <f t="shared" si="3"/>
        <v>49455</v>
      </c>
      <c r="F37" s="31">
        <f t="shared" si="3"/>
        <v>49455</v>
      </c>
      <c r="G37" s="31">
        <f t="shared" si="3"/>
        <v>247563</v>
      </c>
      <c r="H37" s="31">
        <f t="shared" si="3"/>
        <v>0</v>
      </c>
      <c r="I37" s="31">
        <f t="shared" si="3"/>
        <v>5956</v>
      </c>
      <c r="J37" s="31">
        <f t="shared" si="3"/>
        <v>253519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253519</v>
      </c>
      <c r="X37" s="31">
        <f t="shared" si="3"/>
        <v>49455</v>
      </c>
      <c r="Y37" s="31">
        <f t="shared" si="3"/>
        <v>204064</v>
      </c>
      <c r="Z37" s="32">
        <f>+IF(X37&lt;&gt;0,+(Y37/X37)*100,0)</f>
        <v>412.62561924982305</v>
      </c>
      <c r="AA37" s="33">
        <f>SUM(AA29:AA36)</f>
        <v>49455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239609</v>
      </c>
      <c r="D44" s="29">
        <f>+D37+D43</f>
        <v>0</v>
      </c>
      <c r="E44" s="30">
        <f t="shared" si="5"/>
        <v>49455</v>
      </c>
      <c r="F44" s="31">
        <f t="shared" si="5"/>
        <v>49455</v>
      </c>
      <c r="G44" s="31">
        <f t="shared" si="5"/>
        <v>247563</v>
      </c>
      <c r="H44" s="31">
        <f t="shared" si="5"/>
        <v>0</v>
      </c>
      <c r="I44" s="31">
        <f t="shared" si="5"/>
        <v>5956</v>
      </c>
      <c r="J44" s="31">
        <f t="shared" si="5"/>
        <v>253519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253519</v>
      </c>
      <c r="X44" s="31">
        <f t="shared" si="5"/>
        <v>49455</v>
      </c>
      <c r="Y44" s="31">
        <f t="shared" si="5"/>
        <v>204064</v>
      </c>
      <c r="Z44" s="32">
        <f>+IF(X44&lt;&gt;0,+(Y44/X44)*100,0)</f>
        <v>412.62561924982305</v>
      </c>
      <c r="AA44" s="33">
        <f>+AA37+AA43</f>
        <v>49455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1518992</v>
      </c>
      <c r="D45" s="42">
        <f t="shared" si="6"/>
        <v>0</v>
      </c>
      <c r="E45" s="43">
        <f t="shared" si="6"/>
        <v>1041687</v>
      </c>
      <c r="F45" s="44">
        <f t="shared" si="6"/>
        <v>1041687</v>
      </c>
      <c r="G45" s="44">
        <f t="shared" si="6"/>
        <v>1572025</v>
      </c>
      <c r="H45" s="44">
        <f t="shared" si="6"/>
        <v>0</v>
      </c>
      <c r="I45" s="44">
        <f t="shared" si="6"/>
        <v>39708</v>
      </c>
      <c r="J45" s="44">
        <f t="shared" si="6"/>
        <v>1611733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1611733</v>
      </c>
      <c r="X45" s="44">
        <f t="shared" si="6"/>
        <v>584190</v>
      </c>
      <c r="Y45" s="44">
        <f t="shared" si="6"/>
        <v>1027543</v>
      </c>
      <c r="Z45" s="45">
        <f>+IF(X45&lt;&gt;0,+(Y45/X45)*100,0)</f>
        <v>175.89191872507232</v>
      </c>
      <c r="AA45" s="46">
        <f>+AA26-AA44</f>
        <v>1041687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609996</v>
      </c>
      <c r="F47" s="20">
        <v>609996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152499</v>
      </c>
      <c r="Y47" s="20">
        <v>-152499</v>
      </c>
      <c r="Z47" s="47">
        <v>-100</v>
      </c>
      <c r="AA47" s="22">
        <v>609996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609996</v>
      </c>
      <c r="F50" s="52">
        <f t="shared" si="7"/>
        <v>609996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152499</v>
      </c>
      <c r="Y50" s="52">
        <f t="shared" si="7"/>
        <v>-152499</v>
      </c>
      <c r="Z50" s="53">
        <f>+IF(X50&lt;&gt;0,+(Y50/X50)*100,0)</f>
        <v>-100</v>
      </c>
      <c r="AA50" s="54">
        <f>SUM(AA47:AA49)</f>
        <v>609996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-774126716</v>
      </c>
      <c r="D6" s="18"/>
      <c r="E6" s="19"/>
      <c r="F6" s="20"/>
      <c r="G6" s="20">
        <v>-695108253</v>
      </c>
      <c r="H6" s="20">
        <v>-325214496</v>
      </c>
      <c r="I6" s="20">
        <v>-266766031</v>
      </c>
      <c r="J6" s="20">
        <v>-1287088780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-1287088780</v>
      </c>
      <c r="X6" s="20"/>
      <c r="Y6" s="20">
        <v>-1287088780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236070648</v>
      </c>
      <c r="D7" s="18"/>
      <c r="E7" s="19">
        <v>3033947600</v>
      </c>
      <c r="F7" s="20">
        <v>3033947600</v>
      </c>
      <c r="G7" s="20">
        <v>75372938</v>
      </c>
      <c r="H7" s="20">
        <v>116048242</v>
      </c>
      <c r="I7" s="20">
        <v>-42519030</v>
      </c>
      <c r="J7" s="20">
        <v>148902150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148902150</v>
      </c>
      <c r="X7" s="20"/>
      <c r="Y7" s="20">
        <v>148902150</v>
      </c>
      <c r="Z7" s="21"/>
      <c r="AA7" s="22">
        <v>3033947600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-1177675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-141896583</v>
      </c>
      <c r="D10" s="18"/>
      <c r="E10" s="19"/>
      <c r="F10" s="20"/>
      <c r="G10" s="20">
        <v>10973217</v>
      </c>
      <c r="H10" s="20">
        <v>26752736</v>
      </c>
      <c r="I10" s="20">
        <v>66287758</v>
      </c>
      <c r="J10" s="20">
        <v>104013711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104013711</v>
      </c>
      <c r="X10" s="20"/>
      <c r="Y10" s="20">
        <v>104013711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12969770</v>
      </c>
      <c r="D11" s="18"/>
      <c r="E11" s="19"/>
      <c r="F11" s="20"/>
      <c r="G11" s="24">
        <v>15002448</v>
      </c>
      <c r="H11" s="24">
        <v>38333048</v>
      </c>
      <c r="I11" s="24">
        <v>-41795921</v>
      </c>
      <c r="J11" s="20">
        <v>11539575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11539575</v>
      </c>
      <c r="X11" s="20"/>
      <c r="Y11" s="24">
        <v>11539575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1033101</v>
      </c>
      <c r="D12" s="18"/>
      <c r="E12" s="19"/>
      <c r="F12" s="20"/>
      <c r="G12" s="20"/>
      <c r="H12" s="20">
        <v>30444</v>
      </c>
      <c r="I12" s="20"/>
      <c r="J12" s="20">
        <v>30444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30444</v>
      </c>
      <c r="X12" s="20"/>
      <c r="Y12" s="20">
        <v>30444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-667127455</v>
      </c>
      <c r="D13" s="29">
        <f>SUM(D6:D12)</f>
        <v>0</v>
      </c>
      <c r="E13" s="30">
        <f t="shared" si="0"/>
        <v>3033947600</v>
      </c>
      <c r="F13" s="31">
        <f t="shared" si="0"/>
        <v>3033947600</v>
      </c>
      <c r="G13" s="31">
        <f t="shared" si="0"/>
        <v>-593759650</v>
      </c>
      <c r="H13" s="31">
        <f t="shared" si="0"/>
        <v>-144050026</v>
      </c>
      <c r="I13" s="31">
        <f t="shared" si="0"/>
        <v>-284793224</v>
      </c>
      <c r="J13" s="31">
        <f t="shared" si="0"/>
        <v>-1022602900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-1022602900</v>
      </c>
      <c r="X13" s="31">
        <f t="shared" si="0"/>
        <v>0</v>
      </c>
      <c r="Y13" s="31">
        <f t="shared" si="0"/>
        <v>-1022602900</v>
      </c>
      <c r="Z13" s="32">
        <f>+IF(X13&lt;&gt;0,+(Y13/X13)*100,0)</f>
        <v>0</v>
      </c>
      <c r="AA13" s="33">
        <f>SUM(AA6:AA12)</f>
        <v>3033947600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167335649</v>
      </c>
      <c r="D17" s="18"/>
      <c r="E17" s="19">
        <v>7510109470</v>
      </c>
      <c r="F17" s="20">
        <v>7510109470</v>
      </c>
      <c r="G17" s="24">
        <v>-11396707</v>
      </c>
      <c r="H17" s="24">
        <v>-6909532</v>
      </c>
      <c r="I17" s="24">
        <v>2053934</v>
      </c>
      <c r="J17" s="20">
        <v>-16252305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-16252305</v>
      </c>
      <c r="X17" s="20">
        <v>11443890840</v>
      </c>
      <c r="Y17" s="24">
        <v>-11460143145</v>
      </c>
      <c r="Z17" s="25">
        <v>-100.14201730187074</v>
      </c>
      <c r="AA17" s="26">
        <v>7510109470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-10061082</v>
      </c>
      <c r="D21" s="18"/>
      <c r="E21" s="19">
        <v>803000</v>
      </c>
      <c r="F21" s="20">
        <v>803000</v>
      </c>
      <c r="G21" s="20">
        <v>-1055557</v>
      </c>
      <c r="H21" s="20">
        <v>-1055557</v>
      </c>
      <c r="I21" s="20">
        <v>174330</v>
      </c>
      <c r="J21" s="20">
        <v>-1936784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-1936784</v>
      </c>
      <c r="X21" s="20">
        <v>803000</v>
      </c>
      <c r="Y21" s="20">
        <v>-2739784</v>
      </c>
      <c r="Z21" s="21">
        <v>-341.19352428393523</v>
      </c>
      <c r="AA21" s="22">
        <v>803000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-1938170</v>
      </c>
      <c r="D23" s="18"/>
      <c r="E23" s="19"/>
      <c r="F23" s="20"/>
      <c r="G23" s="20">
        <v>19499</v>
      </c>
      <c r="H23" s="20">
        <v>19499</v>
      </c>
      <c r="I23" s="20">
        <v>19499</v>
      </c>
      <c r="J23" s="20">
        <v>58497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58497</v>
      </c>
      <c r="X23" s="20"/>
      <c r="Y23" s="20">
        <v>58497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155336397</v>
      </c>
      <c r="D25" s="29">
        <f t="shared" ref="D25:Y25" si="1">SUM(D15:D24)</f>
        <v>0</v>
      </c>
      <c r="E25" s="35">
        <f t="shared" si="1"/>
        <v>7510912470</v>
      </c>
      <c r="F25" s="36">
        <f t="shared" si="1"/>
        <v>7510912470</v>
      </c>
      <c r="G25" s="36">
        <f t="shared" si="1"/>
        <v>-12432765</v>
      </c>
      <c r="H25" s="36">
        <f t="shared" si="1"/>
        <v>-7945590</v>
      </c>
      <c r="I25" s="36">
        <f t="shared" si="1"/>
        <v>2247763</v>
      </c>
      <c r="J25" s="36">
        <f t="shared" si="1"/>
        <v>-18130592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-18130592</v>
      </c>
      <c r="X25" s="36">
        <f t="shared" si="1"/>
        <v>11444693840</v>
      </c>
      <c r="Y25" s="36">
        <f t="shared" si="1"/>
        <v>-11462824432</v>
      </c>
      <c r="Z25" s="37">
        <f>+IF(X25&lt;&gt;0,+(Y25/X25)*100,0)</f>
        <v>-100.15841919629717</v>
      </c>
      <c r="AA25" s="38">
        <f>SUM(AA15:AA24)</f>
        <v>7510912470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-511791058</v>
      </c>
      <c r="D26" s="29">
        <f>+D13+D25</f>
        <v>0</v>
      </c>
      <c r="E26" s="30">
        <f t="shared" si="2"/>
        <v>10544860070</v>
      </c>
      <c r="F26" s="31">
        <f t="shared" si="2"/>
        <v>10544860070</v>
      </c>
      <c r="G26" s="31">
        <f t="shared" si="2"/>
        <v>-606192415</v>
      </c>
      <c r="H26" s="31">
        <f t="shared" si="2"/>
        <v>-151995616</v>
      </c>
      <c r="I26" s="31">
        <f t="shared" si="2"/>
        <v>-282545461</v>
      </c>
      <c r="J26" s="31">
        <f t="shared" si="2"/>
        <v>-1040733492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-1040733492</v>
      </c>
      <c r="X26" s="31">
        <f t="shared" si="2"/>
        <v>11444693840</v>
      </c>
      <c r="Y26" s="31">
        <f t="shared" si="2"/>
        <v>-12485427332</v>
      </c>
      <c r="Z26" s="32">
        <f>+IF(X26&lt;&gt;0,+(Y26/X26)*100,0)</f>
        <v>-109.09358962808217</v>
      </c>
      <c r="AA26" s="33">
        <f>+AA13+AA25</f>
        <v>10544860070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-11607134</v>
      </c>
      <c r="D30" s="18"/>
      <c r="E30" s="19"/>
      <c r="F30" s="20"/>
      <c r="G30" s="20">
        <v>6120297</v>
      </c>
      <c r="H30" s="20">
        <v>15550046</v>
      </c>
      <c r="I30" s="20">
        <v>12967635</v>
      </c>
      <c r="J30" s="20">
        <v>34637978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34637978</v>
      </c>
      <c r="X30" s="20"/>
      <c r="Y30" s="20">
        <v>34637978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159611659</v>
      </c>
      <c r="D32" s="18"/>
      <c r="E32" s="19"/>
      <c r="F32" s="20"/>
      <c r="G32" s="20">
        <v>-15885508</v>
      </c>
      <c r="H32" s="20">
        <v>-91281955</v>
      </c>
      <c r="I32" s="20">
        <v>-612414453</v>
      </c>
      <c r="J32" s="20">
        <v>-719581916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-719581916</v>
      </c>
      <c r="X32" s="20"/>
      <c r="Y32" s="20">
        <v>-719581916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115000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78228401</v>
      </c>
      <c r="D35" s="18"/>
      <c r="E35" s="19"/>
      <c r="F35" s="20"/>
      <c r="G35" s="20">
        <v>130235317</v>
      </c>
      <c r="H35" s="20">
        <v>53774973</v>
      </c>
      <c r="I35" s="20">
        <v>3403023</v>
      </c>
      <c r="J35" s="20">
        <v>187413313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187413313</v>
      </c>
      <c r="X35" s="20"/>
      <c r="Y35" s="20">
        <v>187413313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226347926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120470106</v>
      </c>
      <c r="H37" s="31">
        <f t="shared" si="3"/>
        <v>-21956936</v>
      </c>
      <c r="I37" s="31">
        <f t="shared" si="3"/>
        <v>-596043795</v>
      </c>
      <c r="J37" s="31">
        <f t="shared" si="3"/>
        <v>-497530625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-497530625</v>
      </c>
      <c r="X37" s="31">
        <f t="shared" si="3"/>
        <v>0</v>
      </c>
      <c r="Y37" s="31">
        <f t="shared" si="3"/>
        <v>-497530625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76300212</v>
      </c>
      <c r="D39" s="18"/>
      <c r="E39" s="19"/>
      <c r="F39" s="20"/>
      <c r="G39" s="20">
        <v>-3291184</v>
      </c>
      <c r="H39" s="20"/>
      <c r="I39" s="20"/>
      <c r="J39" s="20">
        <v>-3291184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-3291184</v>
      </c>
      <c r="X39" s="20"/>
      <c r="Y39" s="20">
        <v>-3291184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76300212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-3291184</v>
      </c>
      <c r="H43" s="36">
        <f t="shared" si="4"/>
        <v>0</v>
      </c>
      <c r="I43" s="36">
        <f t="shared" si="4"/>
        <v>0</v>
      </c>
      <c r="J43" s="36">
        <f t="shared" si="4"/>
        <v>-3291184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-3291184</v>
      </c>
      <c r="X43" s="36">
        <f t="shared" si="4"/>
        <v>0</v>
      </c>
      <c r="Y43" s="36">
        <f t="shared" si="4"/>
        <v>-3291184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302648138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117178922</v>
      </c>
      <c r="H44" s="31">
        <f t="shared" si="5"/>
        <v>-21956936</v>
      </c>
      <c r="I44" s="31">
        <f t="shared" si="5"/>
        <v>-596043795</v>
      </c>
      <c r="J44" s="31">
        <f t="shared" si="5"/>
        <v>-500821809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-500821809</v>
      </c>
      <c r="X44" s="31">
        <f t="shared" si="5"/>
        <v>0</v>
      </c>
      <c r="Y44" s="31">
        <f t="shared" si="5"/>
        <v>-500821809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-814439196</v>
      </c>
      <c r="D45" s="42">
        <f t="shared" si="6"/>
        <v>0</v>
      </c>
      <c r="E45" s="43">
        <f t="shared" si="6"/>
        <v>10544860070</v>
      </c>
      <c r="F45" s="44">
        <f t="shared" si="6"/>
        <v>10544860070</v>
      </c>
      <c r="G45" s="44">
        <f t="shared" si="6"/>
        <v>-723371337</v>
      </c>
      <c r="H45" s="44">
        <f t="shared" si="6"/>
        <v>-130038680</v>
      </c>
      <c r="I45" s="44">
        <f t="shared" si="6"/>
        <v>313498334</v>
      </c>
      <c r="J45" s="44">
        <f t="shared" si="6"/>
        <v>-539911683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-539911683</v>
      </c>
      <c r="X45" s="44">
        <f t="shared" si="6"/>
        <v>11444693840</v>
      </c>
      <c r="Y45" s="44">
        <f t="shared" si="6"/>
        <v>-11984605523</v>
      </c>
      <c r="Z45" s="45">
        <f>+IF(X45&lt;&gt;0,+(Y45/X45)*100,0)</f>
        <v>-104.71757209540174</v>
      </c>
      <c r="AA45" s="46">
        <f>+AA26-AA44</f>
        <v>10544860070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-711457896</v>
      </c>
      <c r="D47" s="18"/>
      <c r="E47" s="19">
        <v>9844960070</v>
      </c>
      <c r="F47" s="20">
        <v>9844960070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9844960070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-711457896</v>
      </c>
      <c r="D50" s="50">
        <f t="shared" ref="D50:Y50" si="7">SUM(D47:D49)</f>
        <v>0</v>
      </c>
      <c r="E50" s="51">
        <f t="shared" si="7"/>
        <v>9844960070</v>
      </c>
      <c r="F50" s="52">
        <f t="shared" si="7"/>
        <v>9844960070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9844960070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-1995579</v>
      </c>
      <c r="D6" s="18"/>
      <c r="E6" s="19">
        <v>-2062548</v>
      </c>
      <c r="F6" s="20">
        <v>-2062548</v>
      </c>
      <c r="G6" s="20"/>
      <c r="H6" s="20">
        <v>-2594384</v>
      </c>
      <c r="I6" s="20">
        <v>-437000</v>
      </c>
      <c r="J6" s="20">
        <v>-3031384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-3031384</v>
      </c>
      <c r="X6" s="20">
        <v>-515637</v>
      </c>
      <c r="Y6" s="20">
        <v>-2515747</v>
      </c>
      <c r="Z6" s="21">
        <v>487.89109392848064</v>
      </c>
      <c r="AA6" s="22">
        <v>-2062548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671484</v>
      </c>
      <c r="D11" s="18"/>
      <c r="E11" s="19">
        <v>269028</v>
      </c>
      <c r="F11" s="20">
        <v>269028</v>
      </c>
      <c r="G11" s="24"/>
      <c r="H11" s="24">
        <v>749589</v>
      </c>
      <c r="I11" s="24">
        <v>57000</v>
      </c>
      <c r="J11" s="20">
        <v>806589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806589</v>
      </c>
      <c r="X11" s="20">
        <v>67257</v>
      </c>
      <c r="Y11" s="24">
        <v>739332</v>
      </c>
      <c r="Z11" s="25">
        <v>1099.2640171283285</v>
      </c>
      <c r="AA11" s="26">
        <v>269028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-1324095</v>
      </c>
      <c r="D13" s="29">
        <f>SUM(D6:D12)</f>
        <v>0</v>
      </c>
      <c r="E13" s="30">
        <f t="shared" si="0"/>
        <v>-1793520</v>
      </c>
      <c r="F13" s="31">
        <f t="shared" si="0"/>
        <v>-1793520</v>
      </c>
      <c r="G13" s="31">
        <f t="shared" si="0"/>
        <v>0</v>
      </c>
      <c r="H13" s="31">
        <f t="shared" si="0"/>
        <v>-1844795</v>
      </c>
      <c r="I13" s="31">
        <f t="shared" si="0"/>
        <v>-380000</v>
      </c>
      <c r="J13" s="31">
        <f t="shared" si="0"/>
        <v>-2224795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-2224795</v>
      </c>
      <c r="X13" s="31">
        <f t="shared" si="0"/>
        <v>-448380</v>
      </c>
      <c r="Y13" s="31">
        <f t="shared" si="0"/>
        <v>-1776415</v>
      </c>
      <c r="Z13" s="32">
        <f>+IF(X13&lt;&gt;0,+(Y13/X13)*100,0)</f>
        <v>396.18515544850351</v>
      </c>
      <c r="AA13" s="33">
        <f>SUM(AA6:AA12)</f>
        <v>-1793520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29599</v>
      </c>
      <c r="F17" s="20">
        <v>29599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29599</v>
      </c>
      <c r="Y17" s="24">
        <v>-29599</v>
      </c>
      <c r="Z17" s="25">
        <v>-100</v>
      </c>
      <c r="AA17" s="26">
        <v>29599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29599</v>
      </c>
      <c r="F25" s="36">
        <f t="shared" si="1"/>
        <v>29599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29599</v>
      </c>
      <c r="Y25" s="36">
        <f t="shared" si="1"/>
        <v>-29599</v>
      </c>
      <c r="Z25" s="37">
        <f>+IF(X25&lt;&gt;0,+(Y25/X25)*100,0)</f>
        <v>-100</v>
      </c>
      <c r="AA25" s="38">
        <f>SUM(AA15:AA24)</f>
        <v>29599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-1324095</v>
      </c>
      <c r="D26" s="29">
        <f>+D13+D25</f>
        <v>0</v>
      </c>
      <c r="E26" s="30">
        <f t="shared" si="2"/>
        <v>-1763921</v>
      </c>
      <c r="F26" s="31">
        <f t="shared" si="2"/>
        <v>-1763921</v>
      </c>
      <c r="G26" s="31">
        <f t="shared" si="2"/>
        <v>0</v>
      </c>
      <c r="H26" s="31">
        <f t="shared" si="2"/>
        <v>-1844795</v>
      </c>
      <c r="I26" s="31">
        <f t="shared" si="2"/>
        <v>-380000</v>
      </c>
      <c r="J26" s="31">
        <f t="shared" si="2"/>
        <v>-2224795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-2224795</v>
      </c>
      <c r="X26" s="31">
        <f t="shared" si="2"/>
        <v>-418781</v>
      </c>
      <c r="Y26" s="31">
        <f t="shared" si="2"/>
        <v>-1806014</v>
      </c>
      <c r="Z26" s="32">
        <f>+IF(X26&lt;&gt;0,+(Y26/X26)*100,0)</f>
        <v>431.25499962987817</v>
      </c>
      <c r="AA26" s="33">
        <f>+AA13+AA25</f>
        <v>-1763921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3156059</v>
      </c>
      <c r="D32" s="18"/>
      <c r="E32" s="19">
        <v>4315000</v>
      </c>
      <c r="F32" s="20">
        <v>4315000</v>
      </c>
      <c r="G32" s="20"/>
      <c r="H32" s="20">
        <v>3156059</v>
      </c>
      <c r="I32" s="20"/>
      <c r="J32" s="20">
        <v>3156059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3156059</v>
      </c>
      <c r="X32" s="20">
        <v>1078749</v>
      </c>
      <c r="Y32" s="20">
        <v>2077310</v>
      </c>
      <c r="Z32" s="21">
        <v>192.56657480099634</v>
      </c>
      <c r="AA32" s="22">
        <v>4315000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-815000</v>
      </c>
      <c r="F33" s="20">
        <v>-815000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-203751</v>
      </c>
      <c r="Y33" s="20">
        <v>203751</v>
      </c>
      <c r="Z33" s="21">
        <v>-100</v>
      </c>
      <c r="AA33" s="22">
        <v>-815000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3156059</v>
      </c>
      <c r="D37" s="29">
        <f t="shared" ref="D37:Y37" si="3">SUM(D29:D36)</f>
        <v>0</v>
      </c>
      <c r="E37" s="30">
        <f t="shared" si="3"/>
        <v>3500000</v>
      </c>
      <c r="F37" s="31">
        <f t="shared" si="3"/>
        <v>3500000</v>
      </c>
      <c r="G37" s="31">
        <f t="shared" si="3"/>
        <v>0</v>
      </c>
      <c r="H37" s="31">
        <f t="shared" si="3"/>
        <v>3156059</v>
      </c>
      <c r="I37" s="31">
        <f t="shared" si="3"/>
        <v>0</v>
      </c>
      <c r="J37" s="31">
        <f t="shared" si="3"/>
        <v>3156059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3156059</v>
      </c>
      <c r="X37" s="31">
        <f t="shared" si="3"/>
        <v>874998</v>
      </c>
      <c r="Y37" s="31">
        <f t="shared" si="3"/>
        <v>2281061</v>
      </c>
      <c r="Z37" s="32">
        <f>+IF(X37&lt;&gt;0,+(Y37/X37)*100,0)</f>
        <v>260.69328158464361</v>
      </c>
      <c r="AA37" s="33">
        <f>SUM(AA29:AA36)</f>
        <v>3500000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3156059</v>
      </c>
      <c r="D44" s="29">
        <f>+D37+D43</f>
        <v>0</v>
      </c>
      <c r="E44" s="30">
        <f t="shared" si="5"/>
        <v>3500000</v>
      </c>
      <c r="F44" s="31">
        <f t="shared" si="5"/>
        <v>3500000</v>
      </c>
      <c r="G44" s="31">
        <f t="shared" si="5"/>
        <v>0</v>
      </c>
      <c r="H44" s="31">
        <f t="shared" si="5"/>
        <v>3156059</v>
      </c>
      <c r="I44" s="31">
        <f t="shared" si="5"/>
        <v>0</v>
      </c>
      <c r="J44" s="31">
        <f t="shared" si="5"/>
        <v>3156059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3156059</v>
      </c>
      <c r="X44" s="31">
        <f t="shared" si="5"/>
        <v>874998</v>
      </c>
      <c r="Y44" s="31">
        <f t="shared" si="5"/>
        <v>2281061</v>
      </c>
      <c r="Z44" s="32">
        <f>+IF(X44&lt;&gt;0,+(Y44/X44)*100,0)</f>
        <v>260.69328158464361</v>
      </c>
      <c r="AA44" s="33">
        <f>+AA37+AA43</f>
        <v>3500000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-4480154</v>
      </c>
      <c r="D45" s="42">
        <f t="shared" si="6"/>
        <v>0</v>
      </c>
      <c r="E45" s="43">
        <f t="shared" si="6"/>
        <v>-5263921</v>
      </c>
      <c r="F45" s="44">
        <f t="shared" si="6"/>
        <v>-5263921</v>
      </c>
      <c r="G45" s="44">
        <f t="shared" si="6"/>
        <v>0</v>
      </c>
      <c r="H45" s="44">
        <f t="shared" si="6"/>
        <v>-5000854</v>
      </c>
      <c r="I45" s="44">
        <f t="shared" si="6"/>
        <v>-380000</v>
      </c>
      <c r="J45" s="44">
        <f t="shared" si="6"/>
        <v>-5380854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-5380854</v>
      </c>
      <c r="X45" s="44">
        <f t="shared" si="6"/>
        <v>-1293779</v>
      </c>
      <c r="Y45" s="44">
        <f t="shared" si="6"/>
        <v>-4087075</v>
      </c>
      <c r="Z45" s="45">
        <f>+IF(X45&lt;&gt;0,+(Y45/X45)*100,0)</f>
        <v>315.90209765346322</v>
      </c>
      <c r="AA45" s="46">
        <f>+AA26-AA44</f>
        <v>-5263921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-4480153</v>
      </c>
      <c r="D47" s="18"/>
      <c r="E47" s="19"/>
      <c r="F47" s="20"/>
      <c r="G47" s="20"/>
      <c r="H47" s="20">
        <v>-4480153</v>
      </c>
      <c r="I47" s="20"/>
      <c r="J47" s="20">
        <v>-4480153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-4480153</v>
      </c>
      <c r="X47" s="20"/>
      <c r="Y47" s="20">
        <v>-4480153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-4480153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-4480153</v>
      </c>
      <c r="I50" s="52">
        <f t="shared" si="7"/>
        <v>0</v>
      </c>
      <c r="J50" s="52">
        <f t="shared" si="7"/>
        <v>-4480153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-4480153</v>
      </c>
      <c r="X50" s="52">
        <f t="shared" si="7"/>
        <v>0</v>
      </c>
      <c r="Y50" s="52">
        <f t="shared" si="7"/>
        <v>-4480153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-31425923</v>
      </c>
      <c r="F6" s="20">
        <v>-31425923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-7856484</v>
      </c>
      <c r="Y6" s="20">
        <v>7856484</v>
      </c>
      <c r="Z6" s="21">
        <v>-100</v>
      </c>
      <c r="AA6" s="22">
        <v>-31425923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4099033</v>
      </c>
      <c r="F11" s="20">
        <v>4099033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1024761</v>
      </c>
      <c r="Y11" s="24">
        <v>-1024761</v>
      </c>
      <c r="Z11" s="25">
        <v>-100</v>
      </c>
      <c r="AA11" s="26">
        <v>4099033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-27326890</v>
      </c>
      <c r="F13" s="31">
        <f t="shared" si="0"/>
        <v>-27326890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-6831723</v>
      </c>
      <c r="Y13" s="31">
        <f t="shared" si="0"/>
        <v>6831723</v>
      </c>
      <c r="Z13" s="32">
        <f>+IF(X13&lt;&gt;0,+(Y13/X13)*100,0)</f>
        <v>-100</v>
      </c>
      <c r="AA13" s="33">
        <f>SUM(AA6:AA12)</f>
        <v>-27326890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-27326890</v>
      </c>
      <c r="F26" s="31">
        <f t="shared" si="2"/>
        <v>-27326890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-6831723</v>
      </c>
      <c r="Y26" s="31">
        <f t="shared" si="2"/>
        <v>6831723</v>
      </c>
      <c r="Z26" s="32">
        <f>+IF(X26&lt;&gt;0,+(Y26/X26)*100,0)</f>
        <v>-100</v>
      </c>
      <c r="AA26" s="33">
        <f>+AA13+AA25</f>
        <v>-27326890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-7877695</v>
      </c>
      <c r="J33" s="20">
        <v>-7877695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-7877695</v>
      </c>
      <c r="X33" s="20"/>
      <c r="Y33" s="20">
        <v>-7877695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-7877695</v>
      </c>
      <c r="J37" s="31">
        <f t="shared" si="3"/>
        <v>-7877695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-7877695</v>
      </c>
      <c r="X37" s="31">
        <f t="shared" si="3"/>
        <v>0</v>
      </c>
      <c r="Y37" s="31">
        <f t="shared" si="3"/>
        <v>-7877695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-7877695</v>
      </c>
      <c r="J44" s="31">
        <f t="shared" si="5"/>
        <v>-7877695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-7877695</v>
      </c>
      <c r="X44" s="31">
        <f t="shared" si="5"/>
        <v>0</v>
      </c>
      <c r="Y44" s="31">
        <f t="shared" si="5"/>
        <v>-7877695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-27326890</v>
      </c>
      <c r="F45" s="44">
        <f t="shared" si="6"/>
        <v>-27326890</v>
      </c>
      <c r="G45" s="44">
        <f t="shared" si="6"/>
        <v>0</v>
      </c>
      <c r="H45" s="44">
        <f t="shared" si="6"/>
        <v>0</v>
      </c>
      <c r="I45" s="44">
        <f t="shared" si="6"/>
        <v>7877695</v>
      </c>
      <c r="J45" s="44">
        <f t="shared" si="6"/>
        <v>7877695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7877695</v>
      </c>
      <c r="X45" s="44">
        <f t="shared" si="6"/>
        <v>-6831723</v>
      </c>
      <c r="Y45" s="44">
        <f t="shared" si="6"/>
        <v>14709418</v>
      </c>
      <c r="Z45" s="45">
        <f>+IF(X45&lt;&gt;0,+(Y45/X45)*100,0)</f>
        <v>-215.31051537071983</v>
      </c>
      <c r="AA45" s="46">
        <f>+AA26-AA44</f>
        <v>-27326890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-90743463</v>
      </c>
      <c r="D6" s="18"/>
      <c r="E6" s="19">
        <v>-15135388</v>
      </c>
      <c r="F6" s="20">
        <v>-15135388</v>
      </c>
      <c r="G6" s="20"/>
      <c r="H6" s="20">
        <v>-3841974</v>
      </c>
      <c r="I6" s="20">
        <v>-4456060</v>
      </c>
      <c r="J6" s="20">
        <v>-8298034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-8298034</v>
      </c>
      <c r="X6" s="20">
        <v>-3783847</v>
      </c>
      <c r="Y6" s="20">
        <v>-4514187</v>
      </c>
      <c r="Z6" s="21">
        <v>119.30152038388444</v>
      </c>
      <c r="AA6" s="22">
        <v>-15135388</v>
      </c>
    </row>
    <row r="7" spans="1:27" x14ac:dyDescent="0.25">
      <c r="A7" s="23" t="s">
        <v>35</v>
      </c>
      <c r="B7" s="17" t="s">
        <v>32</v>
      </c>
      <c r="C7" s="18">
        <v>1942363</v>
      </c>
      <c r="D7" s="18"/>
      <c r="E7" s="19">
        <v>1817325</v>
      </c>
      <c r="F7" s="20">
        <v>1817325</v>
      </c>
      <c r="G7" s="20"/>
      <c r="H7" s="20">
        <v>415843</v>
      </c>
      <c r="I7" s="20">
        <v>498828</v>
      </c>
      <c r="J7" s="20">
        <v>914671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914671</v>
      </c>
      <c r="X7" s="20">
        <v>454332</v>
      </c>
      <c r="Y7" s="20">
        <v>460339</v>
      </c>
      <c r="Z7" s="21">
        <v>101.32216088675241</v>
      </c>
      <c r="AA7" s="22">
        <v>1817325</v>
      </c>
    </row>
    <row r="8" spans="1:27" x14ac:dyDescent="0.25">
      <c r="A8" s="23" t="s">
        <v>36</v>
      </c>
      <c r="B8" s="17" t="s">
        <v>32</v>
      </c>
      <c r="C8" s="18">
        <v>7493493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-7023893</v>
      </c>
      <c r="D10" s="18"/>
      <c r="E10" s="19">
        <v>-537684</v>
      </c>
      <c r="F10" s="20">
        <v>-537684</v>
      </c>
      <c r="G10" s="20"/>
      <c r="H10" s="20">
        <v>481207</v>
      </c>
      <c r="I10" s="20">
        <v>46258</v>
      </c>
      <c r="J10" s="20">
        <v>527465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527465</v>
      </c>
      <c r="X10" s="20">
        <v>-134421</v>
      </c>
      <c r="Y10" s="20">
        <v>661886</v>
      </c>
      <c r="Z10" s="21">
        <v>-492.39776523013512</v>
      </c>
      <c r="AA10" s="22">
        <v>-537684</v>
      </c>
    </row>
    <row r="11" spans="1:27" x14ac:dyDescent="0.25">
      <c r="A11" s="23" t="s">
        <v>39</v>
      </c>
      <c r="B11" s="17" t="s">
        <v>32</v>
      </c>
      <c r="C11" s="18">
        <v>30880758</v>
      </c>
      <c r="D11" s="18"/>
      <c r="E11" s="19"/>
      <c r="F11" s="20"/>
      <c r="G11" s="24"/>
      <c r="H11" s="24">
        <v>978612</v>
      </c>
      <c r="I11" s="24">
        <v>1026815</v>
      </c>
      <c r="J11" s="20">
        <v>2005427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2005427</v>
      </c>
      <c r="X11" s="20"/>
      <c r="Y11" s="24">
        <v>2005427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-97626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-57548368</v>
      </c>
      <c r="D13" s="29">
        <f>SUM(D6:D12)</f>
        <v>0</v>
      </c>
      <c r="E13" s="30">
        <f t="shared" si="0"/>
        <v>-13855747</v>
      </c>
      <c r="F13" s="31">
        <f t="shared" si="0"/>
        <v>-13855747</v>
      </c>
      <c r="G13" s="31">
        <f t="shared" si="0"/>
        <v>0</v>
      </c>
      <c r="H13" s="31">
        <f t="shared" si="0"/>
        <v>-1966312</v>
      </c>
      <c r="I13" s="31">
        <f t="shared" si="0"/>
        <v>-2884159</v>
      </c>
      <c r="J13" s="31">
        <f t="shared" si="0"/>
        <v>-4850471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-4850471</v>
      </c>
      <c r="X13" s="31">
        <f t="shared" si="0"/>
        <v>-3463936</v>
      </c>
      <c r="Y13" s="31">
        <f t="shared" si="0"/>
        <v>-1386535</v>
      </c>
      <c r="Z13" s="32">
        <f>+IF(X13&lt;&gt;0,+(Y13/X13)*100,0)</f>
        <v>40.027731459241735</v>
      </c>
      <c r="AA13" s="33">
        <f>SUM(AA6:AA12)</f>
        <v>-13855747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1374000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8578872</v>
      </c>
      <c r="D17" s="18"/>
      <c r="E17" s="19">
        <v>700008</v>
      </c>
      <c r="F17" s="20">
        <v>700008</v>
      </c>
      <c r="G17" s="24"/>
      <c r="H17" s="24">
        <v>352026</v>
      </c>
      <c r="I17" s="24"/>
      <c r="J17" s="20">
        <v>352026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352026</v>
      </c>
      <c r="X17" s="20">
        <v>175002</v>
      </c>
      <c r="Y17" s="24">
        <v>177024</v>
      </c>
      <c r="Z17" s="25">
        <v>101.15541536668154</v>
      </c>
      <c r="AA17" s="26">
        <v>700008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9952872</v>
      </c>
      <c r="D25" s="29">
        <f t="shared" ref="D25:Y25" si="1">SUM(D15:D24)</f>
        <v>0</v>
      </c>
      <c r="E25" s="35">
        <f t="shared" si="1"/>
        <v>700008</v>
      </c>
      <c r="F25" s="36">
        <f t="shared" si="1"/>
        <v>700008</v>
      </c>
      <c r="G25" s="36">
        <f t="shared" si="1"/>
        <v>0</v>
      </c>
      <c r="H25" s="36">
        <f t="shared" si="1"/>
        <v>352026</v>
      </c>
      <c r="I25" s="36">
        <f t="shared" si="1"/>
        <v>0</v>
      </c>
      <c r="J25" s="36">
        <f t="shared" si="1"/>
        <v>352026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352026</v>
      </c>
      <c r="X25" s="36">
        <f t="shared" si="1"/>
        <v>175002</v>
      </c>
      <c r="Y25" s="36">
        <f t="shared" si="1"/>
        <v>177024</v>
      </c>
      <c r="Z25" s="37">
        <f>+IF(X25&lt;&gt;0,+(Y25/X25)*100,0)</f>
        <v>101.15541536668154</v>
      </c>
      <c r="AA25" s="38">
        <f>SUM(AA15:AA24)</f>
        <v>700008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-47595496</v>
      </c>
      <c r="D26" s="29">
        <f>+D13+D25</f>
        <v>0</v>
      </c>
      <c r="E26" s="30">
        <f t="shared" si="2"/>
        <v>-13155739</v>
      </c>
      <c r="F26" s="31">
        <f t="shared" si="2"/>
        <v>-13155739</v>
      </c>
      <c r="G26" s="31">
        <f t="shared" si="2"/>
        <v>0</v>
      </c>
      <c r="H26" s="31">
        <f t="shared" si="2"/>
        <v>-1614286</v>
      </c>
      <c r="I26" s="31">
        <f t="shared" si="2"/>
        <v>-2884159</v>
      </c>
      <c r="J26" s="31">
        <f t="shared" si="2"/>
        <v>-4498445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-4498445</v>
      </c>
      <c r="X26" s="31">
        <f t="shared" si="2"/>
        <v>-3288934</v>
      </c>
      <c r="Y26" s="31">
        <f t="shared" si="2"/>
        <v>-1209511</v>
      </c>
      <c r="Z26" s="32">
        <f>+IF(X26&lt;&gt;0,+(Y26/X26)*100,0)</f>
        <v>36.775167881143247</v>
      </c>
      <c r="AA26" s="33">
        <f>+AA13+AA25</f>
        <v>-13155739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-6816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47235</v>
      </c>
      <c r="D32" s="18"/>
      <c r="E32" s="19">
        <v>-1923090</v>
      </c>
      <c r="F32" s="20">
        <v>-1923090</v>
      </c>
      <c r="G32" s="20"/>
      <c r="H32" s="20">
        <v>-37</v>
      </c>
      <c r="I32" s="20"/>
      <c r="J32" s="20">
        <v>-37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-37</v>
      </c>
      <c r="X32" s="20">
        <v>-480771</v>
      </c>
      <c r="Y32" s="20">
        <v>480734</v>
      </c>
      <c r="Z32" s="21">
        <v>-99.992304028321172</v>
      </c>
      <c r="AA32" s="22">
        <v>-1923090</v>
      </c>
    </row>
    <row r="33" spans="1:27" x14ac:dyDescent="0.25">
      <c r="A33" s="23" t="s">
        <v>60</v>
      </c>
      <c r="B33" s="17" t="s">
        <v>32</v>
      </c>
      <c r="C33" s="18">
        <v>-2824277</v>
      </c>
      <c r="D33" s="18"/>
      <c r="E33" s="19">
        <v>-4</v>
      </c>
      <c r="F33" s="20">
        <v>-4</v>
      </c>
      <c r="G33" s="20"/>
      <c r="H33" s="20">
        <v>-640000</v>
      </c>
      <c r="I33" s="20"/>
      <c r="J33" s="20">
        <v>-640000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-640000</v>
      </c>
      <c r="X33" s="20"/>
      <c r="Y33" s="20">
        <v>-640000</v>
      </c>
      <c r="Z33" s="21"/>
      <c r="AA33" s="22">
        <v>-4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24892400</v>
      </c>
      <c r="D35" s="18"/>
      <c r="E35" s="19"/>
      <c r="F35" s="20"/>
      <c r="G35" s="20"/>
      <c r="H35" s="20">
        <v>523294</v>
      </c>
      <c r="I35" s="20">
        <v>503609</v>
      </c>
      <c r="J35" s="20">
        <v>1026903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1026903</v>
      </c>
      <c r="X35" s="20"/>
      <c r="Y35" s="20">
        <v>1026903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22108542</v>
      </c>
      <c r="D37" s="29">
        <f t="shared" ref="D37:Y37" si="3">SUM(D29:D36)</f>
        <v>0</v>
      </c>
      <c r="E37" s="30">
        <f t="shared" si="3"/>
        <v>-1923094</v>
      </c>
      <c r="F37" s="31">
        <f t="shared" si="3"/>
        <v>-1923094</v>
      </c>
      <c r="G37" s="31">
        <f t="shared" si="3"/>
        <v>0</v>
      </c>
      <c r="H37" s="31">
        <f t="shared" si="3"/>
        <v>-116743</v>
      </c>
      <c r="I37" s="31">
        <f t="shared" si="3"/>
        <v>503609</v>
      </c>
      <c r="J37" s="31">
        <f t="shared" si="3"/>
        <v>386866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386866</v>
      </c>
      <c r="X37" s="31">
        <f t="shared" si="3"/>
        <v>-480771</v>
      </c>
      <c r="Y37" s="31">
        <f t="shared" si="3"/>
        <v>867637</v>
      </c>
      <c r="Z37" s="32">
        <f>+IF(X37&lt;&gt;0,+(Y37/X37)*100,0)</f>
        <v>-180.46783187837869</v>
      </c>
      <c r="AA37" s="33">
        <f>SUM(AA29:AA36)</f>
        <v>-1923094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22108542</v>
      </c>
      <c r="D44" s="29">
        <f>+D37+D43</f>
        <v>0</v>
      </c>
      <c r="E44" s="30">
        <f t="shared" si="5"/>
        <v>-1923094</v>
      </c>
      <c r="F44" s="31">
        <f t="shared" si="5"/>
        <v>-1923094</v>
      </c>
      <c r="G44" s="31">
        <f t="shared" si="5"/>
        <v>0</v>
      </c>
      <c r="H44" s="31">
        <f t="shared" si="5"/>
        <v>-116743</v>
      </c>
      <c r="I44" s="31">
        <f t="shared" si="5"/>
        <v>503609</v>
      </c>
      <c r="J44" s="31">
        <f t="shared" si="5"/>
        <v>386866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386866</v>
      </c>
      <c r="X44" s="31">
        <f t="shared" si="5"/>
        <v>-480771</v>
      </c>
      <c r="Y44" s="31">
        <f t="shared" si="5"/>
        <v>867637</v>
      </c>
      <c r="Z44" s="32">
        <f>+IF(X44&lt;&gt;0,+(Y44/X44)*100,0)</f>
        <v>-180.46783187837869</v>
      </c>
      <c r="AA44" s="33">
        <f>+AA37+AA43</f>
        <v>-1923094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-69704038</v>
      </c>
      <c r="D45" s="42">
        <f t="shared" si="6"/>
        <v>0</v>
      </c>
      <c r="E45" s="43">
        <f t="shared" si="6"/>
        <v>-11232645</v>
      </c>
      <c r="F45" s="44">
        <f t="shared" si="6"/>
        <v>-11232645</v>
      </c>
      <c r="G45" s="44">
        <f t="shared" si="6"/>
        <v>0</v>
      </c>
      <c r="H45" s="44">
        <f t="shared" si="6"/>
        <v>-1497543</v>
      </c>
      <c r="I45" s="44">
        <f t="shared" si="6"/>
        <v>-3387768</v>
      </c>
      <c r="J45" s="44">
        <f t="shared" si="6"/>
        <v>-4885311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-4885311</v>
      </c>
      <c r="X45" s="44">
        <f t="shared" si="6"/>
        <v>-2808163</v>
      </c>
      <c r="Y45" s="44">
        <f t="shared" si="6"/>
        <v>-2077148</v>
      </c>
      <c r="Z45" s="45">
        <f>+IF(X45&lt;&gt;0,+(Y45/X45)*100,0)</f>
        <v>73.968213383624814</v>
      </c>
      <c r="AA45" s="46">
        <f>+AA26-AA44</f>
        <v>-11232645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-237864</v>
      </c>
      <c r="D47" s="18"/>
      <c r="E47" s="19">
        <v>-11232644</v>
      </c>
      <c r="F47" s="20">
        <v>-11232644</v>
      </c>
      <c r="G47" s="20"/>
      <c r="H47" s="20">
        <v>-4363</v>
      </c>
      <c r="I47" s="20"/>
      <c r="J47" s="20">
        <v>-4363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-4363</v>
      </c>
      <c r="X47" s="20">
        <v>-2808162</v>
      </c>
      <c r="Y47" s="20">
        <v>2803799</v>
      </c>
      <c r="Z47" s="47">
        <v>-99.844631470691496</v>
      </c>
      <c r="AA47" s="22">
        <v>-11232644</v>
      </c>
    </row>
    <row r="48" spans="1:27" x14ac:dyDescent="0.25">
      <c r="A48" s="23" t="s">
        <v>73</v>
      </c>
      <c r="B48" s="17" t="s">
        <v>32</v>
      </c>
      <c r="C48" s="18">
        <v>4015789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3777925</v>
      </c>
      <c r="D50" s="50">
        <f t="shared" ref="D50:Y50" si="7">SUM(D47:D49)</f>
        <v>0</v>
      </c>
      <c r="E50" s="51">
        <f t="shared" si="7"/>
        <v>-11232644</v>
      </c>
      <c r="F50" s="52">
        <f t="shared" si="7"/>
        <v>-11232644</v>
      </c>
      <c r="G50" s="52">
        <f t="shared" si="7"/>
        <v>0</v>
      </c>
      <c r="H50" s="52">
        <f t="shared" si="7"/>
        <v>-4363</v>
      </c>
      <c r="I50" s="52">
        <f t="shared" si="7"/>
        <v>0</v>
      </c>
      <c r="J50" s="52">
        <f t="shared" si="7"/>
        <v>-4363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-4363</v>
      </c>
      <c r="X50" s="52">
        <f t="shared" si="7"/>
        <v>-2808162</v>
      </c>
      <c r="Y50" s="52">
        <f t="shared" si="7"/>
        <v>2803799</v>
      </c>
      <c r="Z50" s="53">
        <f>+IF(X50&lt;&gt;0,+(Y50/X50)*100,0)</f>
        <v>-99.844631470691496</v>
      </c>
      <c r="AA50" s="54">
        <f>SUM(AA47:AA49)</f>
        <v>-11232644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104064866</v>
      </c>
      <c r="D6" s="18"/>
      <c r="E6" s="19">
        <v>11685728</v>
      </c>
      <c r="F6" s="20">
        <v>11685728</v>
      </c>
      <c r="G6" s="20">
        <v>125417967</v>
      </c>
      <c r="H6" s="20">
        <v>-1754394</v>
      </c>
      <c r="I6" s="20">
        <v>-4493380</v>
      </c>
      <c r="J6" s="20">
        <v>119170193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119170193</v>
      </c>
      <c r="X6" s="20">
        <v>68408462</v>
      </c>
      <c r="Y6" s="20">
        <v>50761731</v>
      </c>
      <c r="Z6" s="21">
        <v>74.20387699989513</v>
      </c>
      <c r="AA6" s="22">
        <v>11685728</v>
      </c>
    </row>
    <row r="7" spans="1:27" x14ac:dyDescent="0.25">
      <c r="A7" s="23" t="s">
        <v>35</v>
      </c>
      <c r="B7" s="17" t="s">
        <v>32</v>
      </c>
      <c r="C7" s="18">
        <v>40438112</v>
      </c>
      <c r="D7" s="18"/>
      <c r="E7" s="19">
        <v>39215565</v>
      </c>
      <c r="F7" s="20">
        <v>39215565</v>
      </c>
      <c r="G7" s="20">
        <v>38756799</v>
      </c>
      <c r="H7" s="20">
        <v>12301806</v>
      </c>
      <c r="I7" s="20">
        <v>533164</v>
      </c>
      <c r="J7" s="20">
        <v>51591769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51591769</v>
      </c>
      <c r="X7" s="20">
        <v>31427784</v>
      </c>
      <c r="Y7" s="20">
        <v>20163985</v>
      </c>
      <c r="Z7" s="21">
        <v>64.159741584070957</v>
      </c>
      <c r="AA7" s="22">
        <v>39215565</v>
      </c>
    </row>
    <row r="8" spans="1:27" x14ac:dyDescent="0.25">
      <c r="A8" s="23" t="s">
        <v>36</v>
      </c>
      <c r="B8" s="17" t="s">
        <v>32</v>
      </c>
      <c r="C8" s="18">
        <v>-26907</v>
      </c>
      <c r="D8" s="18"/>
      <c r="E8" s="19">
        <v>218541</v>
      </c>
      <c r="F8" s="20">
        <v>218541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34455</v>
      </c>
      <c r="Y8" s="20">
        <v>-34455</v>
      </c>
      <c r="Z8" s="21">
        <v>-100</v>
      </c>
      <c r="AA8" s="22">
        <v>218541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-11134483</v>
      </c>
      <c r="D10" s="18"/>
      <c r="E10" s="19">
        <v>-7461513</v>
      </c>
      <c r="F10" s="20">
        <v>-7461513</v>
      </c>
      <c r="G10" s="20">
        <v>-11246844</v>
      </c>
      <c r="H10" s="20">
        <v>-73587</v>
      </c>
      <c r="I10" s="20">
        <v>-82024</v>
      </c>
      <c r="J10" s="20">
        <v>-11402455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-11402455</v>
      </c>
      <c r="X10" s="20">
        <v>-7414873</v>
      </c>
      <c r="Y10" s="20">
        <v>-3987582</v>
      </c>
      <c r="Z10" s="21">
        <v>53.778156416165189</v>
      </c>
      <c r="AA10" s="22">
        <v>-7461513</v>
      </c>
    </row>
    <row r="11" spans="1:27" x14ac:dyDescent="0.25">
      <c r="A11" s="23" t="s">
        <v>39</v>
      </c>
      <c r="B11" s="17" t="s">
        <v>32</v>
      </c>
      <c r="C11" s="18">
        <v>59535751</v>
      </c>
      <c r="D11" s="18"/>
      <c r="E11" s="19">
        <v>40332351</v>
      </c>
      <c r="F11" s="20">
        <v>40332351</v>
      </c>
      <c r="G11" s="24">
        <v>59792755</v>
      </c>
      <c r="H11" s="24">
        <v>2189974</v>
      </c>
      <c r="I11" s="24">
        <v>2530525</v>
      </c>
      <c r="J11" s="20">
        <v>64513254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64513254</v>
      </c>
      <c r="X11" s="20">
        <v>40092351</v>
      </c>
      <c r="Y11" s="24">
        <v>24420903</v>
      </c>
      <c r="Z11" s="25">
        <v>60.911626260081377</v>
      </c>
      <c r="AA11" s="26">
        <v>40332351</v>
      </c>
    </row>
    <row r="12" spans="1:27" x14ac:dyDescent="0.25">
      <c r="A12" s="23" t="s">
        <v>40</v>
      </c>
      <c r="B12" s="17" t="s">
        <v>32</v>
      </c>
      <c r="C12" s="18">
        <v>-5059954</v>
      </c>
      <c r="D12" s="18"/>
      <c r="E12" s="19">
        <v>-2065787</v>
      </c>
      <c r="F12" s="20">
        <v>-2065787</v>
      </c>
      <c r="G12" s="20">
        <v>-5059953</v>
      </c>
      <c r="H12" s="20"/>
      <c r="I12" s="20"/>
      <c r="J12" s="20">
        <v>-5059953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-5059953</v>
      </c>
      <c r="X12" s="20">
        <v>-2065787</v>
      </c>
      <c r="Y12" s="20">
        <v>-2994166</v>
      </c>
      <c r="Z12" s="21">
        <v>144.94069330477924</v>
      </c>
      <c r="AA12" s="22">
        <v>-2065787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187817385</v>
      </c>
      <c r="D13" s="29">
        <f>SUM(D6:D12)</f>
        <v>0</v>
      </c>
      <c r="E13" s="30">
        <f t="shared" si="0"/>
        <v>81924885</v>
      </c>
      <c r="F13" s="31">
        <f t="shared" si="0"/>
        <v>81924885</v>
      </c>
      <c r="G13" s="31">
        <f t="shared" si="0"/>
        <v>207660724</v>
      </c>
      <c r="H13" s="31">
        <f t="shared" si="0"/>
        <v>12663799</v>
      </c>
      <c r="I13" s="31">
        <f t="shared" si="0"/>
        <v>-1511715</v>
      </c>
      <c r="J13" s="31">
        <f t="shared" si="0"/>
        <v>218812808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218812808</v>
      </c>
      <c r="X13" s="31">
        <f t="shared" si="0"/>
        <v>130482392</v>
      </c>
      <c r="Y13" s="31">
        <f t="shared" si="0"/>
        <v>88330416</v>
      </c>
      <c r="Z13" s="32">
        <f>+IF(X13&lt;&gt;0,+(Y13/X13)*100,0)</f>
        <v>67.69527646304951</v>
      </c>
      <c r="AA13" s="33">
        <f>SUM(AA6:AA12)</f>
        <v>81924885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103749430</v>
      </c>
      <c r="D17" s="18"/>
      <c r="E17" s="19">
        <v>108664523</v>
      </c>
      <c r="F17" s="20">
        <v>108664523</v>
      </c>
      <c r="G17" s="24">
        <v>104053605</v>
      </c>
      <c r="H17" s="24">
        <v>476764</v>
      </c>
      <c r="I17" s="24"/>
      <c r="J17" s="20">
        <v>104530369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104530369</v>
      </c>
      <c r="X17" s="20">
        <v>94082923</v>
      </c>
      <c r="Y17" s="24">
        <v>10447446</v>
      </c>
      <c r="Z17" s="25">
        <v>11.104508306996372</v>
      </c>
      <c r="AA17" s="26">
        <v>108664523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103749430</v>
      </c>
      <c r="D25" s="29">
        <f t="shared" ref="D25:Y25" si="1">SUM(D15:D24)</f>
        <v>0</v>
      </c>
      <c r="E25" s="35">
        <f t="shared" si="1"/>
        <v>108664523</v>
      </c>
      <c r="F25" s="36">
        <f t="shared" si="1"/>
        <v>108664523</v>
      </c>
      <c r="G25" s="36">
        <f t="shared" si="1"/>
        <v>104053605</v>
      </c>
      <c r="H25" s="36">
        <f t="shared" si="1"/>
        <v>476764</v>
      </c>
      <c r="I25" s="36">
        <f t="shared" si="1"/>
        <v>0</v>
      </c>
      <c r="J25" s="36">
        <f t="shared" si="1"/>
        <v>104530369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104530369</v>
      </c>
      <c r="X25" s="36">
        <f t="shared" si="1"/>
        <v>94082923</v>
      </c>
      <c r="Y25" s="36">
        <f t="shared" si="1"/>
        <v>10447446</v>
      </c>
      <c r="Z25" s="37">
        <f>+IF(X25&lt;&gt;0,+(Y25/X25)*100,0)</f>
        <v>11.104508306996372</v>
      </c>
      <c r="AA25" s="38">
        <f>SUM(AA15:AA24)</f>
        <v>108664523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291566815</v>
      </c>
      <c r="D26" s="29">
        <f>+D13+D25</f>
        <v>0</v>
      </c>
      <c r="E26" s="30">
        <f t="shared" si="2"/>
        <v>190589408</v>
      </c>
      <c r="F26" s="31">
        <f t="shared" si="2"/>
        <v>190589408</v>
      </c>
      <c r="G26" s="31">
        <f t="shared" si="2"/>
        <v>311714329</v>
      </c>
      <c r="H26" s="31">
        <f t="shared" si="2"/>
        <v>13140563</v>
      </c>
      <c r="I26" s="31">
        <f t="shared" si="2"/>
        <v>-1511715</v>
      </c>
      <c r="J26" s="31">
        <f t="shared" si="2"/>
        <v>323343177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323343177</v>
      </c>
      <c r="X26" s="31">
        <f t="shared" si="2"/>
        <v>224565315</v>
      </c>
      <c r="Y26" s="31">
        <f t="shared" si="2"/>
        <v>98777862</v>
      </c>
      <c r="Z26" s="32">
        <f>+IF(X26&lt;&gt;0,+(Y26/X26)*100,0)</f>
        <v>43.986250503556171</v>
      </c>
      <c r="AA26" s="33">
        <f>+AA13+AA25</f>
        <v>190589408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-2881629</v>
      </c>
      <c r="D30" s="18"/>
      <c r="E30" s="19">
        <v>-14895638</v>
      </c>
      <c r="F30" s="20">
        <v>-14895638</v>
      </c>
      <c r="G30" s="20">
        <v>-2987509</v>
      </c>
      <c r="H30" s="20">
        <v>-109456</v>
      </c>
      <c r="I30" s="20">
        <v>-104982</v>
      </c>
      <c r="J30" s="20">
        <v>-3201947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-3201947</v>
      </c>
      <c r="X30" s="20">
        <v>-5992727</v>
      </c>
      <c r="Y30" s="20">
        <v>2790780</v>
      </c>
      <c r="Z30" s="21">
        <v>-46.569449934896085</v>
      </c>
      <c r="AA30" s="22">
        <v>-14895638</v>
      </c>
    </row>
    <row r="31" spans="1:27" x14ac:dyDescent="0.25">
      <c r="A31" s="23" t="s">
        <v>58</v>
      </c>
      <c r="B31" s="39" t="s">
        <v>32</v>
      </c>
      <c r="C31" s="18">
        <v>-1459321</v>
      </c>
      <c r="D31" s="18"/>
      <c r="E31" s="19">
        <v>-1262399</v>
      </c>
      <c r="F31" s="20">
        <v>-1262399</v>
      </c>
      <c r="G31" s="20">
        <v>-1466703</v>
      </c>
      <c r="H31" s="20">
        <v>-85756</v>
      </c>
      <c r="I31" s="20">
        <v>-42096</v>
      </c>
      <c r="J31" s="20">
        <v>-1594555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-1594555</v>
      </c>
      <c r="X31" s="20">
        <v>-1262399</v>
      </c>
      <c r="Y31" s="20">
        <v>-332156</v>
      </c>
      <c r="Z31" s="21">
        <v>26.311491057898493</v>
      </c>
      <c r="AA31" s="22">
        <v>-1262399</v>
      </c>
    </row>
    <row r="32" spans="1:27" x14ac:dyDescent="0.25">
      <c r="A32" s="23" t="s">
        <v>59</v>
      </c>
      <c r="B32" s="17" t="s">
        <v>32</v>
      </c>
      <c r="C32" s="18">
        <v>-19436804</v>
      </c>
      <c r="D32" s="18"/>
      <c r="E32" s="19">
        <v>-24672250</v>
      </c>
      <c r="F32" s="20">
        <v>-24672250</v>
      </c>
      <c r="G32" s="20">
        <v>-16496748</v>
      </c>
      <c r="H32" s="20">
        <v>-734998</v>
      </c>
      <c r="I32" s="20">
        <v>460917</v>
      </c>
      <c r="J32" s="20">
        <v>-16770829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-16770829</v>
      </c>
      <c r="X32" s="20">
        <v>-16840698</v>
      </c>
      <c r="Y32" s="20">
        <v>69869</v>
      </c>
      <c r="Z32" s="21">
        <v>-0.41488185347186912</v>
      </c>
      <c r="AA32" s="22">
        <v>-24672250</v>
      </c>
    </row>
    <row r="33" spans="1:27" x14ac:dyDescent="0.25">
      <c r="A33" s="23" t="s">
        <v>60</v>
      </c>
      <c r="B33" s="17" t="s">
        <v>32</v>
      </c>
      <c r="C33" s="18">
        <v>7000000</v>
      </c>
      <c r="D33" s="18"/>
      <c r="E33" s="19">
        <v>7000000</v>
      </c>
      <c r="F33" s="20">
        <v>7000000</v>
      </c>
      <c r="G33" s="20">
        <v>5134773</v>
      </c>
      <c r="H33" s="20">
        <v>1865227</v>
      </c>
      <c r="I33" s="20"/>
      <c r="J33" s="20">
        <v>7000000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7000000</v>
      </c>
      <c r="X33" s="20">
        <v>7000000</v>
      </c>
      <c r="Y33" s="20"/>
      <c r="Z33" s="21"/>
      <c r="AA33" s="22">
        <v>7000000</v>
      </c>
    </row>
    <row r="34" spans="1:27" x14ac:dyDescent="0.25">
      <c r="A34" s="23" t="s">
        <v>61</v>
      </c>
      <c r="B34" s="17" t="s">
        <v>32</v>
      </c>
      <c r="C34" s="18">
        <v>-110024</v>
      </c>
      <c r="D34" s="18"/>
      <c r="E34" s="19">
        <v>-36934</v>
      </c>
      <c r="F34" s="20">
        <v>-36934</v>
      </c>
      <c r="G34" s="20">
        <v>-83117</v>
      </c>
      <c r="H34" s="20">
        <v>64509</v>
      </c>
      <c r="I34" s="20">
        <v>-98786</v>
      </c>
      <c r="J34" s="20">
        <v>-117394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-117394</v>
      </c>
      <c r="X34" s="20">
        <v>-36934</v>
      </c>
      <c r="Y34" s="20">
        <v>-80460</v>
      </c>
      <c r="Z34" s="21">
        <v>217.84805328423676</v>
      </c>
      <c r="AA34" s="22">
        <v>-36934</v>
      </c>
    </row>
    <row r="35" spans="1:27" x14ac:dyDescent="0.25">
      <c r="A35" s="23" t="s">
        <v>39</v>
      </c>
      <c r="B35" s="17" t="s">
        <v>32</v>
      </c>
      <c r="C35" s="18">
        <v>71776801</v>
      </c>
      <c r="D35" s="18"/>
      <c r="E35" s="19">
        <v>48451244</v>
      </c>
      <c r="F35" s="20">
        <v>48451244</v>
      </c>
      <c r="G35" s="20">
        <v>73500619</v>
      </c>
      <c r="H35" s="20">
        <v>3015574</v>
      </c>
      <c r="I35" s="20">
        <v>2179706</v>
      </c>
      <c r="J35" s="20">
        <v>78695899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78695899</v>
      </c>
      <c r="X35" s="20">
        <v>48451244</v>
      </c>
      <c r="Y35" s="20">
        <v>30244655</v>
      </c>
      <c r="Z35" s="21">
        <v>62.422865757585086</v>
      </c>
      <c r="AA35" s="22">
        <v>48451244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54889023</v>
      </c>
      <c r="D37" s="29">
        <f t="shared" ref="D37:Y37" si="3">SUM(D29:D36)</f>
        <v>0</v>
      </c>
      <c r="E37" s="30">
        <f t="shared" si="3"/>
        <v>14584023</v>
      </c>
      <c r="F37" s="31">
        <f t="shared" si="3"/>
        <v>14584023</v>
      </c>
      <c r="G37" s="31">
        <f t="shared" si="3"/>
        <v>57601315</v>
      </c>
      <c r="H37" s="31">
        <f t="shared" si="3"/>
        <v>4015100</v>
      </c>
      <c r="I37" s="31">
        <f t="shared" si="3"/>
        <v>2394759</v>
      </c>
      <c r="J37" s="31">
        <f t="shared" si="3"/>
        <v>64011174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64011174</v>
      </c>
      <c r="X37" s="31">
        <f t="shared" si="3"/>
        <v>31318486</v>
      </c>
      <c r="Y37" s="31">
        <f t="shared" si="3"/>
        <v>32692688</v>
      </c>
      <c r="Z37" s="32">
        <f>+IF(X37&lt;&gt;0,+(Y37/X37)*100,0)</f>
        <v>104.3878302418578</v>
      </c>
      <c r="AA37" s="33">
        <f>SUM(AA29:AA36)</f>
        <v>14584023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6752608</v>
      </c>
      <c r="D39" s="18"/>
      <c r="E39" s="19">
        <v>-206186</v>
      </c>
      <c r="F39" s="20">
        <v>-206186</v>
      </c>
      <c r="G39" s="20">
        <v>14728608</v>
      </c>
      <c r="H39" s="20"/>
      <c r="I39" s="20">
        <v>-450223</v>
      </c>
      <c r="J39" s="20">
        <v>14278385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14278385</v>
      </c>
      <c r="X39" s="20">
        <v>-206186</v>
      </c>
      <c r="Y39" s="20">
        <v>14484571</v>
      </c>
      <c r="Z39" s="21">
        <v>-7025.0021824954174</v>
      </c>
      <c r="AA39" s="22">
        <v>-206186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6752608</v>
      </c>
      <c r="D43" s="29">
        <f t="shared" ref="D43:Y43" si="4">SUM(D39:D42)</f>
        <v>0</v>
      </c>
      <c r="E43" s="35">
        <f t="shared" si="4"/>
        <v>-206186</v>
      </c>
      <c r="F43" s="36">
        <f t="shared" si="4"/>
        <v>-206186</v>
      </c>
      <c r="G43" s="36">
        <f t="shared" si="4"/>
        <v>14728608</v>
      </c>
      <c r="H43" s="36">
        <f t="shared" si="4"/>
        <v>0</v>
      </c>
      <c r="I43" s="36">
        <f t="shared" si="4"/>
        <v>-450223</v>
      </c>
      <c r="J43" s="36">
        <f t="shared" si="4"/>
        <v>14278385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14278385</v>
      </c>
      <c r="X43" s="36">
        <f t="shared" si="4"/>
        <v>-206186</v>
      </c>
      <c r="Y43" s="36">
        <f t="shared" si="4"/>
        <v>14484571</v>
      </c>
      <c r="Z43" s="37">
        <f>+IF(X43&lt;&gt;0,+(Y43/X43)*100,0)</f>
        <v>-7025.0021824954174</v>
      </c>
      <c r="AA43" s="38">
        <f>SUM(AA39:AA42)</f>
        <v>-206186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61641631</v>
      </c>
      <c r="D44" s="29">
        <f>+D37+D43</f>
        <v>0</v>
      </c>
      <c r="E44" s="30">
        <f t="shared" si="5"/>
        <v>14377837</v>
      </c>
      <c r="F44" s="31">
        <f t="shared" si="5"/>
        <v>14377837</v>
      </c>
      <c r="G44" s="31">
        <f t="shared" si="5"/>
        <v>72329923</v>
      </c>
      <c r="H44" s="31">
        <f t="shared" si="5"/>
        <v>4015100</v>
      </c>
      <c r="I44" s="31">
        <f t="shared" si="5"/>
        <v>1944536</v>
      </c>
      <c r="J44" s="31">
        <f t="shared" si="5"/>
        <v>78289559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78289559</v>
      </c>
      <c r="X44" s="31">
        <f t="shared" si="5"/>
        <v>31112300</v>
      </c>
      <c r="Y44" s="31">
        <f t="shared" si="5"/>
        <v>47177259</v>
      </c>
      <c r="Z44" s="32">
        <f>+IF(X44&lt;&gt;0,+(Y44/X44)*100,0)</f>
        <v>151.63539500454803</v>
      </c>
      <c r="AA44" s="33">
        <f>+AA37+AA43</f>
        <v>14377837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229925184</v>
      </c>
      <c r="D45" s="42">
        <f t="shared" si="6"/>
        <v>0</v>
      </c>
      <c r="E45" s="43">
        <f t="shared" si="6"/>
        <v>176211571</v>
      </c>
      <c r="F45" s="44">
        <f t="shared" si="6"/>
        <v>176211571</v>
      </c>
      <c r="G45" s="44">
        <f t="shared" si="6"/>
        <v>239384406</v>
      </c>
      <c r="H45" s="44">
        <f t="shared" si="6"/>
        <v>9125463</v>
      </c>
      <c r="I45" s="44">
        <f t="shared" si="6"/>
        <v>-3456251</v>
      </c>
      <c r="J45" s="44">
        <f t="shared" si="6"/>
        <v>245053618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245053618</v>
      </c>
      <c r="X45" s="44">
        <f t="shared" si="6"/>
        <v>193453015</v>
      </c>
      <c r="Y45" s="44">
        <f t="shared" si="6"/>
        <v>51600603</v>
      </c>
      <c r="Z45" s="45">
        <f>+IF(X45&lt;&gt;0,+(Y45/X45)*100,0)</f>
        <v>26.67345505057132</v>
      </c>
      <c r="AA45" s="46">
        <f>+AA26-AA44</f>
        <v>176211571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-10370352</v>
      </c>
      <c r="F47" s="20">
        <v>-10370352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6871092</v>
      </c>
      <c r="Y47" s="20">
        <v>-6871092</v>
      </c>
      <c r="Z47" s="47">
        <v>-100</v>
      </c>
      <c r="AA47" s="22">
        <v>-10370352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-10370352</v>
      </c>
      <c r="F50" s="52">
        <f t="shared" si="7"/>
        <v>-10370352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6871092</v>
      </c>
      <c r="Y50" s="52">
        <f t="shared" si="7"/>
        <v>-6871092</v>
      </c>
      <c r="Z50" s="53">
        <f>+IF(X50&lt;&gt;0,+(Y50/X50)*100,0)</f>
        <v>-100</v>
      </c>
      <c r="AA50" s="54">
        <f>SUM(AA47:AA49)</f>
        <v>-10370352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-4818500</v>
      </c>
      <c r="F6" s="20">
        <v>-4818500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-1204623</v>
      </c>
      <c r="Y6" s="20">
        <v>1204623</v>
      </c>
      <c r="Z6" s="21">
        <v>-100</v>
      </c>
      <c r="AA6" s="22">
        <v>-4818500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628500</v>
      </c>
      <c r="F11" s="20">
        <v>628500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157125</v>
      </c>
      <c r="Y11" s="24">
        <v>-157125</v>
      </c>
      <c r="Z11" s="25">
        <v>-100</v>
      </c>
      <c r="AA11" s="26">
        <v>628500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-4190000</v>
      </c>
      <c r="F13" s="31">
        <f t="shared" si="0"/>
        <v>-4190000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-1047498</v>
      </c>
      <c r="Y13" s="31">
        <f t="shared" si="0"/>
        <v>1047498</v>
      </c>
      <c r="Z13" s="32">
        <f>+IF(X13&lt;&gt;0,+(Y13/X13)*100,0)</f>
        <v>-100</v>
      </c>
      <c r="AA13" s="33">
        <f>SUM(AA6:AA12)</f>
        <v>-4190000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890000</v>
      </c>
      <c r="F17" s="20">
        <v>890000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222498</v>
      </c>
      <c r="Y17" s="24">
        <v>-222498</v>
      </c>
      <c r="Z17" s="25">
        <v>-100</v>
      </c>
      <c r="AA17" s="26">
        <v>890000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890000</v>
      </c>
      <c r="F25" s="36">
        <f t="shared" si="1"/>
        <v>890000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222498</v>
      </c>
      <c r="Y25" s="36">
        <f t="shared" si="1"/>
        <v>-222498</v>
      </c>
      <c r="Z25" s="37">
        <f>+IF(X25&lt;&gt;0,+(Y25/X25)*100,0)</f>
        <v>-100</v>
      </c>
      <c r="AA25" s="38">
        <f>SUM(AA15:AA24)</f>
        <v>890000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-3300000</v>
      </c>
      <c r="F26" s="31">
        <f t="shared" si="2"/>
        <v>-3300000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-825000</v>
      </c>
      <c r="Y26" s="31">
        <f t="shared" si="2"/>
        <v>825000</v>
      </c>
      <c r="Z26" s="32">
        <f>+IF(X26&lt;&gt;0,+(Y26/X26)*100,0)</f>
        <v>-100</v>
      </c>
      <c r="AA26" s="33">
        <f>+AA13+AA25</f>
        <v>-3300000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-3300000</v>
      </c>
      <c r="F45" s="44">
        <f t="shared" si="6"/>
        <v>-3300000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-825000</v>
      </c>
      <c r="Y45" s="44">
        <f t="shared" si="6"/>
        <v>825000</v>
      </c>
      <c r="Z45" s="45">
        <f>+IF(X45&lt;&gt;0,+(Y45/X45)*100,0)</f>
        <v>-100</v>
      </c>
      <c r="AA45" s="46">
        <f>+AA26-AA44</f>
        <v>-3300000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-283301974</v>
      </c>
      <c r="D6" s="18"/>
      <c r="E6" s="19">
        <v>27606576</v>
      </c>
      <c r="F6" s="20">
        <v>27606576</v>
      </c>
      <c r="G6" s="20">
        <v>178893</v>
      </c>
      <c r="H6" s="20">
        <v>1562411</v>
      </c>
      <c r="I6" s="20">
        <v>-355514676</v>
      </c>
      <c r="J6" s="20">
        <v>-353773372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-353773372</v>
      </c>
      <c r="X6" s="20">
        <v>6901638</v>
      </c>
      <c r="Y6" s="20">
        <v>-360675010</v>
      </c>
      <c r="Z6" s="21">
        <v>-5225.9334668088941</v>
      </c>
      <c r="AA6" s="22">
        <v>27606576</v>
      </c>
    </row>
    <row r="7" spans="1:27" x14ac:dyDescent="0.25">
      <c r="A7" s="23" t="s">
        <v>35</v>
      </c>
      <c r="B7" s="17" t="s">
        <v>32</v>
      </c>
      <c r="C7" s="18">
        <v>1165651</v>
      </c>
      <c r="D7" s="18"/>
      <c r="E7" s="19">
        <v>115889742</v>
      </c>
      <c r="F7" s="20">
        <v>115889742</v>
      </c>
      <c r="G7" s="20">
        <v>8805792</v>
      </c>
      <c r="H7" s="20">
        <v>8912155</v>
      </c>
      <c r="I7" s="20">
        <v>9018070</v>
      </c>
      <c r="J7" s="20">
        <v>26736017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26736017</v>
      </c>
      <c r="X7" s="20">
        <v>28972437</v>
      </c>
      <c r="Y7" s="20">
        <v>-2236420</v>
      </c>
      <c r="Z7" s="21">
        <v>-7.719129736997961</v>
      </c>
      <c r="AA7" s="22">
        <v>115889742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29861708</v>
      </c>
      <c r="D11" s="18"/>
      <c r="E11" s="19"/>
      <c r="F11" s="20"/>
      <c r="G11" s="24">
        <v>3174863</v>
      </c>
      <c r="H11" s="24">
        <v>3295108</v>
      </c>
      <c r="I11" s="24">
        <v>33115316</v>
      </c>
      <c r="J11" s="20">
        <v>39585287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39585287</v>
      </c>
      <c r="X11" s="20"/>
      <c r="Y11" s="24">
        <v>39585287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-252274615</v>
      </c>
      <c r="D13" s="29">
        <f>SUM(D6:D12)</f>
        <v>0</v>
      </c>
      <c r="E13" s="30">
        <f t="shared" si="0"/>
        <v>143496318</v>
      </c>
      <c r="F13" s="31">
        <f t="shared" si="0"/>
        <v>143496318</v>
      </c>
      <c r="G13" s="31">
        <f t="shared" si="0"/>
        <v>12159548</v>
      </c>
      <c r="H13" s="31">
        <f t="shared" si="0"/>
        <v>13769674</v>
      </c>
      <c r="I13" s="31">
        <f t="shared" si="0"/>
        <v>-313381290</v>
      </c>
      <c r="J13" s="31">
        <f t="shared" si="0"/>
        <v>-287452068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-287452068</v>
      </c>
      <c r="X13" s="31">
        <f t="shared" si="0"/>
        <v>35874075</v>
      </c>
      <c r="Y13" s="31">
        <f t="shared" si="0"/>
        <v>-323326143</v>
      </c>
      <c r="Z13" s="32">
        <f>+IF(X13&lt;&gt;0,+(Y13/X13)*100,0)</f>
        <v>-901.28078006192493</v>
      </c>
      <c r="AA13" s="33">
        <f>SUM(AA6:AA12)</f>
        <v>143496318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24433294</v>
      </c>
      <c r="D17" s="18"/>
      <c r="E17" s="19">
        <v>22486000</v>
      </c>
      <c r="F17" s="20">
        <v>22486000</v>
      </c>
      <c r="G17" s="24"/>
      <c r="H17" s="24"/>
      <c r="I17" s="24">
        <v>24433294</v>
      </c>
      <c r="J17" s="20">
        <v>24433294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24433294</v>
      </c>
      <c r="X17" s="20">
        <v>5621499</v>
      </c>
      <c r="Y17" s="24">
        <v>18811795</v>
      </c>
      <c r="Z17" s="25">
        <v>334.64019116609285</v>
      </c>
      <c r="AA17" s="26">
        <v>22486000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24433294</v>
      </c>
      <c r="D25" s="29">
        <f t="shared" ref="D25:Y25" si="1">SUM(D15:D24)</f>
        <v>0</v>
      </c>
      <c r="E25" s="35">
        <f t="shared" si="1"/>
        <v>22486000</v>
      </c>
      <c r="F25" s="36">
        <f t="shared" si="1"/>
        <v>22486000</v>
      </c>
      <c r="G25" s="36">
        <f t="shared" si="1"/>
        <v>0</v>
      </c>
      <c r="H25" s="36">
        <f t="shared" si="1"/>
        <v>0</v>
      </c>
      <c r="I25" s="36">
        <f t="shared" si="1"/>
        <v>24433294</v>
      </c>
      <c r="J25" s="36">
        <f t="shared" si="1"/>
        <v>24433294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24433294</v>
      </c>
      <c r="X25" s="36">
        <f t="shared" si="1"/>
        <v>5621499</v>
      </c>
      <c r="Y25" s="36">
        <f t="shared" si="1"/>
        <v>18811795</v>
      </c>
      <c r="Z25" s="37">
        <f>+IF(X25&lt;&gt;0,+(Y25/X25)*100,0)</f>
        <v>334.64019116609285</v>
      </c>
      <c r="AA25" s="38">
        <f>SUM(AA15:AA24)</f>
        <v>22486000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-227841321</v>
      </c>
      <c r="D26" s="29">
        <f>+D13+D25</f>
        <v>0</v>
      </c>
      <c r="E26" s="30">
        <f t="shared" si="2"/>
        <v>165982318</v>
      </c>
      <c r="F26" s="31">
        <f t="shared" si="2"/>
        <v>165982318</v>
      </c>
      <c r="G26" s="31">
        <f t="shared" si="2"/>
        <v>12159548</v>
      </c>
      <c r="H26" s="31">
        <f t="shared" si="2"/>
        <v>13769674</v>
      </c>
      <c r="I26" s="31">
        <f t="shared" si="2"/>
        <v>-288947996</v>
      </c>
      <c r="J26" s="31">
        <f t="shared" si="2"/>
        <v>-263018774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-263018774</v>
      </c>
      <c r="X26" s="31">
        <f t="shared" si="2"/>
        <v>41495574</v>
      </c>
      <c r="Y26" s="31">
        <f t="shared" si="2"/>
        <v>-304514348</v>
      </c>
      <c r="Z26" s="32">
        <f>+IF(X26&lt;&gt;0,+(Y26/X26)*100,0)</f>
        <v>-733.84777856067251</v>
      </c>
      <c r="AA26" s="33">
        <f>+AA13+AA25</f>
        <v>165982318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86020390</v>
      </c>
      <c r="D32" s="18"/>
      <c r="E32" s="19">
        <v>219720244</v>
      </c>
      <c r="F32" s="20">
        <v>219720244</v>
      </c>
      <c r="G32" s="20">
        <v>24333906</v>
      </c>
      <c r="H32" s="20">
        <v>28282396</v>
      </c>
      <c r="I32" s="20">
        <v>37223895</v>
      </c>
      <c r="J32" s="20">
        <v>89840197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89840197</v>
      </c>
      <c r="X32" s="20">
        <v>54930051</v>
      </c>
      <c r="Y32" s="20">
        <v>34910146</v>
      </c>
      <c r="Z32" s="21">
        <v>63.5538204761543</v>
      </c>
      <c r="AA32" s="22">
        <v>219720244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-25476000</v>
      </c>
      <c r="F33" s="20">
        <v>-25476000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-6368997</v>
      </c>
      <c r="Y33" s="20">
        <v>6368997</v>
      </c>
      <c r="Z33" s="21">
        <v>-100</v>
      </c>
      <c r="AA33" s="22">
        <v>-25476000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86020390</v>
      </c>
      <c r="D37" s="29">
        <f t="shared" ref="D37:Y37" si="3">SUM(D29:D36)</f>
        <v>0</v>
      </c>
      <c r="E37" s="30">
        <f t="shared" si="3"/>
        <v>194244244</v>
      </c>
      <c r="F37" s="31">
        <f t="shared" si="3"/>
        <v>194244244</v>
      </c>
      <c r="G37" s="31">
        <f t="shared" si="3"/>
        <v>24333906</v>
      </c>
      <c r="H37" s="31">
        <f t="shared" si="3"/>
        <v>28282396</v>
      </c>
      <c r="I37" s="31">
        <f t="shared" si="3"/>
        <v>37223895</v>
      </c>
      <c r="J37" s="31">
        <f t="shared" si="3"/>
        <v>89840197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89840197</v>
      </c>
      <c r="X37" s="31">
        <f t="shared" si="3"/>
        <v>48561054</v>
      </c>
      <c r="Y37" s="31">
        <f t="shared" si="3"/>
        <v>41279143</v>
      </c>
      <c r="Z37" s="32">
        <f>+IF(X37&lt;&gt;0,+(Y37/X37)*100,0)</f>
        <v>85.004627370732109</v>
      </c>
      <c r="AA37" s="33">
        <f>SUM(AA29:AA36)</f>
        <v>194244244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86020390</v>
      </c>
      <c r="D44" s="29">
        <f>+D37+D43</f>
        <v>0</v>
      </c>
      <c r="E44" s="30">
        <f t="shared" si="5"/>
        <v>194244244</v>
      </c>
      <c r="F44" s="31">
        <f t="shared" si="5"/>
        <v>194244244</v>
      </c>
      <c r="G44" s="31">
        <f t="shared" si="5"/>
        <v>24333906</v>
      </c>
      <c r="H44" s="31">
        <f t="shared" si="5"/>
        <v>28282396</v>
      </c>
      <c r="I44" s="31">
        <f t="shared" si="5"/>
        <v>37223895</v>
      </c>
      <c r="J44" s="31">
        <f t="shared" si="5"/>
        <v>89840197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89840197</v>
      </c>
      <c r="X44" s="31">
        <f t="shared" si="5"/>
        <v>48561054</v>
      </c>
      <c r="Y44" s="31">
        <f t="shared" si="5"/>
        <v>41279143</v>
      </c>
      <c r="Z44" s="32">
        <f>+IF(X44&lt;&gt;0,+(Y44/X44)*100,0)</f>
        <v>85.004627370732109</v>
      </c>
      <c r="AA44" s="33">
        <f>+AA37+AA43</f>
        <v>194244244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-313861711</v>
      </c>
      <c r="D45" s="42">
        <f t="shared" si="6"/>
        <v>0</v>
      </c>
      <c r="E45" s="43">
        <f t="shared" si="6"/>
        <v>-28261926</v>
      </c>
      <c r="F45" s="44">
        <f t="shared" si="6"/>
        <v>-28261926</v>
      </c>
      <c r="G45" s="44">
        <f t="shared" si="6"/>
        <v>-12174358</v>
      </c>
      <c r="H45" s="44">
        <f t="shared" si="6"/>
        <v>-14512722</v>
      </c>
      <c r="I45" s="44">
        <f t="shared" si="6"/>
        <v>-326171891</v>
      </c>
      <c r="J45" s="44">
        <f t="shared" si="6"/>
        <v>-352858971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-352858971</v>
      </c>
      <c r="X45" s="44">
        <f t="shared" si="6"/>
        <v>-7065480</v>
      </c>
      <c r="Y45" s="44">
        <f t="shared" si="6"/>
        <v>-345793491</v>
      </c>
      <c r="Z45" s="45">
        <f>+IF(X45&lt;&gt;0,+(Y45/X45)*100,0)</f>
        <v>4894.1259617180995</v>
      </c>
      <c r="AA45" s="46">
        <f>+AA26-AA44</f>
        <v>-28261926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-115099142</v>
      </c>
      <c r="D47" s="18"/>
      <c r="E47" s="19"/>
      <c r="F47" s="20"/>
      <c r="G47" s="20"/>
      <c r="H47" s="20"/>
      <c r="I47" s="20">
        <v>-120382363</v>
      </c>
      <c r="J47" s="20">
        <v>-120382363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-120382363</v>
      </c>
      <c r="X47" s="20"/>
      <c r="Y47" s="20">
        <v>-120382363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-115099142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-120382363</v>
      </c>
      <c r="J50" s="52">
        <f t="shared" si="7"/>
        <v>-120382363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-120382363</v>
      </c>
      <c r="X50" s="52">
        <f t="shared" si="7"/>
        <v>0</v>
      </c>
      <c r="Y50" s="52">
        <f t="shared" si="7"/>
        <v>-120382363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7752856</v>
      </c>
      <c r="D6" s="18"/>
      <c r="E6" s="19"/>
      <c r="F6" s="20"/>
      <c r="G6" s="20">
        <v>11692000</v>
      </c>
      <c r="H6" s="20">
        <v>7752856</v>
      </c>
      <c r="I6" s="20"/>
      <c r="J6" s="20">
        <v>19444856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19444856</v>
      </c>
      <c r="X6" s="20"/>
      <c r="Y6" s="20">
        <v>19444856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23405399</v>
      </c>
      <c r="D7" s="18"/>
      <c r="E7" s="19">
        <v>34011564</v>
      </c>
      <c r="F7" s="20">
        <v>34011564</v>
      </c>
      <c r="G7" s="20">
        <v>1211661</v>
      </c>
      <c r="H7" s="20">
        <v>24626637</v>
      </c>
      <c r="I7" s="20">
        <v>-1620679</v>
      </c>
      <c r="J7" s="20">
        <v>24217619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24217619</v>
      </c>
      <c r="X7" s="20">
        <v>8502891</v>
      </c>
      <c r="Y7" s="20">
        <v>15714728</v>
      </c>
      <c r="Z7" s="21">
        <v>184.81629365823932</v>
      </c>
      <c r="AA7" s="22">
        <v>34011564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17398939</v>
      </c>
      <c r="D10" s="18"/>
      <c r="E10" s="19">
        <v>-4126632</v>
      </c>
      <c r="F10" s="20">
        <v>-4126632</v>
      </c>
      <c r="G10" s="20"/>
      <c r="H10" s="20">
        <v>17398939</v>
      </c>
      <c r="I10" s="20">
        <v>-3562609</v>
      </c>
      <c r="J10" s="20">
        <v>13836330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13836330</v>
      </c>
      <c r="X10" s="20">
        <v>-1031658</v>
      </c>
      <c r="Y10" s="20">
        <v>14867988</v>
      </c>
      <c r="Z10" s="21">
        <v>-1441.1741100248339</v>
      </c>
      <c r="AA10" s="22">
        <v>-4126632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48557194</v>
      </c>
      <c r="D13" s="29">
        <f>SUM(D6:D12)</f>
        <v>0</v>
      </c>
      <c r="E13" s="30">
        <f t="shared" si="0"/>
        <v>29884932</v>
      </c>
      <c r="F13" s="31">
        <f t="shared" si="0"/>
        <v>29884932</v>
      </c>
      <c r="G13" s="31">
        <f t="shared" si="0"/>
        <v>12903661</v>
      </c>
      <c r="H13" s="31">
        <f t="shared" si="0"/>
        <v>49778432</v>
      </c>
      <c r="I13" s="31">
        <f t="shared" si="0"/>
        <v>-5183288</v>
      </c>
      <c r="J13" s="31">
        <f t="shared" si="0"/>
        <v>57498805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57498805</v>
      </c>
      <c r="X13" s="31">
        <f t="shared" si="0"/>
        <v>7471233</v>
      </c>
      <c r="Y13" s="31">
        <f t="shared" si="0"/>
        <v>50027572</v>
      </c>
      <c r="Z13" s="32">
        <f>+IF(X13&lt;&gt;0,+(Y13/X13)*100,0)</f>
        <v>669.6026211470047</v>
      </c>
      <c r="AA13" s="33">
        <f>SUM(AA6:AA12)</f>
        <v>29884932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90440534</v>
      </c>
      <c r="D17" s="18"/>
      <c r="E17" s="19">
        <v>-382020</v>
      </c>
      <c r="F17" s="20">
        <v>-382020</v>
      </c>
      <c r="G17" s="24"/>
      <c r="H17" s="24">
        <v>90440534</v>
      </c>
      <c r="I17" s="24"/>
      <c r="J17" s="20">
        <v>90440534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90440534</v>
      </c>
      <c r="X17" s="20">
        <v>-95505</v>
      </c>
      <c r="Y17" s="24">
        <v>90536039</v>
      </c>
      <c r="Z17" s="25">
        <v>-94797.171875818021</v>
      </c>
      <c r="AA17" s="26">
        <v>-382020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90440534</v>
      </c>
      <c r="D25" s="29">
        <f t="shared" ref="D25:Y25" si="1">SUM(D15:D24)</f>
        <v>0</v>
      </c>
      <c r="E25" s="35">
        <f t="shared" si="1"/>
        <v>-382020</v>
      </c>
      <c r="F25" s="36">
        <f t="shared" si="1"/>
        <v>-382020</v>
      </c>
      <c r="G25" s="36">
        <f t="shared" si="1"/>
        <v>0</v>
      </c>
      <c r="H25" s="36">
        <f t="shared" si="1"/>
        <v>90440534</v>
      </c>
      <c r="I25" s="36">
        <f t="shared" si="1"/>
        <v>0</v>
      </c>
      <c r="J25" s="36">
        <f t="shared" si="1"/>
        <v>90440534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90440534</v>
      </c>
      <c r="X25" s="36">
        <f t="shared" si="1"/>
        <v>-95505</v>
      </c>
      <c r="Y25" s="36">
        <f t="shared" si="1"/>
        <v>90536039</v>
      </c>
      <c r="Z25" s="37">
        <f>+IF(X25&lt;&gt;0,+(Y25/X25)*100,0)</f>
        <v>-94797.171875818021</v>
      </c>
      <c r="AA25" s="38">
        <f>SUM(AA15:AA24)</f>
        <v>-382020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138997728</v>
      </c>
      <c r="D26" s="29">
        <f>+D13+D25</f>
        <v>0</v>
      </c>
      <c r="E26" s="30">
        <f t="shared" si="2"/>
        <v>29502912</v>
      </c>
      <c r="F26" s="31">
        <f t="shared" si="2"/>
        <v>29502912</v>
      </c>
      <c r="G26" s="31">
        <f t="shared" si="2"/>
        <v>12903661</v>
      </c>
      <c r="H26" s="31">
        <f t="shared" si="2"/>
        <v>140218966</v>
      </c>
      <c r="I26" s="31">
        <f t="shared" si="2"/>
        <v>-5183288</v>
      </c>
      <c r="J26" s="31">
        <f t="shared" si="2"/>
        <v>147939339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147939339</v>
      </c>
      <c r="X26" s="31">
        <f t="shared" si="2"/>
        <v>7375728</v>
      </c>
      <c r="Y26" s="31">
        <f t="shared" si="2"/>
        <v>140563611</v>
      </c>
      <c r="Z26" s="32">
        <f>+IF(X26&lt;&gt;0,+(Y26/X26)*100,0)</f>
        <v>1905.7591467581233</v>
      </c>
      <c r="AA26" s="33">
        <f>+AA13+AA25</f>
        <v>29502912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4759273</v>
      </c>
      <c r="D32" s="18"/>
      <c r="E32" s="19">
        <v>355925362</v>
      </c>
      <c r="F32" s="20">
        <v>355925362</v>
      </c>
      <c r="G32" s="20"/>
      <c r="H32" s="20">
        <v>4759273</v>
      </c>
      <c r="I32" s="20"/>
      <c r="J32" s="20">
        <v>4759273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4759273</v>
      </c>
      <c r="X32" s="20">
        <v>88981341</v>
      </c>
      <c r="Y32" s="20">
        <v>-84222068</v>
      </c>
      <c r="Z32" s="21">
        <v>-94.651380900182204</v>
      </c>
      <c r="AA32" s="22">
        <v>355925362</v>
      </c>
    </row>
    <row r="33" spans="1:27" x14ac:dyDescent="0.25">
      <c r="A33" s="23" t="s">
        <v>60</v>
      </c>
      <c r="B33" s="17" t="s">
        <v>32</v>
      </c>
      <c r="C33" s="18">
        <v>12590000</v>
      </c>
      <c r="D33" s="18"/>
      <c r="E33" s="19"/>
      <c r="F33" s="20"/>
      <c r="G33" s="20"/>
      <c r="H33" s="20">
        <v>12590000</v>
      </c>
      <c r="I33" s="20"/>
      <c r="J33" s="20">
        <v>12590000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12590000</v>
      </c>
      <c r="X33" s="20"/>
      <c r="Y33" s="20">
        <v>12590000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17349273</v>
      </c>
      <c r="D37" s="29">
        <f t="shared" ref="D37:Y37" si="3">SUM(D29:D36)</f>
        <v>0</v>
      </c>
      <c r="E37" s="30">
        <f t="shared" si="3"/>
        <v>355925362</v>
      </c>
      <c r="F37" s="31">
        <f t="shared" si="3"/>
        <v>355925362</v>
      </c>
      <c r="G37" s="31">
        <f t="shared" si="3"/>
        <v>0</v>
      </c>
      <c r="H37" s="31">
        <f t="shared" si="3"/>
        <v>17349273</v>
      </c>
      <c r="I37" s="31">
        <f t="shared" si="3"/>
        <v>0</v>
      </c>
      <c r="J37" s="31">
        <f t="shared" si="3"/>
        <v>17349273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17349273</v>
      </c>
      <c r="X37" s="31">
        <f t="shared" si="3"/>
        <v>88981341</v>
      </c>
      <c r="Y37" s="31">
        <f t="shared" si="3"/>
        <v>-71632068</v>
      </c>
      <c r="Z37" s="32">
        <f>+IF(X37&lt;&gt;0,+(Y37/X37)*100,0)</f>
        <v>-80.502347115672251</v>
      </c>
      <c r="AA37" s="33">
        <f>SUM(AA29:AA36)</f>
        <v>355925362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17349273</v>
      </c>
      <c r="D44" s="29">
        <f>+D37+D43</f>
        <v>0</v>
      </c>
      <c r="E44" s="30">
        <f t="shared" si="5"/>
        <v>355925362</v>
      </c>
      <c r="F44" s="31">
        <f t="shared" si="5"/>
        <v>355925362</v>
      </c>
      <c r="G44" s="31">
        <f t="shared" si="5"/>
        <v>0</v>
      </c>
      <c r="H44" s="31">
        <f t="shared" si="5"/>
        <v>17349273</v>
      </c>
      <c r="I44" s="31">
        <f t="shared" si="5"/>
        <v>0</v>
      </c>
      <c r="J44" s="31">
        <f t="shared" si="5"/>
        <v>17349273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17349273</v>
      </c>
      <c r="X44" s="31">
        <f t="shared" si="5"/>
        <v>88981341</v>
      </c>
      <c r="Y44" s="31">
        <f t="shared" si="5"/>
        <v>-71632068</v>
      </c>
      <c r="Z44" s="32">
        <f>+IF(X44&lt;&gt;0,+(Y44/X44)*100,0)</f>
        <v>-80.502347115672251</v>
      </c>
      <c r="AA44" s="33">
        <f>+AA37+AA43</f>
        <v>355925362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121648455</v>
      </c>
      <c r="D45" s="42">
        <f t="shared" si="6"/>
        <v>0</v>
      </c>
      <c r="E45" s="43">
        <f t="shared" si="6"/>
        <v>-326422450</v>
      </c>
      <c r="F45" s="44">
        <f t="shared" si="6"/>
        <v>-326422450</v>
      </c>
      <c r="G45" s="44">
        <f t="shared" si="6"/>
        <v>12903661</v>
      </c>
      <c r="H45" s="44">
        <f t="shared" si="6"/>
        <v>122869693</v>
      </c>
      <c r="I45" s="44">
        <f t="shared" si="6"/>
        <v>-5183288</v>
      </c>
      <c r="J45" s="44">
        <f t="shared" si="6"/>
        <v>130590066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130590066</v>
      </c>
      <c r="X45" s="44">
        <f t="shared" si="6"/>
        <v>-81605613</v>
      </c>
      <c r="Y45" s="44">
        <f t="shared" si="6"/>
        <v>212195679</v>
      </c>
      <c r="Z45" s="45">
        <f>+IF(X45&lt;&gt;0,+(Y45/X45)*100,0)</f>
        <v>-260.02583792857484</v>
      </c>
      <c r="AA45" s="46">
        <f>+AA26-AA44</f>
        <v>-326422450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-12779616</v>
      </c>
      <c r="F47" s="20">
        <v>-12779616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-3194904</v>
      </c>
      <c r="Y47" s="20">
        <v>3194904</v>
      </c>
      <c r="Z47" s="47">
        <v>-100</v>
      </c>
      <c r="AA47" s="22">
        <v>-12779616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-12779616</v>
      </c>
      <c r="F50" s="52">
        <f t="shared" si="7"/>
        <v>-12779616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-3194904</v>
      </c>
      <c r="Y50" s="52">
        <f t="shared" si="7"/>
        <v>3194904</v>
      </c>
      <c r="Z50" s="53">
        <f>+IF(X50&lt;&gt;0,+(Y50/X50)*100,0)</f>
        <v>-100</v>
      </c>
      <c r="AA50" s="54">
        <f>SUM(AA47:AA49)</f>
        <v>-12779616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1175817</v>
      </c>
      <c r="H6" s="20"/>
      <c r="I6" s="20"/>
      <c r="J6" s="20">
        <v>1175817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1175817</v>
      </c>
      <c r="X6" s="20"/>
      <c r="Y6" s="20">
        <v>1175817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50724844</v>
      </c>
      <c r="H7" s="20"/>
      <c r="I7" s="20">
        <v>199643770</v>
      </c>
      <c r="J7" s="20">
        <v>250368614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250368614</v>
      </c>
      <c r="X7" s="20"/>
      <c r="Y7" s="20">
        <v>250368614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-133760</v>
      </c>
      <c r="H10" s="20"/>
      <c r="I10" s="20">
        <v>-1081843</v>
      </c>
      <c r="J10" s="20">
        <v>-1215603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-1215603</v>
      </c>
      <c r="X10" s="20"/>
      <c r="Y10" s="20">
        <v>-1215603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188630</v>
      </c>
      <c r="H11" s="24"/>
      <c r="I11" s="24">
        <v>1584358</v>
      </c>
      <c r="J11" s="20">
        <v>1772988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1772988</v>
      </c>
      <c r="X11" s="20"/>
      <c r="Y11" s="24">
        <v>1772988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51955531</v>
      </c>
      <c r="H13" s="31">
        <f t="shared" si="0"/>
        <v>0</v>
      </c>
      <c r="I13" s="31">
        <f t="shared" si="0"/>
        <v>200146285</v>
      </c>
      <c r="J13" s="31">
        <f t="shared" si="0"/>
        <v>252101816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252101816</v>
      </c>
      <c r="X13" s="31">
        <f t="shared" si="0"/>
        <v>0</v>
      </c>
      <c r="Y13" s="31">
        <f t="shared" si="0"/>
        <v>252101816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1832399349</v>
      </c>
      <c r="D17" s="18"/>
      <c r="E17" s="19">
        <v>179000000</v>
      </c>
      <c r="F17" s="20">
        <v>179000000</v>
      </c>
      <c r="G17" s="24">
        <v>-2533735</v>
      </c>
      <c r="H17" s="24"/>
      <c r="I17" s="24">
        <v>-4569422</v>
      </c>
      <c r="J17" s="20">
        <v>-7103157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-7103157</v>
      </c>
      <c r="X17" s="20">
        <v>44750004</v>
      </c>
      <c r="Y17" s="24">
        <v>-51853161</v>
      </c>
      <c r="Z17" s="25">
        <v>-115.87297511749944</v>
      </c>
      <c r="AA17" s="26">
        <v>179000000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1832399349</v>
      </c>
      <c r="D25" s="29">
        <f t="shared" ref="D25:Y25" si="1">SUM(D15:D24)</f>
        <v>0</v>
      </c>
      <c r="E25" s="35">
        <f t="shared" si="1"/>
        <v>179000000</v>
      </c>
      <c r="F25" s="36">
        <f t="shared" si="1"/>
        <v>179000000</v>
      </c>
      <c r="G25" s="36">
        <f t="shared" si="1"/>
        <v>-2533735</v>
      </c>
      <c r="H25" s="36">
        <f t="shared" si="1"/>
        <v>0</v>
      </c>
      <c r="I25" s="36">
        <f t="shared" si="1"/>
        <v>-4569422</v>
      </c>
      <c r="J25" s="36">
        <f t="shared" si="1"/>
        <v>-7103157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-7103157</v>
      </c>
      <c r="X25" s="36">
        <f t="shared" si="1"/>
        <v>44750004</v>
      </c>
      <c r="Y25" s="36">
        <f t="shared" si="1"/>
        <v>-51853161</v>
      </c>
      <c r="Z25" s="37">
        <f>+IF(X25&lt;&gt;0,+(Y25/X25)*100,0)</f>
        <v>-115.87297511749944</v>
      </c>
      <c r="AA25" s="38">
        <f>SUM(AA15:AA24)</f>
        <v>179000000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1832399349</v>
      </c>
      <c r="D26" s="29">
        <f>+D13+D25</f>
        <v>0</v>
      </c>
      <c r="E26" s="30">
        <f t="shared" si="2"/>
        <v>179000000</v>
      </c>
      <c r="F26" s="31">
        <f t="shared" si="2"/>
        <v>179000000</v>
      </c>
      <c r="G26" s="31">
        <f t="shared" si="2"/>
        <v>49421796</v>
      </c>
      <c r="H26" s="31">
        <f t="shared" si="2"/>
        <v>0</v>
      </c>
      <c r="I26" s="31">
        <f t="shared" si="2"/>
        <v>195576863</v>
      </c>
      <c r="J26" s="31">
        <f t="shared" si="2"/>
        <v>244998659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244998659</v>
      </c>
      <c r="X26" s="31">
        <f t="shared" si="2"/>
        <v>44750004</v>
      </c>
      <c r="Y26" s="31">
        <f t="shared" si="2"/>
        <v>200248655</v>
      </c>
      <c r="Z26" s="32">
        <f>+IF(X26&lt;&gt;0,+(Y26/X26)*100,0)</f>
        <v>447.48298793448151</v>
      </c>
      <c r="AA26" s="33">
        <f>+AA13+AA25</f>
        <v>179000000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-5456473</v>
      </c>
      <c r="J30" s="20">
        <v>-5456473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-5456473</v>
      </c>
      <c r="X30" s="20"/>
      <c r="Y30" s="20">
        <v>-5456473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627701</v>
      </c>
      <c r="H31" s="20"/>
      <c r="I31" s="20">
        <v>996521</v>
      </c>
      <c r="J31" s="20">
        <v>1624222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1624222</v>
      </c>
      <c r="X31" s="20"/>
      <c r="Y31" s="20">
        <v>1624222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179000000</v>
      </c>
      <c r="F32" s="20">
        <v>179000000</v>
      </c>
      <c r="G32" s="20">
        <v>652712</v>
      </c>
      <c r="H32" s="20"/>
      <c r="I32" s="20">
        <v>8749826</v>
      </c>
      <c r="J32" s="20">
        <v>9402538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9402538</v>
      </c>
      <c r="X32" s="20">
        <v>179000000</v>
      </c>
      <c r="Y32" s="20">
        <v>-169597462</v>
      </c>
      <c r="Z32" s="21">
        <v>-94.747185474860345</v>
      </c>
      <c r="AA32" s="22">
        <v>179000000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2308671</v>
      </c>
      <c r="H33" s="20"/>
      <c r="I33" s="20">
        <v>3101884</v>
      </c>
      <c r="J33" s="20">
        <v>5410555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5410555</v>
      </c>
      <c r="X33" s="20"/>
      <c r="Y33" s="20">
        <v>5410555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47534546</v>
      </c>
      <c r="H35" s="20"/>
      <c r="I35" s="20">
        <v>28682141</v>
      </c>
      <c r="J35" s="20">
        <v>76216687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76216687</v>
      </c>
      <c r="X35" s="20"/>
      <c r="Y35" s="20">
        <v>76216687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179000000</v>
      </c>
      <c r="F37" s="31">
        <f t="shared" si="3"/>
        <v>179000000</v>
      </c>
      <c r="G37" s="31">
        <f t="shared" si="3"/>
        <v>51123630</v>
      </c>
      <c r="H37" s="31">
        <f t="shared" si="3"/>
        <v>0</v>
      </c>
      <c r="I37" s="31">
        <f t="shared" si="3"/>
        <v>36073899</v>
      </c>
      <c r="J37" s="31">
        <f t="shared" si="3"/>
        <v>87197529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87197529</v>
      </c>
      <c r="X37" s="31">
        <f t="shared" si="3"/>
        <v>179000000</v>
      </c>
      <c r="Y37" s="31">
        <f t="shared" si="3"/>
        <v>-91802471</v>
      </c>
      <c r="Z37" s="32">
        <f>+IF(X37&lt;&gt;0,+(Y37/X37)*100,0)</f>
        <v>-51.286296648044697</v>
      </c>
      <c r="AA37" s="33">
        <f>SUM(AA29:AA36)</f>
        <v>179000000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179000000</v>
      </c>
      <c r="F44" s="31">
        <f t="shared" si="5"/>
        <v>179000000</v>
      </c>
      <c r="G44" s="31">
        <f t="shared" si="5"/>
        <v>51123630</v>
      </c>
      <c r="H44" s="31">
        <f t="shared" si="5"/>
        <v>0</v>
      </c>
      <c r="I44" s="31">
        <f t="shared" si="5"/>
        <v>36073899</v>
      </c>
      <c r="J44" s="31">
        <f t="shared" si="5"/>
        <v>87197529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87197529</v>
      </c>
      <c r="X44" s="31">
        <f t="shared" si="5"/>
        <v>179000000</v>
      </c>
      <c r="Y44" s="31">
        <f t="shared" si="5"/>
        <v>-91802471</v>
      </c>
      <c r="Z44" s="32">
        <f>+IF(X44&lt;&gt;0,+(Y44/X44)*100,0)</f>
        <v>-51.286296648044697</v>
      </c>
      <c r="AA44" s="33">
        <f>+AA37+AA43</f>
        <v>179000000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1832399349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-1701834</v>
      </c>
      <c r="H45" s="44">
        <f t="shared" si="6"/>
        <v>0</v>
      </c>
      <c r="I45" s="44">
        <f t="shared" si="6"/>
        <v>159502964</v>
      </c>
      <c r="J45" s="44">
        <f t="shared" si="6"/>
        <v>157801130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157801130</v>
      </c>
      <c r="X45" s="44">
        <f t="shared" si="6"/>
        <v>-134249996</v>
      </c>
      <c r="Y45" s="44">
        <f t="shared" si="6"/>
        <v>292051126</v>
      </c>
      <c r="Z45" s="45">
        <f>+IF(X45&lt;&gt;0,+(Y45/X45)*100,0)</f>
        <v>-217.54274465676707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22555000</v>
      </c>
      <c r="F6" s="20">
        <v>22555000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5638749</v>
      </c>
      <c r="Y6" s="20">
        <v>-5638749</v>
      </c>
      <c r="Z6" s="21">
        <v>-100</v>
      </c>
      <c r="AA6" s="22">
        <v>22555000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22555000</v>
      </c>
      <c r="F13" s="31">
        <f t="shared" si="0"/>
        <v>22555000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5638749</v>
      </c>
      <c r="Y13" s="31">
        <f t="shared" si="0"/>
        <v>-5638749</v>
      </c>
      <c r="Z13" s="32">
        <f>+IF(X13&lt;&gt;0,+(Y13/X13)*100,0)</f>
        <v>-100</v>
      </c>
      <c r="AA13" s="33">
        <f>SUM(AA6:AA12)</f>
        <v>22555000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22555000</v>
      </c>
      <c r="F26" s="31">
        <f t="shared" si="2"/>
        <v>22555000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5638749</v>
      </c>
      <c r="Y26" s="31">
        <f t="shared" si="2"/>
        <v>-5638749</v>
      </c>
      <c r="Z26" s="32">
        <f>+IF(X26&lt;&gt;0,+(Y26/X26)*100,0)</f>
        <v>-100</v>
      </c>
      <c r="AA26" s="33">
        <f>+AA13+AA25</f>
        <v>22555000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-4810163</v>
      </c>
      <c r="H33" s="20">
        <v>-4626171</v>
      </c>
      <c r="I33" s="20"/>
      <c r="J33" s="20">
        <v>-9436334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-9436334</v>
      </c>
      <c r="X33" s="20"/>
      <c r="Y33" s="20">
        <v>-9436334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-4810163</v>
      </c>
      <c r="H37" s="31">
        <f t="shared" si="3"/>
        <v>-4626171</v>
      </c>
      <c r="I37" s="31">
        <f t="shared" si="3"/>
        <v>0</v>
      </c>
      <c r="J37" s="31">
        <f t="shared" si="3"/>
        <v>-9436334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-9436334</v>
      </c>
      <c r="X37" s="31">
        <f t="shared" si="3"/>
        <v>0</v>
      </c>
      <c r="Y37" s="31">
        <f t="shared" si="3"/>
        <v>-9436334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-4810163</v>
      </c>
      <c r="H44" s="31">
        <f t="shared" si="5"/>
        <v>-4626171</v>
      </c>
      <c r="I44" s="31">
        <f t="shared" si="5"/>
        <v>0</v>
      </c>
      <c r="J44" s="31">
        <f t="shared" si="5"/>
        <v>-9436334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-9436334</v>
      </c>
      <c r="X44" s="31">
        <f t="shared" si="5"/>
        <v>0</v>
      </c>
      <c r="Y44" s="31">
        <f t="shared" si="5"/>
        <v>-9436334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22555000</v>
      </c>
      <c r="F45" s="44">
        <f t="shared" si="6"/>
        <v>22555000</v>
      </c>
      <c r="G45" s="44">
        <f t="shared" si="6"/>
        <v>4810163</v>
      </c>
      <c r="H45" s="44">
        <f t="shared" si="6"/>
        <v>4626171</v>
      </c>
      <c r="I45" s="44">
        <f t="shared" si="6"/>
        <v>0</v>
      </c>
      <c r="J45" s="44">
        <f t="shared" si="6"/>
        <v>9436334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9436334</v>
      </c>
      <c r="X45" s="44">
        <f t="shared" si="6"/>
        <v>5638749</v>
      </c>
      <c r="Y45" s="44">
        <f t="shared" si="6"/>
        <v>3797585</v>
      </c>
      <c r="Z45" s="45">
        <f>+IF(X45&lt;&gt;0,+(Y45/X45)*100,0)</f>
        <v>67.348005736733455</v>
      </c>
      <c r="AA45" s="46">
        <f>+AA26-AA44</f>
        <v>22555000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-1102165</v>
      </c>
      <c r="F6" s="20">
        <v>-1102165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-275544</v>
      </c>
      <c r="Y6" s="20">
        <v>275544</v>
      </c>
      <c r="Z6" s="21">
        <v>-100</v>
      </c>
      <c r="AA6" s="22">
        <v>-1102165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>
        <v>-150000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-37500</v>
      </c>
      <c r="Y10" s="20">
        <v>37500</v>
      </c>
      <c r="Z10" s="21">
        <v>-100</v>
      </c>
      <c r="AA10" s="22">
        <v>-150000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18000</v>
      </c>
      <c r="F11" s="20">
        <v>18000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4500</v>
      </c>
      <c r="Y11" s="24">
        <v>-4500</v>
      </c>
      <c r="Z11" s="25">
        <v>-100</v>
      </c>
      <c r="AA11" s="26">
        <v>18000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-1234165</v>
      </c>
      <c r="F13" s="31">
        <f t="shared" si="0"/>
        <v>-1234165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-308544</v>
      </c>
      <c r="Y13" s="31">
        <f t="shared" si="0"/>
        <v>308544</v>
      </c>
      <c r="Z13" s="32">
        <f>+IF(X13&lt;&gt;0,+(Y13/X13)*100,0)</f>
        <v>-100</v>
      </c>
      <c r="AA13" s="33">
        <f>SUM(AA6:AA12)</f>
        <v>-1234165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-1234165</v>
      </c>
      <c r="F26" s="31">
        <f t="shared" si="2"/>
        <v>-1234165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-308544</v>
      </c>
      <c r="Y26" s="31">
        <f t="shared" si="2"/>
        <v>308544</v>
      </c>
      <c r="Z26" s="32">
        <f>+IF(X26&lt;&gt;0,+(Y26/X26)*100,0)</f>
        <v>-100</v>
      </c>
      <c r="AA26" s="33">
        <f>+AA13+AA25</f>
        <v>-1234165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1000000</v>
      </c>
      <c r="H33" s="20"/>
      <c r="I33" s="20"/>
      <c r="J33" s="20">
        <v>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1000000</v>
      </c>
      <c r="X33" s="20"/>
      <c r="Y33" s="20">
        <v>1000000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1000000</v>
      </c>
      <c r="H37" s="31">
        <f t="shared" si="3"/>
        <v>0</v>
      </c>
      <c r="I37" s="31">
        <f t="shared" si="3"/>
        <v>0</v>
      </c>
      <c r="J37" s="31">
        <f t="shared" si="3"/>
        <v>1000000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1000000</v>
      </c>
      <c r="X37" s="31">
        <f t="shared" si="3"/>
        <v>0</v>
      </c>
      <c r="Y37" s="31">
        <f t="shared" si="3"/>
        <v>1000000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1000000</v>
      </c>
      <c r="H44" s="31">
        <f t="shared" si="5"/>
        <v>0</v>
      </c>
      <c r="I44" s="31">
        <f t="shared" si="5"/>
        <v>0</v>
      </c>
      <c r="J44" s="31">
        <f t="shared" si="5"/>
        <v>1000000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1000000</v>
      </c>
      <c r="X44" s="31">
        <f t="shared" si="5"/>
        <v>0</v>
      </c>
      <c r="Y44" s="31">
        <f t="shared" si="5"/>
        <v>1000000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-1234165</v>
      </c>
      <c r="F45" s="44">
        <f t="shared" si="6"/>
        <v>-1234165</v>
      </c>
      <c r="G45" s="44">
        <f t="shared" si="6"/>
        <v>-1000000</v>
      </c>
      <c r="H45" s="44">
        <f t="shared" si="6"/>
        <v>0</v>
      </c>
      <c r="I45" s="44">
        <f t="shared" si="6"/>
        <v>0</v>
      </c>
      <c r="J45" s="44">
        <f t="shared" si="6"/>
        <v>-1000000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-1000000</v>
      </c>
      <c r="X45" s="44">
        <f t="shared" si="6"/>
        <v>-308544</v>
      </c>
      <c r="Y45" s="44">
        <f t="shared" si="6"/>
        <v>-691456</v>
      </c>
      <c r="Z45" s="45">
        <f>+IF(X45&lt;&gt;0,+(Y45/X45)*100,0)</f>
        <v>224.10288321924915</v>
      </c>
      <c r="AA45" s="46">
        <f>+AA26-AA44</f>
        <v>-1234165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-229299221</v>
      </c>
      <c r="D6" s="18"/>
      <c r="E6" s="19">
        <v>-4557621</v>
      </c>
      <c r="F6" s="20">
        <v>-4557621</v>
      </c>
      <c r="G6" s="20">
        <v>-229540042</v>
      </c>
      <c r="H6" s="20">
        <v>-35437128</v>
      </c>
      <c r="I6" s="20">
        <v>-32630972</v>
      </c>
      <c r="J6" s="20">
        <v>-297608142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-297608142</v>
      </c>
      <c r="X6" s="20">
        <v>-1139415</v>
      </c>
      <c r="Y6" s="20">
        <v>-296468727</v>
      </c>
      <c r="Z6" s="21">
        <v>26019.38073485078</v>
      </c>
      <c r="AA6" s="22">
        <v>-4557621</v>
      </c>
    </row>
    <row r="7" spans="1:27" x14ac:dyDescent="0.25">
      <c r="A7" s="23" t="s">
        <v>35</v>
      </c>
      <c r="B7" s="17" t="s">
        <v>32</v>
      </c>
      <c r="C7" s="18">
        <v>63853831</v>
      </c>
      <c r="D7" s="18"/>
      <c r="E7" s="19">
        <v>98985655</v>
      </c>
      <c r="F7" s="20">
        <v>98985655</v>
      </c>
      <c r="G7" s="20">
        <v>87738342</v>
      </c>
      <c r="H7" s="20">
        <v>-18251709</v>
      </c>
      <c r="I7" s="20">
        <v>2678945</v>
      </c>
      <c r="J7" s="20">
        <v>72165578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72165578</v>
      </c>
      <c r="X7" s="20">
        <v>49289431</v>
      </c>
      <c r="Y7" s="20">
        <v>22876147</v>
      </c>
      <c r="Z7" s="21">
        <v>46.411870731475879</v>
      </c>
      <c r="AA7" s="22">
        <v>98985655</v>
      </c>
    </row>
    <row r="8" spans="1:27" x14ac:dyDescent="0.25">
      <c r="A8" s="23" t="s">
        <v>36</v>
      </c>
      <c r="B8" s="17" t="s">
        <v>32</v>
      </c>
      <c r="C8" s="18">
        <v>-4542</v>
      </c>
      <c r="D8" s="18"/>
      <c r="E8" s="19">
        <v>-162172</v>
      </c>
      <c r="F8" s="20">
        <v>-162172</v>
      </c>
      <c r="G8" s="20">
        <v>-4542</v>
      </c>
      <c r="H8" s="20"/>
      <c r="I8" s="20">
        <v>-41590</v>
      </c>
      <c r="J8" s="20">
        <v>-46132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-46132</v>
      </c>
      <c r="X8" s="20">
        <v>-40533</v>
      </c>
      <c r="Y8" s="20">
        <v>-5599</v>
      </c>
      <c r="Z8" s="21">
        <v>13.813435965756296</v>
      </c>
      <c r="AA8" s="22">
        <v>-162172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-261489</v>
      </c>
      <c r="D10" s="18"/>
      <c r="E10" s="19"/>
      <c r="F10" s="20"/>
      <c r="G10" s="20">
        <v>-261489</v>
      </c>
      <c r="H10" s="20">
        <v>-18336</v>
      </c>
      <c r="I10" s="20">
        <v>-30896</v>
      </c>
      <c r="J10" s="20">
        <v>-310721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-310721</v>
      </c>
      <c r="X10" s="20"/>
      <c r="Y10" s="20">
        <v>-310721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38025071</v>
      </c>
      <c r="D11" s="18"/>
      <c r="E11" s="19"/>
      <c r="F11" s="20"/>
      <c r="G11" s="24">
        <v>37920457</v>
      </c>
      <c r="H11" s="24">
        <v>5601112</v>
      </c>
      <c r="I11" s="24">
        <v>5155019</v>
      </c>
      <c r="J11" s="20">
        <v>48676588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48676588</v>
      </c>
      <c r="X11" s="20"/>
      <c r="Y11" s="24">
        <v>48676588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-127686350</v>
      </c>
      <c r="D13" s="29">
        <f>SUM(D6:D12)</f>
        <v>0</v>
      </c>
      <c r="E13" s="30">
        <f t="shared" si="0"/>
        <v>94265862</v>
      </c>
      <c r="F13" s="31">
        <f t="shared" si="0"/>
        <v>94265862</v>
      </c>
      <c r="G13" s="31">
        <f t="shared" si="0"/>
        <v>-104147274</v>
      </c>
      <c r="H13" s="31">
        <f t="shared" si="0"/>
        <v>-48106061</v>
      </c>
      <c r="I13" s="31">
        <f t="shared" si="0"/>
        <v>-24869494</v>
      </c>
      <c r="J13" s="31">
        <f t="shared" si="0"/>
        <v>-177122829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-177122829</v>
      </c>
      <c r="X13" s="31">
        <f t="shared" si="0"/>
        <v>48109483</v>
      </c>
      <c r="Y13" s="31">
        <f t="shared" si="0"/>
        <v>-225232312</v>
      </c>
      <c r="Z13" s="32">
        <f>+IF(X13&lt;&gt;0,+(Y13/X13)*100,0)</f>
        <v>-468.16614512361309</v>
      </c>
      <c r="AA13" s="33">
        <f>SUM(AA6:AA12)</f>
        <v>94265862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130249740</v>
      </c>
      <c r="D17" s="18"/>
      <c r="E17" s="19">
        <v>37846238</v>
      </c>
      <c r="F17" s="20">
        <v>37846238</v>
      </c>
      <c r="G17" s="24">
        <v>195756056</v>
      </c>
      <c r="H17" s="24">
        <v>-63004151</v>
      </c>
      <c r="I17" s="24">
        <v>687396</v>
      </c>
      <c r="J17" s="20">
        <v>133439301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133439301</v>
      </c>
      <c r="X17" s="20">
        <v>26139674</v>
      </c>
      <c r="Y17" s="24">
        <v>107299627</v>
      </c>
      <c r="Z17" s="25">
        <v>410.48571225486592</v>
      </c>
      <c r="AA17" s="26">
        <v>37846238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130249740</v>
      </c>
      <c r="D25" s="29">
        <f t="shared" ref="D25:Y25" si="1">SUM(D15:D24)</f>
        <v>0</v>
      </c>
      <c r="E25" s="35">
        <f t="shared" si="1"/>
        <v>37846238</v>
      </c>
      <c r="F25" s="36">
        <f t="shared" si="1"/>
        <v>37846238</v>
      </c>
      <c r="G25" s="36">
        <f t="shared" si="1"/>
        <v>195756056</v>
      </c>
      <c r="H25" s="36">
        <f t="shared" si="1"/>
        <v>-63004151</v>
      </c>
      <c r="I25" s="36">
        <f t="shared" si="1"/>
        <v>687396</v>
      </c>
      <c r="J25" s="36">
        <f t="shared" si="1"/>
        <v>133439301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133439301</v>
      </c>
      <c r="X25" s="36">
        <f t="shared" si="1"/>
        <v>26139674</v>
      </c>
      <c r="Y25" s="36">
        <f t="shared" si="1"/>
        <v>107299627</v>
      </c>
      <c r="Z25" s="37">
        <f>+IF(X25&lt;&gt;0,+(Y25/X25)*100,0)</f>
        <v>410.48571225486592</v>
      </c>
      <c r="AA25" s="38">
        <f>SUM(AA15:AA24)</f>
        <v>37846238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2563390</v>
      </c>
      <c r="D26" s="29">
        <f>+D13+D25</f>
        <v>0</v>
      </c>
      <c r="E26" s="30">
        <f t="shared" si="2"/>
        <v>132112100</v>
      </c>
      <c r="F26" s="31">
        <f t="shared" si="2"/>
        <v>132112100</v>
      </c>
      <c r="G26" s="31">
        <f t="shared" si="2"/>
        <v>91608782</v>
      </c>
      <c r="H26" s="31">
        <f t="shared" si="2"/>
        <v>-111110212</v>
      </c>
      <c r="I26" s="31">
        <f t="shared" si="2"/>
        <v>-24182098</v>
      </c>
      <c r="J26" s="31">
        <f t="shared" si="2"/>
        <v>-43683528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-43683528</v>
      </c>
      <c r="X26" s="31">
        <f t="shared" si="2"/>
        <v>74249157</v>
      </c>
      <c r="Y26" s="31">
        <f t="shared" si="2"/>
        <v>-117932685</v>
      </c>
      <c r="Z26" s="32">
        <f>+IF(X26&lt;&gt;0,+(Y26/X26)*100,0)</f>
        <v>-158.83370231395355</v>
      </c>
      <c r="AA26" s="33">
        <f>+AA13+AA25</f>
        <v>132112100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1981094</v>
      </c>
      <c r="D32" s="18"/>
      <c r="E32" s="19"/>
      <c r="F32" s="20"/>
      <c r="G32" s="20">
        <v>1936208</v>
      </c>
      <c r="H32" s="20">
        <v>-754172</v>
      </c>
      <c r="I32" s="20">
        <v>64827</v>
      </c>
      <c r="J32" s="20">
        <v>1246863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1246863</v>
      </c>
      <c r="X32" s="20"/>
      <c r="Y32" s="20">
        <v>1246863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-21101175</v>
      </c>
      <c r="D33" s="18"/>
      <c r="E33" s="19"/>
      <c r="F33" s="20"/>
      <c r="G33" s="20">
        <v>-21222714</v>
      </c>
      <c r="H33" s="20">
        <v>-2735125</v>
      </c>
      <c r="I33" s="20">
        <v>-806530</v>
      </c>
      <c r="J33" s="20">
        <v>-24764369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-24764369</v>
      </c>
      <c r="X33" s="20">
        <v>-3300000</v>
      </c>
      <c r="Y33" s="20">
        <v>-21464369</v>
      </c>
      <c r="Z33" s="21">
        <v>650.43542424242423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8761432</v>
      </c>
      <c r="D35" s="18"/>
      <c r="E35" s="19">
        <v>41776645</v>
      </c>
      <c r="F35" s="20">
        <v>41776645</v>
      </c>
      <c r="G35" s="20">
        <v>8773114</v>
      </c>
      <c r="H35" s="20">
        <v>972694</v>
      </c>
      <c r="I35" s="20">
        <v>901854</v>
      </c>
      <c r="J35" s="20">
        <v>10647662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10647662</v>
      </c>
      <c r="X35" s="20">
        <v>10444161</v>
      </c>
      <c r="Y35" s="20">
        <v>203501</v>
      </c>
      <c r="Z35" s="21">
        <v>1.9484667078571463</v>
      </c>
      <c r="AA35" s="22">
        <v>41776645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-10358649</v>
      </c>
      <c r="D37" s="29">
        <f t="shared" ref="D37:Y37" si="3">SUM(D29:D36)</f>
        <v>0</v>
      </c>
      <c r="E37" s="30">
        <f t="shared" si="3"/>
        <v>41776645</v>
      </c>
      <c r="F37" s="31">
        <f t="shared" si="3"/>
        <v>41776645</v>
      </c>
      <c r="G37" s="31">
        <f t="shared" si="3"/>
        <v>-10513392</v>
      </c>
      <c r="H37" s="31">
        <f t="shared" si="3"/>
        <v>-2516603</v>
      </c>
      <c r="I37" s="31">
        <f t="shared" si="3"/>
        <v>160151</v>
      </c>
      <c r="J37" s="31">
        <f t="shared" si="3"/>
        <v>-12869844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-12869844</v>
      </c>
      <c r="X37" s="31">
        <f t="shared" si="3"/>
        <v>7144161</v>
      </c>
      <c r="Y37" s="31">
        <f t="shared" si="3"/>
        <v>-20014005</v>
      </c>
      <c r="Z37" s="32">
        <f>+IF(X37&lt;&gt;0,+(Y37/X37)*100,0)</f>
        <v>-280.14493234404989</v>
      </c>
      <c r="AA37" s="33">
        <f>SUM(AA29:AA36)</f>
        <v>41776645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-10358649</v>
      </c>
      <c r="D44" s="29">
        <f>+D37+D43</f>
        <v>0</v>
      </c>
      <c r="E44" s="30">
        <f t="shared" si="5"/>
        <v>41776645</v>
      </c>
      <c r="F44" s="31">
        <f t="shared" si="5"/>
        <v>41776645</v>
      </c>
      <c r="G44" s="31">
        <f t="shared" si="5"/>
        <v>-10513392</v>
      </c>
      <c r="H44" s="31">
        <f t="shared" si="5"/>
        <v>-2516603</v>
      </c>
      <c r="I44" s="31">
        <f t="shared" si="5"/>
        <v>160151</v>
      </c>
      <c r="J44" s="31">
        <f t="shared" si="5"/>
        <v>-12869844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-12869844</v>
      </c>
      <c r="X44" s="31">
        <f t="shared" si="5"/>
        <v>7144161</v>
      </c>
      <c r="Y44" s="31">
        <f t="shared" si="5"/>
        <v>-20014005</v>
      </c>
      <c r="Z44" s="32">
        <f>+IF(X44&lt;&gt;0,+(Y44/X44)*100,0)</f>
        <v>-280.14493234404989</v>
      </c>
      <c r="AA44" s="33">
        <f>+AA37+AA43</f>
        <v>41776645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12922039</v>
      </c>
      <c r="D45" s="42">
        <f t="shared" si="6"/>
        <v>0</v>
      </c>
      <c r="E45" s="43">
        <f t="shared" si="6"/>
        <v>90335455</v>
      </c>
      <c r="F45" s="44">
        <f t="shared" si="6"/>
        <v>90335455</v>
      </c>
      <c r="G45" s="44">
        <f t="shared" si="6"/>
        <v>102122174</v>
      </c>
      <c r="H45" s="44">
        <f t="shared" si="6"/>
        <v>-108593609</v>
      </c>
      <c r="I45" s="44">
        <f t="shared" si="6"/>
        <v>-24342249</v>
      </c>
      <c r="J45" s="44">
        <f t="shared" si="6"/>
        <v>-30813684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-30813684</v>
      </c>
      <c r="X45" s="44">
        <f t="shared" si="6"/>
        <v>67104996</v>
      </c>
      <c r="Y45" s="44">
        <f t="shared" si="6"/>
        <v>-97918680</v>
      </c>
      <c r="Z45" s="45">
        <f>+IF(X45&lt;&gt;0,+(Y45/X45)*100,0)</f>
        <v>-145.91861386892865</v>
      </c>
      <c r="AA45" s="46">
        <f>+AA26-AA44</f>
        <v>90335455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35373949</v>
      </c>
      <c r="F47" s="20">
        <v>35373949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12143490</v>
      </c>
      <c r="Y47" s="20">
        <v>-12143490</v>
      </c>
      <c r="Z47" s="47">
        <v>-100</v>
      </c>
      <c r="AA47" s="22">
        <v>35373949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35373949</v>
      </c>
      <c r="F50" s="52">
        <f t="shared" si="7"/>
        <v>35373949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12143490</v>
      </c>
      <c r="Y50" s="52">
        <f t="shared" si="7"/>
        <v>-12143490</v>
      </c>
      <c r="Z50" s="53">
        <f>+IF(X50&lt;&gt;0,+(Y50/X50)*100,0)</f>
        <v>-100</v>
      </c>
      <c r="AA50" s="54">
        <f>SUM(AA47:AA49)</f>
        <v>35373949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746957733</v>
      </c>
      <c r="D6" s="18"/>
      <c r="E6" s="19">
        <v>-42285921</v>
      </c>
      <c r="F6" s="20">
        <v>-42285921</v>
      </c>
      <c r="G6" s="20">
        <v>778348205</v>
      </c>
      <c r="H6" s="20">
        <v>-5232387</v>
      </c>
      <c r="I6" s="20">
        <v>-9939981</v>
      </c>
      <c r="J6" s="20">
        <v>763175837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763175837</v>
      </c>
      <c r="X6" s="20">
        <v>-10571478</v>
      </c>
      <c r="Y6" s="20">
        <v>773747315</v>
      </c>
      <c r="Z6" s="21">
        <v>-7319.1971359160943</v>
      </c>
      <c r="AA6" s="22">
        <v>-42285921</v>
      </c>
    </row>
    <row r="7" spans="1:27" x14ac:dyDescent="0.25">
      <c r="A7" s="23" t="s">
        <v>35</v>
      </c>
      <c r="B7" s="17" t="s">
        <v>32</v>
      </c>
      <c r="C7" s="18">
        <v>36200269</v>
      </c>
      <c r="D7" s="18"/>
      <c r="E7" s="19">
        <v>63775889</v>
      </c>
      <c r="F7" s="20">
        <v>63775889</v>
      </c>
      <c r="G7" s="20">
        <v>37794080</v>
      </c>
      <c r="H7" s="20">
        <v>19962275</v>
      </c>
      <c r="I7" s="20">
        <v>-13285474</v>
      </c>
      <c r="J7" s="20">
        <v>44470881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44470881</v>
      </c>
      <c r="X7" s="20">
        <v>15943971</v>
      </c>
      <c r="Y7" s="20">
        <v>28526910</v>
      </c>
      <c r="Z7" s="21">
        <v>178.9197308499871</v>
      </c>
      <c r="AA7" s="22">
        <v>63775889</v>
      </c>
    </row>
    <row r="8" spans="1:27" x14ac:dyDescent="0.25">
      <c r="A8" s="23" t="s">
        <v>36</v>
      </c>
      <c r="B8" s="17" t="s">
        <v>32</v>
      </c>
      <c r="C8" s="18">
        <v>4711644</v>
      </c>
      <c r="D8" s="18"/>
      <c r="E8" s="19">
        <v>-537576</v>
      </c>
      <c r="F8" s="20">
        <v>-537576</v>
      </c>
      <c r="G8" s="20">
        <v>23148985</v>
      </c>
      <c r="H8" s="20">
        <v>-17603076</v>
      </c>
      <c r="I8" s="20">
        <v>278765</v>
      </c>
      <c r="J8" s="20">
        <v>5824674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5824674</v>
      </c>
      <c r="X8" s="20">
        <v>-134394</v>
      </c>
      <c r="Y8" s="20">
        <v>5959068</v>
      </c>
      <c r="Z8" s="21">
        <v>-4434.0283048350375</v>
      </c>
      <c r="AA8" s="22">
        <v>-537576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-33331329</v>
      </c>
      <c r="D10" s="18"/>
      <c r="E10" s="19">
        <v>-18032516</v>
      </c>
      <c r="F10" s="20">
        <v>-18032516</v>
      </c>
      <c r="G10" s="20">
        <v>-34587729</v>
      </c>
      <c r="H10" s="20">
        <v>-1336766</v>
      </c>
      <c r="I10" s="20">
        <v>-654242</v>
      </c>
      <c r="J10" s="20">
        <v>-36578737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-36578737</v>
      </c>
      <c r="X10" s="20">
        <v>-4508130</v>
      </c>
      <c r="Y10" s="20">
        <v>-32070607</v>
      </c>
      <c r="Z10" s="21">
        <v>711.3949020990965</v>
      </c>
      <c r="AA10" s="22">
        <v>-18032516</v>
      </c>
    </row>
    <row r="11" spans="1:27" x14ac:dyDescent="0.25">
      <c r="A11" s="23" t="s">
        <v>39</v>
      </c>
      <c r="B11" s="17" t="s">
        <v>32</v>
      </c>
      <c r="C11" s="18">
        <v>343732856</v>
      </c>
      <c r="D11" s="18"/>
      <c r="E11" s="19">
        <v>71899060</v>
      </c>
      <c r="F11" s="20">
        <v>71899060</v>
      </c>
      <c r="G11" s="24">
        <v>346012519</v>
      </c>
      <c r="H11" s="24">
        <v>10353310</v>
      </c>
      <c r="I11" s="24">
        <v>10960400</v>
      </c>
      <c r="J11" s="20">
        <v>367326229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367326229</v>
      </c>
      <c r="X11" s="20">
        <v>17974773</v>
      </c>
      <c r="Y11" s="24">
        <v>349351456</v>
      </c>
      <c r="Z11" s="25">
        <v>1943.5653290308589</v>
      </c>
      <c r="AA11" s="26">
        <v>71899060</v>
      </c>
    </row>
    <row r="12" spans="1:27" x14ac:dyDescent="0.25">
      <c r="A12" s="23" t="s">
        <v>40</v>
      </c>
      <c r="B12" s="17" t="s">
        <v>32</v>
      </c>
      <c r="C12" s="18">
        <v>2044711</v>
      </c>
      <c r="D12" s="18"/>
      <c r="E12" s="19"/>
      <c r="F12" s="20"/>
      <c r="G12" s="20">
        <v>-267488</v>
      </c>
      <c r="H12" s="20">
        <v>571900</v>
      </c>
      <c r="I12" s="20"/>
      <c r="J12" s="20">
        <v>304412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304412</v>
      </c>
      <c r="X12" s="20"/>
      <c r="Y12" s="20">
        <v>304412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1100315884</v>
      </c>
      <c r="D13" s="29">
        <f>SUM(D6:D12)</f>
        <v>0</v>
      </c>
      <c r="E13" s="30">
        <f t="shared" si="0"/>
        <v>74818936</v>
      </c>
      <c r="F13" s="31">
        <f t="shared" si="0"/>
        <v>74818936</v>
      </c>
      <c r="G13" s="31">
        <f t="shared" si="0"/>
        <v>1150448572</v>
      </c>
      <c r="H13" s="31">
        <f t="shared" si="0"/>
        <v>6715256</v>
      </c>
      <c r="I13" s="31">
        <f t="shared" si="0"/>
        <v>-12640532</v>
      </c>
      <c r="J13" s="31">
        <f t="shared" si="0"/>
        <v>1144523296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1144523296</v>
      </c>
      <c r="X13" s="31">
        <f t="shared" si="0"/>
        <v>18704742</v>
      </c>
      <c r="Y13" s="31">
        <f t="shared" si="0"/>
        <v>1125818554</v>
      </c>
      <c r="Z13" s="32">
        <f>+IF(X13&lt;&gt;0,+(Y13/X13)*100,0)</f>
        <v>6018.8937863991923</v>
      </c>
      <c r="AA13" s="33">
        <f>SUM(AA6:AA12)</f>
        <v>74818936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19985624</v>
      </c>
      <c r="D17" s="18"/>
      <c r="E17" s="19">
        <v>4700237</v>
      </c>
      <c r="F17" s="20">
        <v>4700237</v>
      </c>
      <c r="G17" s="24">
        <v>21604434</v>
      </c>
      <c r="H17" s="24">
        <v>-1080221</v>
      </c>
      <c r="I17" s="24">
        <v>2642386</v>
      </c>
      <c r="J17" s="20">
        <v>23166599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23166599</v>
      </c>
      <c r="X17" s="20">
        <v>1175055</v>
      </c>
      <c r="Y17" s="24">
        <v>21991544</v>
      </c>
      <c r="Z17" s="25">
        <v>1871.5331622775104</v>
      </c>
      <c r="AA17" s="26">
        <v>4700237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43800</v>
      </c>
      <c r="D21" s="18"/>
      <c r="E21" s="19"/>
      <c r="F21" s="20"/>
      <c r="G21" s="20">
        <v>43800</v>
      </c>
      <c r="H21" s="20"/>
      <c r="I21" s="20"/>
      <c r="J21" s="20">
        <v>43800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43800</v>
      </c>
      <c r="X21" s="20"/>
      <c r="Y21" s="20">
        <v>43800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20029424</v>
      </c>
      <c r="D25" s="29">
        <f t="shared" ref="D25:Y25" si="1">SUM(D15:D24)</f>
        <v>0</v>
      </c>
      <c r="E25" s="35">
        <f t="shared" si="1"/>
        <v>4700237</v>
      </c>
      <c r="F25" s="36">
        <f t="shared" si="1"/>
        <v>4700237</v>
      </c>
      <c r="G25" s="36">
        <f t="shared" si="1"/>
        <v>21648234</v>
      </c>
      <c r="H25" s="36">
        <f t="shared" si="1"/>
        <v>-1080221</v>
      </c>
      <c r="I25" s="36">
        <f t="shared" si="1"/>
        <v>2642386</v>
      </c>
      <c r="J25" s="36">
        <f t="shared" si="1"/>
        <v>23210399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23210399</v>
      </c>
      <c r="X25" s="36">
        <f t="shared" si="1"/>
        <v>1175055</v>
      </c>
      <c r="Y25" s="36">
        <f t="shared" si="1"/>
        <v>22035344</v>
      </c>
      <c r="Z25" s="37">
        <f>+IF(X25&lt;&gt;0,+(Y25/X25)*100,0)</f>
        <v>1875.2606473739527</v>
      </c>
      <c r="AA25" s="38">
        <f>SUM(AA15:AA24)</f>
        <v>4700237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1120345308</v>
      </c>
      <c r="D26" s="29">
        <f>+D13+D25</f>
        <v>0</v>
      </c>
      <c r="E26" s="30">
        <f t="shared" si="2"/>
        <v>79519173</v>
      </c>
      <c r="F26" s="31">
        <f t="shared" si="2"/>
        <v>79519173</v>
      </c>
      <c r="G26" s="31">
        <f t="shared" si="2"/>
        <v>1172096806</v>
      </c>
      <c r="H26" s="31">
        <f t="shared" si="2"/>
        <v>5635035</v>
      </c>
      <c r="I26" s="31">
        <f t="shared" si="2"/>
        <v>-9998146</v>
      </c>
      <c r="J26" s="31">
        <f t="shared" si="2"/>
        <v>1167733695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1167733695</v>
      </c>
      <c r="X26" s="31">
        <f t="shared" si="2"/>
        <v>19879797</v>
      </c>
      <c r="Y26" s="31">
        <f t="shared" si="2"/>
        <v>1147853898</v>
      </c>
      <c r="Z26" s="32">
        <f>+IF(X26&lt;&gt;0,+(Y26/X26)*100,0)</f>
        <v>5773.9719273793389</v>
      </c>
      <c r="AA26" s="33">
        <f>+AA13+AA25</f>
        <v>79519173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-133460</v>
      </c>
      <c r="H30" s="20">
        <v>133460</v>
      </c>
      <c r="I30" s="20">
        <v>-136554</v>
      </c>
      <c r="J30" s="20">
        <v>-136554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-136554</v>
      </c>
      <c r="X30" s="20"/>
      <c r="Y30" s="20">
        <v>-136554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-2439053</v>
      </c>
      <c r="D31" s="18"/>
      <c r="E31" s="19"/>
      <c r="F31" s="20"/>
      <c r="G31" s="20">
        <v>-2439712</v>
      </c>
      <c r="H31" s="20">
        <v>-24980</v>
      </c>
      <c r="I31" s="20">
        <v>-9365</v>
      </c>
      <c r="J31" s="20">
        <v>-2474057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-2474057</v>
      </c>
      <c r="X31" s="20"/>
      <c r="Y31" s="20">
        <v>-2474057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-23418339</v>
      </c>
      <c r="D32" s="18"/>
      <c r="E32" s="19">
        <v>462788</v>
      </c>
      <c r="F32" s="20">
        <v>462788</v>
      </c>
      <c r="G32" s="20">
        <v>-30352019</v>
      </c>
      <c r="H32" s="20">
        <v>-126607</v>
      </c>
      <c r="I32" s="20">
        <v>462316</v>
      </c>
      <c r="J32" s="20">
        <v>-30016310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-30016310</v>
      </c>
      <c r="X32" s="20">
        <v>115701</v>
      </c>
      <c r="Y32" s="20">
        <v>-30132011</v>
      </c>
      <c r="Z32" s="21">
        <v>-26042.999628352391</v>
      </c>
      <c r="AA32" s="22">
        <v>462788</v>
      </c>
    </row>
    <row r="33" spans="1:27" x14ac:dyDescent="0.25">
      <c r="A33" s="23" t="s">
        <v>60</v>
      </c>
      <c r="B33" s="17" t="s">
        <v>32</v>
      </c>
      <c r="C33" s="18">
        <v>30511074</v>
      </c>
      <c r="D33" s="18"/>
      <c r="E33" s="19"/>
      <c r="F33" s="20"/>
      <c r="G33" s="20">
        <v>31476464</v>
      </c>
      <c r="H33" s="20">
        <v>-965390</v>
      </c>
      <c r="I33" s="20">
        <v>-347084</v>
      </c>
      <c r="J33" s="20">
        <v>30163990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30163990</v>
      </c>
      <c r="X33" s="20"/>
      <c r="Y33" s="20">
        <v>30163990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418431125</v>
      </c>
      <c r="D35" s="18"/>
      <c r="E35" s="19">
        <v>77916904</v>
      </c>
      <c r="F35" s="20">
        <v>77916904</v>
      </c>
      <c r="G35" s="20">
        <v>426506051</v>
      </c>
      <c r="H35" s="20">
        <v>10717887</v>
      </c>
      <c r="I35" s="20">
        <v>7910051</v>
      </c>
      <c r="J35" s="20">
        <v>445133989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445133989</v>
      </c>
      <c r="X35" s="20">
        <v>19479222</v>
      </c>
      <c r="Y35" s="20">
        <v>425654767</v>
      </c>
      <c r="Z35" s="21">
        <v>2185.1733452188182</v>
      </c>
      <c r="AA35" s="22">
        <v>77916904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423084807</v>
      </c>
      <c r="D37" s="29">
        <f t="shared" ref="D37:Y37" si="3">SUM(D29:D36)</f>
        <v>0</v>
      </c>
      <c r="E37" s="30">
        <f t="shared" si="3"/>
        <v>78379692</v>
      </c>
      <c r="F37" s="31">
        <f t="shared" si="3"/>
        <v>78379692</v>
      </c>
      <c r="G37" s="31">
        <f t="shared" si="3"/>
        <v>425057324</v>
      </c>
      <c r="H37" s="31">
        <f t="shared" si="3"/>
        <v>9734370</v>
      </c>
      <c r="I37" s="31">
        <f t="shared" si="3"/>
        <v>7879364</v>
      </c>
      <c r="J37" s="31">
        <f t="shared" si="3"/>
        <v>442671058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442671058</v>
      </c>
      <c r="X37" s="31">
        <f t="shared" si="3"/>
        <v>19594923</v>
      </c>
      <c r="Y37" s="31">
        <f t="shared" si="3"/>
        <v>423076135</v>
      </c>
      <c r="Z37" s="32">
        <f>+IF(X37&lt;&gt;0,+(Y37/X37)*100,0)</f>
        <v>2159.1109850240291</v>
      </c>
      <c r="AA37" s="33">
        <f>SUM(AA29:AA36)</f>
        <v>78379692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423084807</v>
      </c>
      <c r="D44" s="29">
        <f>+D37+D43</f>
        <v>0</v>
      </c>
      <c r="E44" s="30">
        <f t="shared" si="5"/>
        <v>78379692</v>
      </c>
      <c r="F44" s="31">
        <f t="shared" si="5"/>
        <v>78379692</v>
      </c>
      <c r="G44" s="31">
        <f t="shared" si="5"/>
        <v>425057324</v>
      </c>
      <c r="H44" s="31">
        <f t="shared" si="5"/>
        <v>9734370</v>
      </c>
      <c r="I44" s="31">
        <f t="shared" si="5"/>
        <v>7879364</v>
      </c>
      <c r="J44" s="31">
        <f t="shared" si="5"/>
        <v>442671058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442671058</v>
      </c>
      <c r="X44" s="31">
        <f t="shared" si="5"/>
        <v>19594923</v>
      </c>
      <c r="Y44" s="31">
        <f t="shared" si="5"/>
        <v>423076135</v>
      </c>
      <c r="Z44" s="32">
        <f>+IF(X44&lt;&gt;0,+(Y44/X44)*100,0)</f>
        <v>2159.1109850240291</v>
      </c>
      <c r="AA44" s="33">
        <f>+AA37+AA43</f>
        <v>78379692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697260501</v>
      </c>
      <c r="D45" s="42">
        <f t="shared" si="6"/>
        <v>0</v>
      </c>
      <c r="E45" s="43">
        <f t="shared" si="6"/>
        <v>1139481</v>
      </c>
      <c r="F45" s="44">
        <f t="shared" si="6"/>
        <v>1139481</v>
      </c>
      <c r="G45" s="44">
        <f t="shared" si="6"/>
        <v>747039482</v>
      </c>
      <c r="H45" s="44">
        <f t="shared" si="6"/>
        <v>-4099335</v>
      </c>
      <c r="I45" s="44">
        <f t="shared" si="6"/>
        <v>-17877510</v>
      </c>
      <c r="J45" s="44">
        <f t="shared" si="6"/>
        <v>725062637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725062637</v>
      </c>
      <c r="X45" s="44">
        <f t="shared" si="6"/>
        <v>284874</v>
      </c>
      <c r="Y45" s="44">
        <f t="shared" si="6"/>
        <v>724777763</v>
      </c>
      <c r="Z45" s="45">
        <f>+IF(X45&lt;&gt;0,+(Y45/X45)*100,0)</f>
        <v>254420.46764534496</v>
      </c>
      <c r="AA45" s="46">
        <f>+AA26-AA44</f>
        <v>1139481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-16455566</v>
      </c>
      <c r="D47" s="18"/>
      <c r="E47" s="19">
        <v>1139478</v>
      </c>
      <c r="F47" s="20">
        <v>1139478</v>
      </c>
      <c r="G47" s="20">
        <v>-26455566</v>
      </c>
      <c r="H47" s="20">
        <v>10000000</v>
      </c>
      <c r="I47" s="20"/>
      <c r="J47" s="20">
        <v>-16455566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-16455566</v>
      </c>
      <c r="X47" s="20">
        <v>284868</v>
      </c>
      <c r="Y47" s="20">
        <v>-16740434</v>
      </c>
      <c r="Z47" s="47">
        <v>-5876.5582655826556</v>
      </c>
      <c r="AA47" s="22">
        <v>1139478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-16455566</v>
      </c>
      <c r="D50" s="50">
        <f t="shared" ref="D50:Y50" si="7">SUM(D47:D49)</f>
        <v>0</v>
      </c>
      <c r="E50" s="51">
        <f t="shared" si="7"/>
        <v>1139478</v>
      </c>
      <c r="F50" s="52">
        <f t="shared" si="7"/>
        <v>1139478</v>
      </c>
      <c r="G50" s="52">
        <f t="shared" si="7"/>
        <v>-26455566</v>
      </c>
      <c r="H50" s="52">
        <f t="shared" si="7"/>
        <v>10000000</v>
      </c>
      <c r="I50" s="52">
        <f t="shared" si="7"/>
        <v>0</v>
      </c>
      <c r="J50" s="52">
        <f t="shared" si="7"/>
        <v>-16455566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-16455566</v>
      </c>
      <c r="X50" s="52">
        <f t="shared" si="7"/>
        <v>284868</v>
      </c>
      <c r="Y50" s="52">
        <f t="shared" si="7"/>
        <v>-16740434</v>
      </c>
      <c r="Z50" s="53">
        <f>+IF(X50&lt;&gt;0,+(Y50/X50)*100,0)</f>
        <v>-5876.5582655826556</v>
      </c>
      <c r="AA50" s="54">
        <f>SUM(AA47:AA49)</f>
        <v>1139478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21662804</v>
      </c>
      <c r="D6" s="18"/>
      <c r="E6" s="19">
        <v>-43428317</v>
      </c>
      <c r="F6" s="20">
        <v>-43428317</v>
      </c>
      <c r="G6" s="20">
        <v>30025060</v>
      </c>
      <c r="H6" s="20">
        <v>13446035</v>
      </c>
      <c r="I6" s="20">
        <v>3956859</v>
      </c>
      <c r="J6" s="20">
        <v>47427954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47427954</v>
      </c>
      <c r="X6" s="20">
        <v>-10857081</v>
      </c>
      <c r="Y6" s="20">
        <v>58285035</v>
      </c>
      <c r="Z6" s="21">
        <v>-536.83890725324795</v>
      </c>
      <c r="AA6" s="22">
        <v>-43428317</v>
      </c>
    </row>
    <row r="7" spans="1:27" x14ac:dyDescent="0.25">
      <c r="A7" s="23" t="s">
        <v>35</v>
      </c>
      <c r="B7" s="17" t="s">
        <v>32</v>
      </c>
      <c r="C7" s="18">
        <v>234658721</v>
      </c>
      <c r="D7" s="18"/>
      <c r="E7" s="19">
        <v>26981214</v>
      </c>
      <c r="F7" s="20">
        <v>26981214</v>
      </c>
      <c r="G7" s="20">
        <v>230302387</v>
      </c>
      <c r="H7" s="20">
        <v>7619025</v>
      </c>
      <c r="I7" s="20">
        <v>-2906781</v>
      </c>
      <c r="J7" s="20">
        <v>235014631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235014631</v>
      </c>
      <c r="X7" s="20">
        <v>6745302</v>
      </c>
      <c r="Y7" s="20">
        <v>228269329</v>
      </c>
      <c r="Z7" s="21">
        <v>3384.1231867750325</v>
      </c>
      <c r="AA7" s="22">
        <v>26981214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-603114</v>
      </c>
      <c r="D10" s="18"/>
      <c r="E10" s="19"/>
      <c r="F10" s="20"/>
      <c r="G10" s="20">
        <v>-928620</v>
      </c>
      <c r="H10" s="20">
        <v>-155235</v>
      </c>
      <c r="I10" s="20">
        <v>-236756</v>
      </c>
      <c r="J10" s="20">
        <v>-1320611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-1320611</v>
      </c>
      <c r="X10" s="20"/>
      <c r="Y10" s="20">
        <v>-1320611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2656267</v>
      </c>
      <c r="H11" s="24">
        <v>-2587962</v>
      </c>
      <c r="I11" s="24">
        <v>1087062</v>
      </c>
      <c r="J11" s="20">
        <v>1155367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1155367</v>
      </c>
      <c r="X11" s="20"/>
      <c r="Y11" s="24">
        <v>1155367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49648</v>
      </c>
      <c r="H12" s="20">
        <v>143230</v>
      </c>
      <c r="I12" s="20"/>
      <c r="J12" s="20">
        <v>192878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192878</v>
      </c>
      <c r="X12" s="20"/>
      <c r="Y12" s="20">
        <v>192878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255718411</v>
      </c>
      <c r="D13" s="29">
        <f>SUM(D6:D12)</f>
        <v>0</v>
      </c>
      <c r="E13" s="30">
        <f t="shared" si="0"/>
        <v>-16447103</v>
      </c>
      <c r="F13" s="31">
        <f t="shared" si="0"/>
        <v>-16447103</v>
      </c>
      <c r="G13" s="31">
        <f t="shared" si="0"/>
        <v>262104742</v>
      </c>
      <c r="H13" s="31">
        <f t="shared" si="0"/>
        <v>18465093</v>
      </c>
      <c r="I13" s="31">
        <f t="shared" si="0"/>
        <v>1900384</v>
      </c>
      <c r="J13" s="31">
        <f t="shared" si="0"/>
        <v>282470219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282470219</v>
      </c>
      <c r="X13" s="31">
        <f t="shared" si="0"/>
        <v>-4111779</v>
      </c>
      <c r="Y13" s="31">
        <f t="shared" si="0"/>
        <v>286581998</v>
      </c>
      <c r="Z13" s="32">
        <f>+IF(X13&lt;&gt;0,+(Y13/X13)*100,0)</f>
        <v>-6969.7811579853878</v>
      </c>
      <c r="AA13" s="33">
        <f>SUM(AA6:AA12)</f>
        <v>-16447103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27935784</v>
      </c>
      <c r="F17" s="20">
        <v>27935784</v>
      </c>
      <c r="G17" s="24">
        <v>1635653</v>
      </c>
      <c r="H17" s="24">
        <v>-1635653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25447093</v>
      </c>
      <c r="Y17" s="24">
        <v>-25447093</v>
      </c>
      <c r="Z17" s="25">
        <v>-100</v>
      </c>
      <c r="AA17" s="26">
        <v>27935784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27935784</v>
      </c>
      <c r="F25" s="36">
        <f t="shared" si="1"/>
        <v>27935784</v>
      </c>
      <c r="G25" s="36">
        <f t="shared" si="1"/>
        <v>1635653</v>
      </c>
      <c r="H25" s="36">
        <f t="shared" si="1"/>
        <v>-1635653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25447093</v>
      </c>
      <c r="Y25" s="36">
        <f t="shared" si="1"/>
        <v>-25447093</v>
      </c>
      <c r="Z25" s="37">
        <f>+IF(X25&lt;&gt;0,+(Y25/X25)*100,0)</f>
        <v>-100</v>
      </c>
      <c r="AA25" s="38">
        <f>SUM(AA15:AA24)</f>
        <v>27935784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255718411</v>
      </c>
      <c r="D26" s="29">
        <f>+D13+D25</f>
        <v>0</v>
      </c>
      <c r="E26" s="30">
        <f t="shared" si="2"/>
        <v>11488681</v>
      </c>
      <c r="F26" s="31">
        <f t="shared" si="2"/>
        <v>11488681</v>
      </c>
      <c r="G26" s="31">
        <f t="shared" si="2"/>
        <v>263740395</v>
      </c>
      <c r="H26" s="31">
        <f t="shared" si="2"/>
        <v>16829440</v>
      </c>
      <c r="I26" s="31">
        <f t="shared" si="2"/>
        <v>1900384</v>
      </c>
      <c r="J26" s="31">
        <f t="shared" si="2"/>
        <v>282470219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282470219</v>
      </c>
      <c r="X26" s="31">
        <f t="shared" si="2"/>
        <v>21335314</v>
      </c>
      <c r="Y26" s="31">
        <f t="shared" si="2"/>
        <v>261134905</v>
      </c>
      <c r="Z26" s="32">
        <f>+IF(X26&lt;&gt;0,+(Y26/X26)*100,0)</f>
        <v>1223.9562305012244</v>
      </c>
      <c r="AA26" s="33">
        <f>+AA13+AA25</f>
        <v>11488681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454606</v>
      </c>
      <c r="D31" s="18"/>
      <c r="E31" s="19"/>
      <c r="F31" s="20"/>
      <c r="G31" s="20">
        <v>-167370</v>
      </c>
      <c r="H31" s="20">
        <v>620942</v>
      </c>
      <c r="I31" s="20">
        <v>-49</v>
      </c>
      <c r="J31" s="20">
        <v>453523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453523</v>
      </c>
      <c r="X31" s="20"/>
      <c r="Y31" s="20">
        <v>453523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-662887</v>
      </c>
      <c r="D32" s="18"/>
      <c r="E32" s="19">
        <v>-25304408</v>
      </c>
      <c r="F32" s="20">
        <v>-25304408</v>
      </c>
      <c r="G32" s="20">
        <v>-899897</v>
      </c>
      <c r="H32" s="20">
        <v>-219225</v>
      </c>
      <c r="I32" s="20">
        <v>-51759</v>
      </c>
      <c r="J32" s="20">
        <v>-1170881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-1170881</v>
      </c>
      <c r="X32" s="20">
        <v>-6326103</v>
      </c>
      <c r="Y32" s="20">
        <v>5155222</v>
      </c>
      <c r="Z32" s="21">
        <v>-81.491275118346948</v>
      </c>
      <c r="AA32" s="22">
        <v>-25304408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1000000</v>
      </c>
      <c r="J33" s="20">
        <v>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1000000</v>
      </c>
      <c r="X33" s="20"/>
      <c r="Y33" s="20">
        <v>1000000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442121</v>
      </c>
      <c r="D35" s="18"/>
      <c r="E35" s="19">
        <v>27422404</v>
      </c>
      <c r="F35" s="20">
        <v>27422404</v>
      </c>
      <c r="G35" s="20">
        <v>7376645</v>
      </c>
      <c r="H35" s="20">
        <v>-4637712</v>
      </c>
      <c r="I35" s="20">
        <v>-433505</v>
      </c>
      <c r="J35" s="20">
        <v>2305428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2305428</v>
      </c>
      <c r="X35" s="20">
        <v>6855600</v>
      </c>
      <c r="Y35" s="20">
        <v>-4550172</v>
      </c>
      <c r="Z35" s="21">
        <v>-66.371608611937688</v>
      </c>
      <c r="AA35" s="22">
        <v>27422404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233840</v>
      </c>
      <c r="D37" s="29">
        <f t="shared" ref="D37:Y37" si="3">SUM(D29:D36)</f>
        <v>0</v>
      </c>
      <c r="E37" s="30">
        <f t="shared" si="3"/>
        <v>2117996</v>
      </c>
      <c r="F37" s="31">
        <f t="shared" si="3"/>
        <v>2117996</v>
      </c>
      <c r="G37" s="31">
        <f t="shared" si="3"/>
        <v>6309378</v>
      </c>
      <c r="H37" s="31">
        <f t="shared" si="3"/>
        <v>-4235995</v>
      </c>
      <c r="I37" s="31">
        <f t="shared" si="3"/>
        <v>514687</v>
      </c>
      <c r="J37" s="31">
        <f t="shared" si="3"/>
        <v>2588070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2588070</v>
      </c>
      <c r="X37" s="31">
        <f t="shared" si="3"/>
        <v>529497</v>
      </c>
      <c r="Y37" s="31">
        <f t="shared" si="3"/>
        <v>2058573</v>
      </c>
      <c r="Z37" s="32">
        <f>+IF(X37&lt;&gt;0,+(Y37/X37)*100,0)</f>
        <v>388.77897325197307</v>
      </c>
      <c r="AA37" s="33">
        <f>SUM(AA29:AA36)</f>
        <v>2117996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233840</v>
      </c>
      <c r="D44" s="29">
        <f>+D37+D43</f>
        <v>0</v>
      </c>
      <c r="E44" s="30">
        <f t="shared" si="5"/>
        <v>2117996</v>
      </c>
      <c r="F44" s="31">
        <f t="shared" si="5"/>
        <v>2117996</v>
      </c>
      <c r="G44" s="31">
        <f t="shared" si="5"/>
        <v>6309378</v>
      </c>
      <c r="H44" s="31">
        <f t="shared" si="5"/>
        <v>-4235995</v>
      </c>
      <c r="I44" s="31">
        <f t="shared" si="5"/>
        <v>514687</v>
      </c>
      <c r="J44" s="31">
        <f t="shared" si="5"/>
        <v>2588070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2588070</v>
      </c>
      <c r="X44" s="31">
        <f t="shared" si="5"/>
        <v>529497</v>
      </c>
      <c r="Y44" s="31">
        <f t="shared" si="5"/>
        <v>2058573</v>
      </c>
      <c r="Z44" s="32">
        <f>+IF(X44&lt;&gt;0,+(Y44/X44)*100,0)</f>
        <v>388.77897325197307</v>
      </c>
      <c r="AA44" s="33">
        <f>+AA37+AA43</f>
        <v>2117996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255484571</v>
      </c>
      <c r="D45" s="42">
        <f t="shared" si="6"/>
        <v>0</v>
      </c>
      <c r="E45" s="43">
        <f t="shared" si="6"/>
        <v>9370685</v>
      </c>
      <c r="F45" s="44">
        <f t="shared" si="6"/>
        <v>9370685</v>
      </c>
      <c r="G45" s="44">
        <f t="shared" si="6"/>
        <v>257431017</v>
      </c>
      <c r="H45" s="44">
        <f t="shared" si="6"/>
        <v>21065435</v>
      </c>
      <c r="I45" s="44">
        <f t="shared" si="6"/>
        <v>1385697</v>
      </c>
      <c r="J45" s="44">
        <f t="shared" si="6"/>
        <v>279882149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279882149</v>
      </c>
      <c r="X45" s="44">
        <f t="shared" si="6"/>
        <v>20805817</v>
      </c>
      <c r="Y45" s="44">
        <f t="shared" si="6"/>
        <v>259076332</v>
      </c>
      <c r="Z45" s="45">
        <f>+IF(X45&lt;&gt;0,+(Y45/X45)*100,0)</f>
        <v>1245.2110484293887</v>
      </c>
      <c r="AA45" s="46">
        <f>+AA26-AA44</f>
        <v>9370685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-15246845</v>
      </c>
      <c r="F47" s="20">
        <v>-15246845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-3811713</v>
      </c>
      <c r="Y47" s="20">
        <v>3811713</v>
      </c>
      <c r="Z47" s="47">
        <v>-100</v>
      </c>
      <c r="AA47" s="22">
        <v>-15246845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-15246845</v>
      </c>
      <c r="F50" s="52">
        <f t="shared" si="7"/>
        <v>-15246845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-3811713</v>
      </c>
      <c r="Y50" s="52">
        <f t="shared" si="7"/>
        <v>3811713</v>
      </c>
      <c r="Z50" s="53">
        <f>+IF(X50&lt;&gt;0,+(Y50/X50)*100,0)</f>
        <v>-100</v>
      </c>
      <c r="AA50" s="54">
        <f>SUM(AA47:AA49)</f>
        <v>-15246845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</v>
      </c>
      <c r="F17" s="20">
        <v>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</v>
      </c>
      <c r="Y17" s="24">
        <v>-4</v>
      </c>
      <c r="Z17" s="25">
        <v>-100</v>
      </c>
      <c r="AA17" s="26">
        <v>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</v>
      </c>
      <c r="F25" s="36">
        <f t="shared" si="1"/>
        <v>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</v>
      </c>
      <c r="Y25" s="36">
        <f t="shared" si="1"/>
        <v>-4</v>
      </c>
      <c r="Z25" s="37">
        <f>+IF(X25&lt;&gt;0,+(Y25/X25)*100,0)</f>
        <v>-100</v>
      </c>
      <c r="AA25" s="38">
        <f>SUM(AA15:AA24)</f>
        <v>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</v>
      </c>
      <c r="F26" s="31">
        <f t="shared" si="2"/>
        <v>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</v>
      </c>
      <c r="Y26" s="31">
        <f t="shared" si="2"/>
        <v>-4</v>
      </c>
      <c r="Z26" s="32">
        <f>+IF(X26&lt;&gt;0,+(Y26/X26)*100,0)</f>
        <v>-100</v>
      </c>
      <c r="AA26" s="33">
        <f>+AA13+AA25</f>
        <v>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</v>
      </c>
      <c r="F45" s="44">
        <f t="shared" si="6"/>
        <v>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</v>
      </c>
      <c r="Y45" s="44">
        <f t="shared" si="6"/>
        <v>-4</v>
      </c>
      <c r="Z45" s="45">
        <f>+IF(X45&lt;&gt;0,+(Y45/X45)*100,0)</f>
        <v>-100</v>
      </c>
      <c r="AA45" s="46">
        <f>+AA26-AA44</f>
        <v>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-841918019</v>
      </c>
      <c r="D6" s="18"/>
      <c r="E6" s="19">
        <v>23000004</v>
      </c>
      <c r="F6" s="20">
        <v>23000004</v>
      </c>
      <c r="G6" s="20">
        <v>-77840466</v>
      </c>
      <c r="H6" s="20"/>
      <c r="I6" s="20">
        <v>-13050083</v>
      </c>
      <c r="J6" s="20">
        <v>-90890549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-90890549</v>
      </c>
      <c r="X6" s="20">
        <v>5750001</v>
      </c>
      <c r="Y6" s="20">
        <v>-96640550</v>
      </c>
      <c r="Z6" s="21">
        <v>-1680.7049250947955</v>
      </c>
      <c r="AA6" s="22">
        <v>23000004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29563299</v>
      </c>
      <c r="D11" s="18"/>
      <c r="E11" s="19"/>
      <c r="F11" s="20"/>
      <c r="G11" s="24"/>
      <c r="H11" s="24"/>
      <c r="I11" s="24">
        <v>733455</v>
      </c>
      <c r="J11" s="20">
        <v>733455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733455</v>
      </c>
      <c r="X11" s="20"/>
      <c r="Y11" s="24">
        <v>733455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-812354720</v>
      </c>
      <c r="D13" s="29">
        <f>SUM(D6:D12)</f>
        <v>0</v>
      </c>
      <c r="E13" s="30">
        <f t="shared" si="0"/>
        <v>23000004</v>
      </c>
      <c r="F13" s="31">
        <f t="shared" si="0"/>
        <v>23000004</v>
      </c>
      <c r="G13" s="31">
        <f t="shared" si="0"/>
        <v>-77840466</v>
      </c>
      <c r="H13" s="31">
        <f t="shared" si="0"/>
        <v>0</v>
      </c>
      <c r="I13" s="31">
        <f t="shared" si="0"/>
        <v>-12316628</v>
      </c>
      <c r="J13" s="31">
        <f t="shared" si="0"/>
        <v>-90157094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-90157094</v>
      </c>
      <c r="X13" s="31">
        <f t="shared" si="0"/>
        <v>5750001</v>
      </c>
      <c r="Y13" s="31">
        <f t="shared" si="0"/>
        <v>-95907095</v>
      </c>
      <c r="Z13" s="32">
        <f>+IF(X13&lt;&gt;0,+(Y13/X13)*100,0)</f>
        <v>-1667.9491881827498</v>
      </c>
      <c r="AA13" s="33">
        <f>SUM(AA6:AA12)</f>
        <v>23000004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324632530</v>
      </c>
      <c r="D17" s="18"/>
      <c r="E17" s="19"/>
      <c r="F17" s="20"/>
      <c r="G17" s="24">
        <v>2126929</v>
      </c>
      <c r="H17" s="24"/>
      <c r="I17" s="24">
        <v>5914028</v>
      </c>
      <c r="J17" s="20">
        <v>8040957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8040957</v>
      </c>
      <c r="X17" s="20"/>
      <c r="Y17" s="24">
        <v>8040957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-12156</v>
      </c>
      <c r="F21" s="20">
        <v>-12156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-3039</v>
      </c>
      <c r="Y21" s="20">
        <v>3039</v>
      </c>
      <c r="Z21" s="21">
        <v>-100</v>
      </c>
      <c r="AA21" s="22">
        <v>-12156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324632530</v>
      </c>
      <c r="D25" s="29">
        <f t="shared" ref="D25:Y25" si="1">SUM(D15:D24)</f>
        <v>0</v>
      </c>
      <c r="E25" s="35">
        <f t="shared" si="1"/>
        <v>-12156</v>
      </c>
      <c r="F25" s="36">
        <f t="shared" si="1"/>
        <v>-12156</v>
      </c>
      <c r="G25" s="36">
        <f t="shared" si="1"/>
        <v>2126929</v>
      </c>
      <c r="H25" s="36">
        <f t="shared" si="1"/>
        <v>0</v>
      </c>
      <c r="I25" s="36">
        <f t="shared" si="1"/>
        <v>5914028</v>
      </c>
      <c r="J25" s="36">
        <f t="shared" si="1"/>
        <v>8040957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8040957</v>
      </c>
      <c r="X25" s="36">
        <f t="shared" si="1"/>
        <v>-3039</v>
      </c>
      <c r="Y25" s="36">
        <f t="shared" si="1"/>
        <v>8043996</v>
      </c>
      <c r="Z25" s="37">
        <f>+IF(X25&lt;&gt;0,+(Y25/X25)*100,0)</f>
        <v>-264692.20138203353</v>
      </c>
      <c r="AA25" s="38">
        <f>SUM(AA15:AA24)</f>
        <v>-12156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-487722190</v>
      </c>
      <c r="D26" s="29">
        <f>+D13+D25</f>
        <v>0</v>
      </c>
      <c r="E26" s="30">
        <f t="shared" si="2"/>
        <v>22987848</v>
      </c>
      <c r="F26" s="31">
        <f t="shared" si="2"/>
        <v>22987848</v>
      </c>
      <c r="G26" s="31">
        <f t="shared" si="2"/>
        <v>-75713537</v>
      </c>
      <c r="H26" s="31">
        <f t="shared" si="2"/>
        <v>0</v>
      </c>
      <c r="I26" s="31">
        <f t="shared" si="2"/>
        <v>-6402600</v>
      </c>
      <c r="J26" s="31">
        <f t="shared" si="2"/>
        <v>-82116137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-82116137</v>
      </c>
      <c r="X26" s="31">
        <f t="shared" si="2"/>
        <v>5746962</v>
      </c>
      <c r="Y26" s="31">
        <f t="shared" si="2"/>
        <v>-87863099</v>
      </c>
      <c r="Z26" s="32">
        <f>+IF(X26&lt;&gt;0,+(Y26/X26)*100,0)</f>
        <v>-1528.8616663899986</v>
      </c>
      <c r="AA26" s="33">
        <f>+AA13+AA25</f>
        <v>22987848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29519820</v>
      </c>
      <c r="F32" s="20">
        <v>29519820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7379955</v>
      </c>
      <c r="Y32" s="20">
        <v>-7379955</v>
      </c>
      <c r="Z32" s="21">
        <v>-100</v>
      </c>
      <c r="AA32" s="22">
        <v>29519820</v>
      </c>
    </row>
    <row r="33" spans="1:27" x14ac:dyDescent="0.25">
      <c r="A33" s="23" t="s">
        <v>60</v>
      </c>
      <c r="B33" s="17" t="s">
        <v>32</v>
      </c>
      <c r="C33" s="18">
        <v>-11028567</v>
      </c>
      <c r="D33" s="18"/>
      <c r="E33" s="19"/>
      <c r="F33" s="20"/>
      <c r="G33" s="20"/>
      <c r="H33" s="20"/>
      <c r="I33" s="20">
        <v>-1263786</v>
      </c>
      <c r="J33" s="20">
        <v>-1263786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-1263786</v>
      </c>
      <c r="X33" s="20"/>
      <c r="Y33" s="20">
        <v>-1263786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-11028567</v>
      </c>
      <c r="D37" s="29">
        <f t="shared" ref="D37:Y37" si="3">SUM(D29:D36)</f>
        <v>0</v>
      </c>
      <c r="E37" s="30">
        <f t="shared" si="3"/>
        <v>29519820</v>
      </c>
      <c r="F37" s="31">
        <f t="shared" si="3"/>
        <v>29519820</v>
      </c>
      <c r="G37" s="31">
        <f t="shared" si="3"/>
        <v>0</v>
      </c>
      <c r="H37" s="31">
        <f t="shared" si="3"/>
        <v>0</v>
      </c>
      <c r="I37" s="31">
        <f t="shared" si="3"/>
        <v>-1263786</v>
      </c>
      <c r="J37" s="31">
        <f t="shared" si="3"/>
        <v>-1263786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-1263786</v>
      </c>
      <c r="X37" s="31">
        <f t="shared" si="3"/>
        <v>7379955</v>
      </c>
      <c r="Y37" s="31">
        <f t="shared" si="3"/>
        <v>-8643741</v>
      </c>
      <c r="Z37" s="32">
        <f>+IF(X37&lt;&gt;0,+(Y37/X37)*100,0)</f>
        <v>-117.12457596286157</v>
      </c>
      <c r="AA37" s="33">
        <f>SUM(AA29:AA36)</f>
        <v>29519820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-11028567</v>
      </c>
      <c r="D44" s="29">
        <f>+D37+D43</f>
        <v>0</v>
      </c>
      <c r="E44" s="30">
        <f t="shared" si="5"/>
        <v>29519820</v>
      </c>
      <c r="F44" s="31">
        <f t="shared" si="5"/>
        <v>29519820</v>
      </c>
      <c r="G44" s="31">
        <f t="shared" si="5"/>
        <v>0</v>
      </c>
      <c r="H44" s="31">
        <f t="shared" si="5"/>
        <v>0</v>
      </c>
      <c r="I44" s="31">
        <f t="shared" si="5"/>
        <v>-1263786</v>
      </c>
      <c r="J44" s="31">
        <f t="shared" si="5"/>
        <v>-1263786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-1263786</v>
      </c>
      <c r="X44" s="31">
        <f t="shared" si="5"/>
        <v>7379955</v>
      </c>
      <c r="Y44" s="31">
        <f t="shared" si="5"/>
        <v>-8643741</v>
      </c>
      <c r="Z44" s="32">
        <f>+IF(X44&lt;&gt;0,+(Y44/X44)*100,0)</f>
        <v>-117.12457596286157</v>
      </c>
      <c r="AA44" s="33">
        <f>+AA37+AA43</f>
        <v>29519820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-476693623</v>
      </c>
      <c r="D45" s="42">
        <f t="shared" si="6"/>
        <v>0</v>
      </c>
      <c r="E45" s="43">
        <f t="shared" si="6"/>
        <v>-6531972</v>
      </c>
      <c r="F45" s="44">
        <f t="shared" si="6"/>
        <v>-6531972</v>
      </c>
      <c r="G45" s="44">
        <f t="shared" si="6"/>
        <v>-75713537</v>
      </c>
      <c r="H45" s="44">
        <f t="shared" si="6"/>
        <v>0</v>
      </c>
      <c r="I45" s="44">
        <f t="shared" si="6"/>
        <v>-5138814</v>
      </c>
      <c r="J45" s="44">
        <f t="shared" si="6"/>
        <v>-80852351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-80852351</v>
      </c>
      <c r="X45" s="44">
        <f t="shared" si="6"/>
        <v>-1632993</v>
      </c>
      <c r="Y45" s="44">
        <f t="shared" si="6"/>
        <v>-79219358</v>
      </c>
      <c r="Z45" s="45">
        <f>+IF(X45&lt;&gt;0,+(Y45/X45)*100,0)</f>
        <v>4851.1756020999474</v>
      </c>
      <c r="AA45" s="46">
        <f>+AA26-AA44</f>
        <v>-6531972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4155251</v>
      </c>
      <c r="F6" s="20">
        <v>4155251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1038807</v>
      </c>
      <c r="Y6" s="20">
        <v>-1038807</v>
      </c>
      <c r="Z6" s="21">
        <v>-100</v>
      </c>
      <c r="AA6" s="22">
        <v>4155251</v>
      </c>
    </row>
    <row r="7" spans="1:27" x14ac:dyDescent="0.25">
      <c r="A7" s="23" t="s">
        <v>35</v>
      </c>
      <c r="B7" s="17" t="s">
        <v>32</v>
      </c>
      <c r="C7" s="18">
        <v>1812161</v>
      </c>
      <c r="D7" s="18"/>
      <c r="E7" s="19">
        <v>41949436</v>
      </c>
      <c r="F7" s="20">
        <v>41949436</v>
      </c>
      <c r="G7" s="20">
        <v>17230</v>
      </c>
      <c r="H7" s="20">
        <v>107709</v>
      </c>
      <c r="I7" s="20">
        <v>203443</v>
      </c>
      <c r="J7" s="20">
        <v>328382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328382</v>
      </c>
      <c r="X7" s="20">
        <v>10487364</v>
      </c>
      <c r="Y7" s="20">
        <v>-10158982</v>
      </c>
      <c r="Z7" s="21">
        <v>-96.86878418637896</v>
      </c>
      <c r="AA7" s="22">
        <v>41949436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-242190</v>
      </c>
      <c r="F10" s="20">
        <v>-242190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-60549</v>
      </c>
      <c r="Y10" s="20">
        <v>60549</v>
      </c>
      <c r="Z10" s="21">
        <v>-100</v>
      </c>
      <c r="AA10" s="22">
        <v>-242190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14863966</v>
      </c>
      <c r="F11" s="20">
        <v>14863966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3715992</v>
      </c>
      <c r="Y11" s="24">
        <v>-3715992</v>
      </c>
      <c r="Z11" s="25">
        <v>-100</v>
      </c>
      <c r="AA11" s="26">
        <v>14863966</v>
      </c>
    </row>
    <row r="12" spans="1:27" x14ac:dyDescent="0.25">
      <c r="A12" s="23" t="s">
        <v>40</v>
      </c>
      <c r="B12" s="17" t="s">
        <v>32</v>
      </c>
      <c r="C12" s="18">
        <v>-4962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1807199</v>
      </c>
      <c r="D13" s="29">
        <f>SUM(D6:D12)</f>
        <v>0</v>
      </c>
      <c r="E13" s="30">
        <f t="shared" si="0"/>
        <v>60726463</v>
      </c>
      <c r="F13" s="31">
        <f t="shared" si="0"/>
        <v>60726463</v>
      </c>
      <c r="G13" s="31">
        <f t="shared" si="0"/>
        <v>17230</v>
      </c>
      <c r="H13" s="31">
        <f t="shared" si="0"/>
        <v>107709</v>
      </c>
      <c r="I13" s="31">
        <f t="shared" si="0"/>
        <v>203443</v>
      </c>
      <c r="J13" s="31">
        <f t="shared" si="0"/>
        <v>328382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328382</v>
      </c>
      <c r="X13" s="31">
        <f t="shared" si="0"/>
        <v>15181614</v>
      </c>
      <c r="Y13" s="31">
        <f t="shared" si="0"/>
        <v>-14853232</v>
      </c>
      <c r="Z13" s="32">
        <f>+IF(X13&lt;&gt;0,+(Y13/X13)*100,0)</f>
        <v>-97.836975699685155</v>
      </c>
      <c r="AA13" s="33">
        <f>SUM(AA6:AA12)</f>
        <v>60726463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87662440</v>
      </c>
      <c r="D17" s="18"/>
      <c r="E17" s="19"/>
      <c r="F17" s="20"/>
      <c r="G17" s="24">
        <v>-572224</v>
      </c>
      <c r="H17" s="24">
        <v>-571744</v>
      </c>
      <c r="I17" s="24">
        <v>-553532</v>
      </c>
      <c r="J17" s="20">
        <v>-1697500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-1697500</v>
      </c>
      <c r="X17" s="20"/>
      <c r="Y17" s="24">
        <v>-1697500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87662440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-572224</v>
      </c>
      <c r="H25" s="36">
        <f t="shared" si="1"/>
        <v>-571744</v>
      </c>
      <c r="I25" s="36">
        <f t="shared" si="1"/>
        <v>-553532</v>
      </c>
      <c r="J25" s="36">
        <f t="shared" si="1"/>
        <v>-1697500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-1697500</v>
      </c>
      <c r="X25" s="36">
        <f t="shared" si="1"/>
        <v>0</v>
      </c>
      <c r="Y25" s="36">
        <f t="shared" si="1"/>
        <v>-1697500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89469639</v>
      </c>
      <c r="D26" s="29">
        <f>+D13+D25</f>
        <v>0</v>
      </c>
      <c r="E26" s="30">
        <f t="shared" si="2"/>
        <v>60726463</v>
      </c>
      <c r="F26" s="31">
        <f t="shared" si="2"/>
        <v>60726463</v>
      </c>
      <c r="G26" s="31">
        <f t="shared" si="2"/>
        <v>-554994</v>
      </c>
      <c r="H26" s="31">
        <f t="shared" si="2"/>
        <v>-464035</v>
      </c>
      <c r="I26" s="31">
        <f t="shared" si="2"/>
        <v>-350089</v>
      </c>
      <c r="J26" s="31">
        <f t="shared" si="2"/>
        <v>-1369118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-1369118</v>
      </c>
      <c r="X26" s="31">
        <f t="shared" si="2"/>
        <v>15181614</v>
      </c>
      <c r="Y26" s="31">
        <f t="shared" si="2"/>
        <v>-16550732</v>
      </c>
      <c r="Z26" s="32">
        <f>+IF(X26&lt;&gt;0,+(Y26/X26)*100,0)</f>
        <v>-109.01826380251795</v>
      </c>
      <c r="AA26" s="33">
        <f>+AA13+AA25</f>
        <v>60726463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-9471889</v>
      </c>
      <c r="D32" s="18"/>
      <c r="E32" s="19">
        <v>-575000</v>
      </c>
      <c r="F32" s="20">
        <v>-575000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-143748</v>
      </c>
      <c r="Y32" s="20">
        <v>143748</v>
      </c>
      <c r="Z32" s="21">
        <v>-100</v>
      </c>
      <c r="AA32" s="22">
        <v>-575000</v>
      </c>
    </row>
    <row r="33" spans="1:27" x14ac:dyDescent="0.25">
      <c r="A33" s="23" t="s">
        <v>60</v>
      </c>
      <c r="B33" s="17" t="s">
        <v>32</v>
      </c>
      <c r="C33" s="18">
        <v>-35502688</v>
      </c>
      <c r="D33" s="18"/>
      <c r="E33" s="19"/>
      <c r="F33" s="20"/>
      <c r="G33" s="20"/>
      <c r="H33" s="20"/>
      <c r="I33" s="20">
        <v>-2355000</v>
      </c>
      <c r="J33" s="20">
        <v>-2355000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-2355000</v>
      </c>
      <c r="X33" s="20"/>
      <c r="Y33" s="20">
        <v>-2355000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14701620</v>
      </c>
      <c r="F35" s="20">
        <v>14701620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3675408</v>
      </c>
      <c r="Y35" s="20">
        <v>-3675408</v>
      </c>
      <c r="Z35" s="21">
        <v>-100</v>
      </c>
      <c r="AA35" s="22">
        <v>14701620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-44974577</v>
      </c>
      <c r="D37" s="29">
        <f t="shared" ref="D37:Y37" si="3">SUM(D29:D36)</f>
        <v>0</v>
      </c>
      <c r="E37" s="30">
        <f t="shared" si="3"/>
        <v>14126620</v>
      </c>
      <c r="F37" s="31">
        <f t="shared" si="3"/>
        <v>14126620</v>
      </c>
      <c r="G37" s="31">
        <f t="shared" si="3"/>
        <v>0</v>
      </c>
      <c r="H37" s="31">
        <f t="shared" si="3"/>
        <v>0</v>
      </c>
      <c r="I37" s="31">
        <f t="shared" si="3"/>
        <v>-2355000</v>
      </c>
      <c r="J37" s="31">
        <f t="shared" si="3"/>
        <v>-2355000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-2355000</v>
      </c>
      <c r="X37" s="31">
        <f t="shared" si="3"/>
        <v>3531660</v>
      </c>
      <c r="Y37" s="31">
        <f t="shared" si="3"/>
        <v>-5886660</v>
      </c>
      <c r="Z37" s="32">
        <f>+IF(X37&lt;&gt;0,+(Y37/X37)*100,0)</f>
        <v>-166.68252323270076</v>
      </c>
      <c r="AA37" s="33">
        <f>SUM(AA29:AA36)</f>
        <v>14126620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-44974577</v>
      </c>
      <c r="D44" s="29">
        <f>+D37+D43</f>
        <v>0</v>
      </c>
      <c r="E44" s="30">
        <f t="shared" si="5"/>
        <v>14126620</v>
      </c>
      <c r="F44" s="31">
        <f t="shared" si="5"/>
        <v>14126620</v>
      </c>
      <c r="G44" s="31">
        <f t="shared" si="5"/>
        <v>0</v>
      </c>
      <c r="H44" s="31">
        <f t="shared" si="5"/>
        <v>0</v>
      </c>
      <c r="I44" s="31">
        <f t="shared" si="5"/>
        <v>-2355000</v>
      </c>
      <c r="J44" s="31">
        <f t="shared" si="5"/>
        <v>-2355000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-2355000</v>
      </c>
      <c r="X44" s="31">
        <f t="shared" si="5"/>
        <v>3531660</v>
      </c>
      <c r="Y44" s="31">
        <f t="shared" si="5"/>
        <v>-5886660</v>
      </c>
      <c r="Z44" s="32">
        <f>+IF(X44&lt;&gt;0,+(Y44/X44)*100,0)</f>
        <v>-166.68252323270076</v>
      </c>
      <c r="AA44" s="33">
        <f>+AA37+AA43</f>
        <v>14126620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134444216</v>
      </c>
      <c r="D45" s="42">
        <f t="shared" si="6"/>
        <v>0</v>
      </c>
      <c r="E45" s="43">
        <f t="shared" si="6"/>
        <v>46599843</v>
      </c>
      <c r="F45" s="44">
        <f t="shared" si="6"/>
        <v>46599843</v>
      </c>
      <c r="G45" s="44">
        <f t="shared" si="6"/>
        <v>-554994</v>
      </c>
      <c r="H45" s="44">
        <f t="shared" si="6"/>
        <v>-464035</v>
      </c>
      <c r="I45" s="44">
        <f t="shared" si="6"/>
        <v>2004911</v>
      </c>
      <c r="J45" s="44">
        <f t="shared" si="6"/>
        <v>985882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985882</v>
      </c>
      <c r="X45" s="44">
        <f t="shared" si="6"/>
        <v>11649954</v>
      </c>
      <c r="Y45" s="44">
        <f t="shared" si="6"/>
        <v>-10664072</v>
      </c>
      <c r="Z45" s="45">
        <f>+IF(X45&lt;&gt;0,+(Y45/X45)*100,0)</f>
        <v>-91.537460147911304</v>
      </c>
      <c r="AA45" s="46">
        <f>+AA26-AA44</f>
        <v>46599843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19816022</v>
      </c>
      <c r="D47" s="18"/>
      <c r="E47" s="19">
        <v>19001754</v>
      </c>
      <c r="F47" s="20">
        <v>19001754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4750440</v>
      </c>
      <c r="Y47" s="20">
        <v>-4750440</v>
      </c>
      <c r="Z47" s="47">
        <v>-100</v>
      </c>
      <c r="AA47" s="22">
        <v>19001754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19816022</v>
      </c>
      <c r="D50" s="50">
        <f t="shared" ref="D50:Y50" si="7">SUM(D47:D49)</f>
        <v>0</v>
      </c>
      <c r="E50" s="51">
        <f t="shared" si="7"/>
        <v>19001754</v>
      </c>
      <c r="F50" s="52">
        <f t="shared" si="7"/>
        <v>19001754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4750440</v>
      </c>
      <c r="Y50" s="52">
        <f t="shared" si="7"/>
        <v>-4750440</v>
      </c>
      <c r="Z50" s="53">
        <f>+IF(X50&lt;&gt;0,+(Y50/X50)*100,0)</f>
        <v>-100</v>
      </c>
      <c r="AA50" s="54">
        <f>SUM(AA47:AA49)</f>
        <v>19001754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184306674</v>
      </c>
      <c r="D6" s="18"/>
      <c r="E6" s="19">
        <v>216564694</v>
      </c>
      <c r="F6" s="20">
        <v>216564694</v>
      </c>
      <c r="G6" s="20">
        <v>42210879</v>
      </c>
      <c r="H6" s="20">
        <v>-17135563</v>
      </c>
      <c r="I6" s="20">
        <v>44136109</v>
      </c>
      <c r="J6" s="20">
        <v>69211425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69211425</v>
      </c>
      <c r="X6" s="20">
        <v>54141207</v>
      </c>
      <c r="Y6" s="20">
        <v>15070218</v>
      </c>
      <c r="Z6" s="21">
        <v>27.835024069559438</v>
      </c>
      <c r="AA6" s="22">
        <v>216564694</v>
      </c>
    </row>
    <row r="7" spans="1:27" x14ac:dyDescent="0.25">
      <c r="A7" s="23" t="s">
        <v>35</v>
      </c>
      <c r="B7" s="17" t="s">
        <v>32</v>
      </c>
      <c r="C7" s="18">
        <v>-5364360</v>
      </c>
      <c r="D7" s="18"/>
      <c r="E7" s="19">
        <v>-12444846</v>
      </c>
      <c r="F7" s="20">
        <v>-12444846</v>
      </c>
      <c r="G7" s="20">
        <v>244463487</v>
      </c>
      <c r="H7" s="20">
        <v>6007753</v>
      </c>
      <c r="I7" s="20">
        <v>1894579</v>
      </c>
      <c r="J7" s="20">
        <v>252365819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252365819</v>
      </c>
      <c r="X7" s="20">
        <v>-3154854</v>
      </c>
      <c r="Y7" s="20">
        <v>255520673</v>
      </c>
      <c r="Z7" s="21">
        <v>-8099.2867815753116</v>
      </c>
      <c r="AA7" s="22">
        <v>-12444846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3290477</v>
      </c>
      <c r="D12" s="18"/>
      <c r="E12" s="19"/>
      <c r="F12" s="20"/>
      <c r="G12" s="20">
        <v>3290477</v>
      </c>
      <c r="H12" s="20"/>
      <c r="I12" s="20"/>
      <c r="J12" s="20">
        <v>3290477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3290477</v>
      </c>
      <c r="X12" s="20"/>
      <c r="Y12" s="20">
        <v>3290477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182232791</v>
      </c>
      <c r="D13" s="29">
        <f>SUM(D6:D12)</f>
        <v>0</v>
      </c>
      <c r="E13" s="30">
        <f t="shared" si="0"/>
        <v>204119848</v>
      </c>
      <c r="F13" s="31">
        <f t="shared" si="0"/>
        <v>204119848</v>
      </c>
      <c r="G13" s="31">
        <f t="shared" si="0"/>
        <v>289964843</v>
      </c>
      <c r="H13" s="31">
        <f t="shared" si="0"/>
        <v>-11127810</v>
      </c>
      <c r="I13" s="31">
        <f t="shared" si="0"/>
        <v>46030688</v>
      </c>
      <c r="J13" s="31">
        <f t="shared" si="0"/>
        <v>324867721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324867721</v>
      </c>
      <c r="X13" s="31">
        <f t="shared" si="0"/>
        <v>50986353</v>
      </c>
      <c r="Y13" s="31">
        <f t="shared" si="0"/>
        <v>273881368</v>
      </c>
      <c r="Z13" s="32">
        <f>+IF(X13&lt;&gt;0,+(Y13/X13)*100,0)</f>
        <v>537.16602950597382</v>
      </c>
      <c r="AA13" s="33">
        <f>SUM(AA6:AA12)</f>
        <v>204119848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841692193</v>
      </c>
      <c r="D17" s="18"/>
      <c r="E17" s="19">
        <v>-76443147</v>
      </c>
      <c r="F17" s="20">
        <v>-76443147</v>
      </c>
      <c r="G17" s="24">
        <v>839661782</v>
      </c>
      <c r="H17" s="24">
        <v>-5273056</v>
      </c>
      <c r="I17" s="24">
        <v>803911</v>
      </c>
      <c r="J17" s="20">
        <v>835192637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835192637</v>
      </c>
      <c r="X17" s="20">
        <v>-55670972</v>
      </c>
      <c r="Y17" s="24">
        <v>890863609</v>
      </c>
      <c r="Z17" s="25">
        <v>-1600.2300247245546</v>
      </c>
      <c r="AA17" s="26">
        <v>-76443147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841692193</v>
      </c>
      <c r="D25" s="29">
        <f t="shared" ref="D25:Y25" si="1">SUM(D15:D24)</f>
        <v>0</v>
      </c>
      <c r="E25" s="35">
        <f t="shared" si="1"/>
        <v>-76443147</v>
      </c>
      <c r="F25" s="36">
        <f t="shared" si="1"/>
        <v>-76443147</v>
      </c>
      <c r="G25" s="36">
        <f t="shared" si="1"/>
        <v>839661782</v>
      </c>
      <c r="H25" s="36">
        <f t="shared" si="1"/>
        <v>-5273056</v>
      </c>
      <c r="I25" s="36">
        <f t="shared" si="1"/>
        <v>803911</v>
      </c>
      <c r="J25" s="36">
        <f t="shared" si="1"/>
        <v>835192637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835192637</v>
      </c>
      <c r="X25" s="36">
        <f t="shared" si="1"/>
        <v>-55670972</v>
      </c>
      <c r="Y25" s="36">
        <f t="shared" si="1"/>
        <v>890863609</v>
      </c>
      <c r="Z25" s="37">
        <f>+IF(X25&lt;&gt;0,+(Y25/X25)*100,0)</f>
        <v>-1600.2300247245546</v>
      </c>
      <c r="AA25" s="38">
        <f>SUM(AA15:AA24)</f>
        <v>-76443147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1023924984</v>
      </c>
      <c r="D26" s="29">
        <f>+D13+D25</f>
        <v>0</v>
      </c>
      <c r="E26" s="30">
        <f t="shared" si="2"/>
        <v>127676701</v>
      </c>
      <c r="F26" s="31">
        <f t="shared" si="2"/>
        <v>127676701</v>
      </c>
      <c r="G26" s="31">
        <f t="shared" si="2"/>
        <v>1129626625</v>
      </c>
      <c r="H26" s="31">
        <f t="shared" si="2"/>
        <v>-16400866</v>
      </c>
      <c r="I26" s="31">
        <f t="shared" si="2"/>
        <v>46834599</v>
      </c>
      <c r="J26" s="31">
        <f t="shared" si="2"/>
        <v>1160060358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1160060358</v>
      </c>
      <c r="X26" s="31">
        <f t="shared" si="2"/>
        <v>-4684619</v>
      </c>
      <c r="Y26" s="31">
        <f t="shared" si="2"/>
        <v>1164744977</v>
      </c>
      <c r="Z26" s="32">
        <f>+IF(X26&lt;&gt;0,+(Y26/X26)*100,0)</f>
        <v>-24863.174080965819</v>
      </c>
      <c r="AA26" s="33">
        <f>+AA13+AA25</f>
        <v>127676701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99690</v>
      </c>
      <c r="H31" s="20">
        <v>215145</v>
      </c>
      <c r="I31" s="20">
        <v>262016</v>
      </c>
      <c r="J31" s="20">
        <v>576851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576851</v>
      </c>
      <c r="X31" s="20"/>
      <c r="Y31" s="20">
        <v>576851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88406716</v>
      </c>
      <c r="D32" s="18"/>
      <c r="E32" s="19"/>
      <c r="F32" s="20"/>
      <c r="G32" s="20">
        <v>88406716</v>
      </c>
      <c r="H32" s="20"/>
      <c r="I32" s="20"/>
      <c r="J32" s="20">
        <v>88406716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88406716</v>
      </c>
      <c r="X32" s="20"/>
      <c r="Y32" s="20">
        <v>88406716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6500000</v>
      </c>
      <c r="I33" s="20"/>
      <c r="J33" s="20">
        <v>6500000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6500000</v>
      </c>
      <c r="X33" s="20"/>
      <c r="Y33" s="20">
        <v>6500000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-60280668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28126048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88506406</v>
      </c>
      <c r="H37" s="31">
        <f t="shared" si="3"/>
        <v>6715145</v>
      </c>
      <c r="I37" s="31">
        <f t="shared" si="3"/>
        <v>262016</v>
      </c>
      <c r="J37" s="31">
        <f t="shared" si="3"/>
        <v>95483567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95483567</v>
      </c>
      <c r="X37" s="31">
        <f t="shared" si="3"/>
        <v>0</v>
      </c>
      <c r="Y37" s="31">
        <f t="shared" si="3"/>
        <v>95483567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28126048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88506406</v>
      </c>
      <c r="H44" s="31">
        <f t="shared" si="5"/>
        <v>6715145</v>
      </c>
      <c r="I44" s="31">
        <f t="shared" si="5"/>
        <v>262016</v>
      </c>
      <c r="J44" s="31">
        <f t="shared" si="5"/>
        <v>95483567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95483567</v>
      </c>
      <c r="X44" s="31">
        <f t="shared" si="5"/>
        <v>0</v>
      </c>
      <c r="Y44" s="31">
        <f t="shared" si="5"/>
        <v>95483567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995798936</v>
      </c>
      <c r="D45" s="42">
        <f t="shared" si="6"/>
        <v>0</v>
      </c>
      <c r="E45" s="43">
        <f t="shared" si="6"/>
        <v>127676701</v>
      </c>
      <c r="F45" s="44">
        <f t="shared" si="6"/>
        <v>127676701</v>
      </c>
      <c r="G45" s="44">
        <f t="shared" si="6"/>
        <v>1041120219</v>
      </c>
      <c r="H45" s="44">
        <f t="shared" si="6"/>
        <v>-23116011</v>
      </c>
      <c r="I45" s="44">
        <f t="shared" si="6"/>
        <v>46572583</v>
      </c>
      <c r="J45" s="44">
        <f t="shared" si="6"/>
        <v>1064576791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1064576791</v>
      </c>
      <c r="X45" s="44">
        <f t="shared" si="6"/>
        <v>-4684619</v>
      </c>
      <c r="Y45" s="44">
        <f t="shared" si="6"/>
        <v>1069261410</v>
      </c>
      <c r="Z45" s="45">
        <f>+IF(X45&lt;&gt;0,+(Y45/X45)*100,0)</f>
        <v>-22824.938591590908</v>
      </c>
      <c r="AA45" s="46">
        <f>+AA26-AA44</f>
        <v>127676701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186816200</v>
      </c>
      <c r="F47" s="20">
        <v>186816200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46704108</v>
      </c>
      <c r="Y47" s="20">
        <v>-46704108</v>
      </c>
      <c r="Z47" s="47">
        <v>-100</v>
      </c>
      <c r="AA47" s="22">
        <v>186816200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186816200</v>
      </c>
      <c r="F50" s="52">
        <f t="shared" si="7"/>
        <v>186816200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46704108</v>
      </c>
      <c r="Y50" s="52">
        <f t="shared" si="7"/>
        <v>-46704108</v>
      </c>
      <c r="Z50" s="53">
        <f>+IF(X50&lt;&gt;0,+(Y50/X50)*100,0)</f>
        <v>-100</v>
      </c>
      <c r="AA50" s="54">
        <f>SUM(AA47:AA49)</f>
        <v>186816200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-19226500</v>
      </c>
      <c r="F6" s="20">
        <v>-19226500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-4806627</v>
      </c>
      <c r="Y6" s="20">
        <v>4806627</v>
      </c>
      <c r="Z6" s="21">
        <v>-100</v>
      </c>
      <c r="AA6" s="22">
        <v>-19226500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2263326</v>
      </c>
      <c r="F7" s="20">
        <v>2263326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565833</v>
      </c>
      <c r="Y7" s="20">
        <v>-565833</v>
      </c>
      <c r="Z7" s="21">
        <v>-100</v>
      </c>
      <c r="AA7" s="22">
        <v>2263326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-402329</v>
      </c>
      <c r="F10" s="20">
        <v>-402329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-100584</v>
      </c>
      <c r="Y10" s="20">
        <v>100584</v>
      </c>
      <c r="Z10" s="21">
        <v>-100</v>
      </c>
      <c r="AA10" s="22">
        <v>-402329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-17365503</v>
      </c>
      <c r="F13" s="31">
        <f t="shared" si="0"/>
        <v>-17365503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-4341378</v>
      </c>
      <c r="Y13" s="31">
        <f t="shared" si="0"/>
        <v>4341378</v>
      </c>
      <c r="Z13" s="32">
        <f>+IF(X13&lt;&gt;0,+(Y13/X13)*100,0)</f>
        <v>-100</v>
      </c>
      <c r="AA13" s="33">
        <f>SUM(AA6:AA12)</f>
        <v>-17365503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49183208</v>
      </c>
      <c r="D17" s="18"/>
      <c r="E17" s="19">
        <v>16718696</v>
      </c>
      <c r="F17" s="20">
        <v>16718696</v>
      </c>
      <c r="G17" s="24">
        <v>4349845</v>
      </c>
      <c r="H17" s="24">
        <v>2037692</v>
      </c>
      <c r="I17" s="24">
        <v>1636358</v>
      </c>
      <c r="J17" s="20">
        <v>8023895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8023895</v>
      </c>
      <c r="X17" s="20">
        <v>4179672</v>
      </c>
      <c r="Y17" s="24">
        <v>3844223</v>
      </c>
      <c r="Z17" s="25">
        <v>91.974274536375106</v>
      </c>
      <c r="AA17" s="26">
        <v>16718696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49183208</v>
      </c>
      <c r="D25" s="29">
        <f t="shared" ref="D25:Y25" si="1">SUM(D15:D24)</f>
        <v>0</v>
      </c>
      <c r="E25" s="35">
        <f t="shared" si="1"/>
        <v>16718696</v>
      </c>
      <c r="F25" s="36">
        <f t="shared" si="1"/>
        <v>16718696</v>
      </c>
      <c r="G25" s="36">
        <f t="shared" si="1"/>
        <v>4349845</v>
      </c>
      <c r="H25" s="36">
        <f t="shared" si="1"/>
        <v>2037692</v>
      </c>
      <c r="I25" s="36">
        <f t="shared" si="1"/>
        <v>1636358</v>
      </c>
      <c r="J25" s="36">
        <f t="shared" si="1"/>
        <v>8023895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8023895</v>
      </c>
      <c r="X25" s="36">
        <f t="shared" si="1"/>
        <v>4179672</v>
      </c>
      <c r="Y25" s="36">
        <f t="shared" si="1"/>
        <v>3844223</v>
      </c>
      <c r="Z25" s="37">
        <f>+IF(X25&lt;&gt;0,+(Y25/X25)*100,0)</f>
        <v>91.974274536375106</v>
      </c>
      <c r="AA25" s="38">
        <f>SUM(AA15:AA24)</f>
        <v>16718696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49183208</v>
      </c>
      <c r="D26" s="29">
        <f>+D13+D25</f>
        <v>0</v>
      </c>
      <c r="E26" s="30">
        <f t="shared" si="2"/>
        <v>-646807</v>
      </c>
      <c r="F26" s="31">
        <f t="shared" si="2"/>
        <v>-646807</v>
      </c>
      <c r="G26" s="31">
        <f t="shared" si="2"/>
        <v>4349845</v>
      </c>
      <c r="H26" s="31">
        <f t="shared" si="2"/>
        <v>2037692</v>
      </c>
      <c r="I26" s="31">
        <f t="shared" si="2"/>
        <v>1636358</v>
      </c>
      <c r="J26" s="31">
        <f t="shared" si="2"/>
        <v>8023895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8023895</v>
      </c>
      <c r="X26" s="31">
        <f t="shared" si="2"/>
        <v>-161706</v>
      </c>
      <c r="Y26" s="31">
        <f t="shared" si="2"/>
        <v>8185601</v>
      </c>
      <c r="Z26" s="32">
        <f>+IF(X26&lt;&gt;0,+(Y26/X26)*100,0)</f>
        <v>-5062.0267646222155</v>
      </c>
      <c r="AA26" s="33">
        <f>+AA13+AA25</f>
        <v>-646807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175492</v>
      </c>
      <c r="D31" s="18"/>
      <c r="E31" s="19"/>
      <c r="F31" s="20"/>
      <c r="G31" s="20"/>
      <c r="H31" s="20">
        <v>3396</v>
      </c>
      <c r="I31" s="20"/>
      <c r="J31" s="20">
        <v>3396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3396</v>
      </c>
      <c r="X31" s="20"/>
      <c r="Y31" s="20">
        <v>3396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</v>
      </c>
      <c r="Y32" s="20">
        <v>-3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1118228</v>
      </c>
      <c r="F35" s="20">
        <v>1118228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279561</v>
      </c>
      <c r="Y35" s="20">
        <v>-279561</v>
      </c>
      <c r="Z35" s="21">
        <v>-100</v>
      </c>
      <c r="AA35" s="22">
        <v>1118228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175492</v>
      </c>
      <c r="D37" s="29">
        <f t="shared" ref="D37:Y37" si="3">SUM(D29:D36)</f>
        <v>0</v>
      </c>
      <c r="E37" s="30">
        <f t="shared" si="3"/>
        <v>1118228</v>
      </c>
      <c r="F37" s="31">
        <f t="shared" si="3"/>
        <v>1118228</v>
      </c>
      <c r="G37" s="31">
        <f t="shared" si="3"/>
        <v>0</v>
      </c>
      <c r="H37" s="31">
        <f t="shared" si="3"/>
        <v>3396</v>
      </c>
      <c r="I37" s="31">
        <f t="shared" si="3"/>
        <v>0</v>
      </c>
      <c r="J37" s="31">
        <f t="shared" si="3"/>
        <v>3396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3396</v>
      </c>
      <c r="X37" s="31">
        <f t="shared" si="3"/>
        <v>279564</v>
      </c>
      <c r="Y37" s="31">
        <f t="shared" si="3"/>
        <v>-276168</v>
      </c>
      <c r="Z37" s="32">
        <f>+IF(X37&lt;&gt;0,+(Y37/X37)*100,0)</f>
        <v>-98.785251319912433</v>
      </c>
      <c r="AA37" s="33">
        <f>SUM(AA29:AA36)</f>
        <v>1118228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175492</v>
      </c>
      <c r="D44" s="29">
        <f>+D37+D43</f>
        <v>0</v>
      </c>
      <c r="E44" s="30">
        <f t="shared" si="5"/>
        <v>1118228</v>
      </c>
      <c r="F44" s="31">
        <f t="shared" si="5"/>
        <v>1118228</v>
      </c>
      <c r="G44" s="31">
        <f t="shared" si="5"/>
        <v>0</v>
      </c>
      <c r="H44" s="31">
        <f t="shared" si="5"/>
        <v>3396</v>
      </c>
      <c r="I44" s="31">
        <f t="shared" si="5"/>
        <v>0</v>
      </c>
      <c r="J44" s="31">
        <f t="shared" si="5"/>
        <v>3396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3396</v>
      </c>
      <c r="X44" s="31">
        <f t="shared" si="5"/>
        <v>279564</v>
      </c>
      <c r="Y44" s="31">
        <f t="shared" si="5"/>
        <v>-276168</v>
      </c>
      <c r="Z44" s="32">
        <f>+IF(X44&lt;&gt;0,+(Y44/X44)*100,0)</f>
        <v>-98.785251319912433</v>
      </c>
      <c r="AA44" s="33">
        <f>+AA37+AA43</f>
        <v>1118228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49007716</v>
      </c>
      <c r="D45" s="42">
        <f t="shared" si="6"/>
        <v>0</v>
      </c>
      <c r="E45" s="43">
        <f t="shared" si="6"/>
        <v>-1765035</v>
      </c>
      <c r="F45" s="44">
        <f t="shared" si="6"/>
        <v>-1765035</v>
      </c>
      <c r="G45" s="44">
        <f t="shared" si="6"/>
        <v>4349845</v>
      </c>
      <c r="H45" s="44">
        <f t="shared" si="6"/>
        <v>2034296</v>
      </c>
      <c r="I45" s="44">
        <f t="shared" si="6"/>
        <v>1636358</v>
      </c>
      <c r="J45" s="44">
        <f t="shared" si="6"/>
        <v>8020499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8020499</v>
      </c>
      <c r="X45" s="44">
        <f t="shared" si="6"/>
        <v>-441270</v>
      </c>
      <c r="Y45" s="44">
        <f t="shared" si="6"/>
        <v>8461769</v>
      </c>
      <c r="Z45" s="45">
        <f>+IF(X45&lt;&gt;0,+(Y45/X45)*100,0)</f>
        <v>-1917.5944433113514</v>
      </c>
      <c r="AA45" s="46">
        <f>+AA26-AA44</f>
        <v>-1765035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-6411131</v>
      </c>
      <c r="F6" s="20">
        <v>-6411131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-1602783</v>
      </c>
      <c r="Y6" s="20">
        <v>1602783</v>
      </c>
      <c r="Z6" s="21">
        <v>-100</v>
      </c>
      <c r="AA6" s="22">
        <v>-6411131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836235</v>
      </c>
      <c r="F11" s="20">
        <v>836235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209058</v>
      </c>
      <c r="Y11" s="24">
        <v>-209058</v>
      </c>
      <c r="Z11" s="25">
        <v>-100</v>
      </c>
      <c r="AA11" s="26">
        <v>836235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-5574896</v>
      </c>
      <c r="F13" s="31">
        <f t="shared" si="0"/>
        <v>-5574896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-1393725</v>
      </c>
      <c r="Y13" s="31">
        <f t="shared" si="0"/>
        <v>1393725</v>
      </c>
      <c r="Z13" s="32">
        <f>+IF(X13&lt;&gt;0,+(Y13/X13)*100,0)</f>
        <v>-100</v>
      </c>
      <c r="AA13" s="33">
        <f>SUM(AA6:AA12)</f>
        <v>-5574896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-5574896</v>
      </c>
      <c r="F26" s="31">
        <f t="shared" si="2"/>
        <v>-5574896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-1393725</v>
      </c>
      <c r="Y26" s="31">
        <f t="shared" si="2"/>
        <v>1393725</v>
      </c>
      <c r="Z26" s="32">
        <f>+IF(X26&lt;&gt;0,+(Y26/X26)*100,0)</f>
        <v>-100</v>
      </c>
      <c r="AA26" s="33">
        <f>+AA13+AA25</f>
        <v>-5574896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-5574896</v>
      </c>
      <c r="F45" s="44">
        <f t="shared" si="6"/>
        <v>-5574896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-1393725</v>
      </c>
      <c r="Y45" s="44">
        <f t="shared" si="6"/>
        <v>1393725</v>
      </c>
      <c r="Z45" s="45">
        <f>+IF(X45&lt;&gt;0,+(Y45/X45)*100,0)</f>
        <v>-100</v>
      </c>
      <c r="AA45" s="46">
        <f>+AA26-AA44</f>
        <v>-5574896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-51208561</v>
      </c>
      <c r="F6" s="20">
        <v>-51208561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-12802140</v>
      </c>
      <c r="Y6" s="20">
        <v>12802140</v>
      </c>
      <c r="Z6" s="21">
        <v>-100</v>
      </c>
      <c r="AA6" s="22">
        <v>-51208561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9458290</v>
      </c>
      <c r="F11" s="20">
        <v>9458290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2364573</v>
      </c>
      <c r="Y11" s="24">
        <v>-2364573</v>
      </c>
      <c r="Z11" s="25">
        <v>-100</v>
      </c>
      <c r="AA11" s="26">
        <v>9458290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-41750271</v>
      </c>
      <c r="F13" s="31">
        <f t="shared" si="0"/>
        <v>-41750271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-10437567</v>
      </c>
      <c r="Y13" s="31">
        <f t="shared" si="0"/>
        <v>10437567</v>
      </c>
      <c r="Z13" s="32">
        <f>+IF(X13&lt;&gt;0,+(Y13/X13)*100,0)</f>
        <v>-100</v>
      </c>
      <c r="AA13" s="33">
        <f>SUM(AA6:AA12)</f>
        <v>-41750271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77846460</v>
      </c>
      <c r="D17" s="18"/>
      <c r="E17" s="19">
        <v>10526087</v>
      </c>
      <c r="F17" s="20">
        <v>10526087</v>
      </c>
      <c r="G17" s="24"/>
      <c r="H17" s="24">
        <v>1948610</v>
      </c>
      <c r="I17" s="24">
        <v>1782111</v>
      </c>
      <c r="J17" s="20">
        <v>3730721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3730721</v>
      </c>
      <c r="X17" s="20">
        <v>2631522</v>
      </c>
      <c r="Y17" s="24">
        <v>1099199</v>
      </c>
      <c r="Z17" s="25">
        <v>41.770465912882351</v>
      </c>
      <c r="AA17" s="26">
        <v>10526087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77846460</v>
      </c>
      <c r="D25" s="29">
        <f t="shared" ref="D25:Y25" si="1">SUM(D15:D24)</f>
        <v>0</v>
      </c>
      <c r="E25" s="35">
        <f t="shared" si="1"/>
        <v>10526087</v>
      </c>
      <c r="F25" s="36">
        <f t="shared" si="1"/>
        <v>10526087</v>
      </c>
      <c r="G25" s="36">
        <f t="shared" si="1"/>
        <v>0</v>
      </c>
      <c r="H25" s="36">
        <f t="shared" si="1"/>
        <v>1948610</v>
      </c>
      <c r="I25" s="36">
        <f t="shared" si="1"/>
        <v>1782111</v>
      </c>
      <c r="J25" s="36">
        <f t="shared" si="1"/>
        <v>3730721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3730721</v>
      </c>
      <c r="X25" s="36">
        <f t="shared" si="1"/>
        <v>2631522</v>
      </c>
      <c r="Y25" s="36">
        <f t="shared" si="1"/>
        <v>1099199</v>
      </c>
      <c r="Z25" s="37">
        <f>+IF(X25&lt;&gt;0,+(Y25/X25)*100,0)</f>
        <v>41.770465912882351</v>
      </c>
      <c r="AA25" s="38">
        <f>SUM(AA15:AA24)</f>
        <v>10526087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77846460</v>
      </c>
      <c r="D26" s="29">
        <f>+D13+D25</f>
        <v>0</v>
      </c>
      <c r="E26" s="30">
        <f t="shared" si="2"/>
        <v>-31224184</v>
      </c>
      <c r="F26" s="31">
        <f t="shared" si="2"/>
        <v>-31224184</v>
      </c>
      <c r="G26" s="31">
        <f t="shared" si="2"/>
        <v>0</v>
      </c>
      <c r="H26" s="31">
        <f t="shared" si="2"/>
        <v>1948610</v>
      </c>
      <c r="I26" s="31">
        <f t="shared" si="2"/>
        <v>1782111</v>
      </c>
      <c r="J26" s="31">
        <f t="shared" si="2"/>
        <v>3730721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3730721</v>
      </c>
      <c r="X26" s="31">
        <f t="shared" si="2"/>
        <v>-7806045</v>
      </c>
      <c r="Y26" s="31">
        <f t="shared" si="2"/>
        <v>11536766</v>
      </c>
      <c r="Z26" s="32">
        <f>+IF(X26&lt;&gt;0,+(Y26/X26)*100,0)</f>
        <v>-147.79271705453914</v>
      </c>
      <c r="AA26" s="33">
        <f>+AA13+AA25</f>
        <v>-31224184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-1000000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-1000000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78846460</v>
      </c>
      <c r="D45" s="42">
        <f t="shared" si="6"/>
        <v>0</v>
      </c>
      <c r="E45" s="43">
        <f t="shared" si="6"/>
        <v>-31224184</v>
      </c>
      <c r="F45" s="44">
        <f t="shared" si="6"/>
        <v>-31224184</v>
      </c>
      <c r="G45" s="44">
        <f t="shared" si="6"/>
        <v>0</v>
      </c>
      <c r="H45" s="44">
        <f t="shared" si="6"/>
        <v>1948610</v>
      </c>
      <c r="I45" s="44">
        <f t="shared" si="6"/>
        <v>1782111</v>
      </c>
      <c r="J45" s="44">
        <f t="shared" si="6"/>
        <v>3730721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3730721</v>
      </c>
      <c r="X45" s="44">
        <f t="shared" si="6"/>
        <v>-7806045</v>
      </c>
      <c r="Y45" s="44">
        <f t="shared" si="6"/>
        <v>11536766</v>
      </c>
      <c r="Z45" s="45">
        <f>+IF(X45&lt;&gt;0,+(Y45/X45)*100,0)</f>
        <v>-147.79271705453914</v>
      </c>
      <c r="AA45" s="46">
        <f>+AA26-AA44</f>
        <v>-31224184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1867754</v>
      </c>
      <c r="F6" s="20">
        <v>1867754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466944</v>
      </c>
      <c r="Y6" s="20">
        <v>-466944</v>
      </c>
      <c r="Z6" s="21">
        <v>-100</v>
      </c>
      <c r="AA6" s="22">
        <v>1867754</v>
      </c>
    </row>
    <row r="7" spans="1:27" x14ac:dyDescent="0.25">
      <c r="A7" s="23" t="s">
        <v>35</v>
      </c>
      <c r="B7" s="17" t="s">
        <v>32</v>
      </c>
      <c r="C7" s="18">
        <v>6498722</v>
      </c>
      <c r="D7" s="18"/>
      <c r="E7" s="19">
        <v>8610496</v>
      </c>
      <c r="F7" s="20">
        <v>8610496</v>
      </c>
      <c r="G7" s="20">
        <v>4323788</v>
      </c>
      <c r="H7" s="20">
        <v>4624399</v>
      </c>
      <c r="I7" s="20">
        <v>19903847</v>
      </c>
      <c r="J7" s="20">
        <v>28852034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28852034</v>
      </c>
      <c r="X7" s="20">
        <v>2152620</v>
      </c>
      <c r="Y7" s="20">
        <v>26699414</v>
      </c>
      <c r="Z7" s="21">
        <v>1240.3217474519422</v>
      </c>
      <c r="AA7" s="22">
        <v>8610496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-1050000</v>
      </c>
      <c r="F10" s="20">
        <v>-1050000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-262500</v>
      </c>
      <c r="Y10" s="20">
        <v>262500</v>
      </c>
      <c r="Z10" s="21">
        <v>-100</v>
      </c>
      <c r="AA10" s="22">
        <v>-1050000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8472056</v>
      </c>
      <c r="F11" s="20">
        <v>8472056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2118015</v>
      </c>
      <c r="Y11" s="24">
        <v>-2118015</v>
      </c>
      <c r="Z11" s="25">
        <v>-100</v>
      </c>
      <c r="AA11" s="26">
        <v>8472056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6498722</v>
      </c>
      <c r="D13" s="29">
        <f>SUM(D6:D12)</f>
        <v>0</v>
      </c>
      <c r="E13" s="30">
        <f t="shared" si="0"/>
        <v>17900306</v>
      </c>
      <c r="F13" s="31">
        <f t="shared" si="0"/>
        <v>17900306</v>
      </c>
      <c r="G13" s="31">
        <f t="shared" si="0"/>
        <v>4323788</v>
      </c>
      <c r="H13" s="31">
        <f t="shared" si="0"/>
        <v>4624399</v>
      </c>
      <c r="I13" s="31">
        <f t="shared" si="0"/>
        <v>19903847</v>
      </c>
      <c r="J13" s="31">
        <f t="shared" si="0"/>
        <v>28852034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28852034</v>
      </c>
      <c r="X13" s="31">
        <f t="shared" si="0"/>
        <v>4475079</v>
      </c>
      <c r="Y13" s="31">
        <f t="shared" si="0"/>
        <v>24376955</v>
      </c>
      <c r="Z13" s="32">
        <f>+IF(X13&lt;&gt;0,+(Y13/X13)*100,0)</f>
        <v>544.72680817478306</v>
      </c>
      <c r="AA13" s="33">
        <f>SUM(AA6:AA12)</f>
        <v>17900306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772000</v>
      </c>
      <c r="D17" s="18"/>
      <c r="E17" s="19">
        <v>13565217</v>
      </c>
      <c r="F17" s="20">
        <v>13565217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3391305</v>
      </c>
      <c r="Y17" s="24">
        <v>-3391305</v>
      </c>
      <c r="Z17" s="25">
        <v>-100</v>
      </c>
      <c r="AA17" s="26">
        <v>13565217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772000</v>
      </c>
      <c r="D25" s="29">
        <f t="shared" ref="D25:Y25" si="1">SUM(D15:D24)</f>
        <v>0</v>
      </c>
      <c r="E25" s="35">
        <f t="shared" si="1"/>
        <v>13565217</v>
      </c>
      <c r="F25" s="36">
        <f t="shared" si="1"/>
        <v>13565217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3391305</v>
      </c>
      <c r="Y25" s="36">
        <f t="shared" si="1"/>
        <v>-3391305</v>
      </c>
      <c r="Z25" s="37">
        <f>+IF(X25&lt;&gt;0,+(Y25/X25)*100,0)</f>
        <v>-100</v>
      </c>
      <c r="AA25" s="38">
        <f>SUM(AA15:AA24)</f>
        <v>13565217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7270722</v>
      </c>
      <c r="D26" s="29">
        <f>+D13+D25</f>
        <v>0</v>
      </c>
      <c r="E26" s="30">
        <f t="shared" si="2"/>
        <v>31465523</v>
      </c>
      <c r="F26" s="31">
        <f t="shared" si="2"/>
        <v>31465523</v>
      </c>
      <c r="G26" s="31">
        <f t="shared" si="2"/>
        <v>4323788</v>
      </c>
      <c r="H26" s="31">
        <f t="shared" si="2"/>
        <v>4624399</v>
      </c>
      <c r="I26" s="31">
        <f t="shared" si="2"/>
        <v>19903847</v>
      </c>
      <c r="J26" s="31">
        <f t="shared" si="2"/>
        <v>28852034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28852034</v>
      </c>
      <c r="X26" s="31">
        <f t="shared" si="2"/>
        <v>7866384</v>
      </c>
      <c r="Y26" s="31">
        <f t="shared" si="2"/>
        <v>20985650</v>
      </c>
      <c r="Z26" s="32">
        <f>+IF(X26&lt;&gt;0,+(Y26/X26)*100,0)</f>
        <v>266.77632314923858</v>
      </c>
      <c r="AA26" s="33">
        <f>+AA13+AA25</f>
        <v>31465523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95</v>
      </c>
      <c r="D33" s="18"/>
      <c r="E33" s="19"/>
      <c r="F33" s="20"/>
      <c r="G33" s="20">
        <v>3240000</v>
      </c>
      <c r="H33" s="20"/>
      <c r="I33" s="20">
        <v>-3136785</v>
      </c>
      <c r="J33" s="20">
        <v>103215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103215</v>
      </c>
      <c r="X33" s="20"/>
      <c r="Y33" s="20">
        <v>103215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-583649</v>
      </c>
      <c r="D35" s="18"/>
      <c r="E35" s="19">
        <v>8547180</v>
      </c>
      <c r="F35" s="20">
        <v>8547180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2136795</v>
      </c>
      <c r="Y35" s="20">
        <v>-2136795</v>
      </c>
      <c r="Z35" s="21">
        <v>-100</v>
      </c>
      <c r="AA35" s="22">
        <v>8547180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-583554</v>
      </c>
      <c r="D37" s="29">
        <f t="shared" ref="D37:Y37" si="3">SUM(D29:D36)</f>
        <v>0</v>
      </c>
      <c r="E37" s="30">
        <f t="shared" si="3"/>
        <v>8547180</v>
      </c>
      <c r="F37" s="31">
        <f t="shared" si="3"/>
        <v>8547180</v>
      </c>
      <c r="G37" s="31">
        <f t="shared" si="3"/>
        <v>3240000</v>
      </c>
      <c r="H37" s="31">
        <f t="shared" si="3"/>
        <v>0</v>
      </c>
      <c r="I37" s="31">
        <f t="shared" si="3"/>
        <v>-3136785</v>
      </c>
      <c r="J37" s="31">
        <f t="shared" si="3"/>
        <v>103215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103215</v>
      </c>
      <c r="X37" s="31">
        <f t="shared" si="3"/>
        <v>2136795</v>
      </c>
      <c r="Y37" s="31">
        <f t="shared" si="3"/>
        <v>-2033580</v>
      </c>
      <c r="Z37" s="32">
        <f>+IF(X37&lt;&gt;0,+(Y37/X37)*100,0)</f>
        <v>-95.16963489712397</v>
      </c>
      <c r="AA37" s="33">
        <f>SUM(AA29:AA36)</f>
        <v>8547180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-583554</v>
      </c>
      <c r="D44" s="29">
        <f>+D37+D43</f>
        <v>0</v>
      </c>
      <c r="E44" s="30">
        <f t="shared" si="5"/>
        <v>8547180</v>
      </c>
      <c r="F44" s="31">
        <f t="shared" si="5"/>
        <v>8547180</v>
      </c>
      <c r="G44" s="31">
        <f t="shared" si="5"/>
        <v>3240000</v>
      </c>
      <c r="H44" s="31">
        <f t="shared" si="5"/>
        <v>0</v>
      </c>
      <c r="I44" s="31">
        <f t="shared" si="5"/>
        <v>-3136785</v>
      </c>
      <c r="J44" s="31">
        <f t="shared" si="5"/>
        <v>103215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103215</v>
      </c>
      <c r="X44" s="31">
        <f t="shared" si="5"/>
        <v>2136795</v>
      </c>
      <c r="Y44" s="31">
        <f t="shared" si="5"/>
        <v>-2033580</v>
      </c>
      <c r="Z44" s="32">
        <f>+IF(X44&lt;&gt;0,+(Y44/X44)*100,0)</f>
        <v>-95.16963489712397</v>
      </c>
      <c r="AA44" s="33">
        <f>+AA37+AA43</f>
        <v>8547180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7854276</v>
      </c>
      <c r="D45" s="42">
        <f t="shared" si="6"/>
        <v>0</v>
      </c>
      <c r="E45" s="43">
        <f t="shared" si="6"/>
        <v>22918343</v>
      </c>
      <c r="F45" s="44">
        <f t="shared" si="6"/>
        <v>22918343</v>
      </c>
      <c r="G45" s="44">
        <f t="shared" si="6"/>
        <v>1083788</v>
      </c>
      <c r="H45" s="44">
        <f t="shared" si="6"/>
        <v>4624399</v>
      </c>
      <c r="I45" s="44">
        <f t="shared" si="6"/>
        <v>23040632</v>
      </c>
      <c r="J45" s="44">
        <f t="shared" si="6"/>
        <v>28748819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28748819</v>
      </c>
      <c r="X45" s="44">
        <f t="shared" si="6"/>
        <v>5729589</v>
      </c>
      <c r="Y45" s="44">
        <f t="shared" si="6"/>
        <v>23019230</v>
      </c>
      <c r="Z45" s="45">
        <f>+IF(X45&lt;&gt;0,+(Y45/X45)*100,0)</f>
        <v>401.76058003462379</v>
      </c>
      <c r="AA45" s="46">
        <f>+AA26-AA44</f>
        <v>22918343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-5562594</v>
      </c>
      <c r="F47" s="20">
        <v>-5562594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-1390650</v>
      </c>
      <c r="Y47" s="20">
        <v>1390650</v>
      </c>
      <c r="Z47" s="47">
        <v>-100</v>
      </c>
      <c r="AA47" s="22">
        <v>-5562594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-5562594</v>
      </c>
      <c r="F50" s="52">
        <f t="shared" si="7"/>
        <v>-5562594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-1390650</v>
      </c>
      <c r="Y50" s="52">
        <f t="shared" si="7"/>
        <v>1390650</v>
      </c>
      <c r="Z50" s="53">
        <f>+IF(X50&lt;&gt;0,+(Y50/X50)*100,0)</f>
        <v>-100</v>
      </c>
      <c r="AA50" s="54">
        <f>SUM(AA47:AA49)</f>
        <v>-5562594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-52873214</v>
      </c>
      <c r="D6" s="18"/>
      <c r="E6" s="19">
        <v>-72119708</v>
      </c>
      <c r="F6" s="20">
        <v>-72119708</v>
      </c>
      <c r="G6" s="20">
        <v>-59292896</v>
      </c>
      <c r="H6" s="20">
        <v>-47926521</v>
      </c>
      <c r="I6" s="20">
        <v>16223942</v>
      </c>
      <c r="J6" s="20">
        <v>-90995475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-90995475</v>
      </c>
      <c r="X6" s="20">
        <v>-23905908</v>
      </c>
      <c r="Y6" s="20">
        <v>-67089567</v>
      </c>
      <c r="Z6" s="21">
        <v>280.6401120593286</v>
      </c>
      <c r="AA6" s="22">
        <v>-72119708</v>
      </c>
    </row>
    <row r="7" spans="1:27" x14ac:dyDescent="0.25">
      <c r="A7" s="23" t="s">
        <v>35</v>
      </c>
      <c r="B7" s="17" t="s">
        <v>32</v>
      </c>
      <c r="C7" s="18">
        <v>-43863932</v>
      </c>
      <c r="D7" s="18"/>
      <c r="E7" s="19">
        <v>16179719</v>
      </c>
      <c r="F7" s="20">
        <v>16179719</v>
      </c>
      <c r="G7" s="20">
        <v>-56024149</v>
      </c>
      <c r="H7" s="20">
        <v>25298954</v>
      </c>
      <c r="I7" s="20">
        <v>743932</v>
      </c>
      <c r="J7" s="20">
        <v>-29981263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-29981263</v>
      </c>
      <c r="X7" s="20">
        <v>2851433</v>
      </c>
      <c r="Y7" s="20">
        <v>-32832696</v>
      </c>
      <c r="Z7" s="21">
        <v>-1151.4454661919112</v>
      </c>
      <c r="AA7" s="22">
        <v>16179719</v>
      </c>
    </row>
    <row r="8" spans="1:27" x14ac:dyDescent="0.25">
      <c r="A8" s="23" t="s">
        <v>36</v>
      </c>
      <c r="B8" s="17" t="s">
        <v>32</v>
      </c>
      <c r="C8" s="18">
        <v>-10150152</v>
      </c>
      <c r="D8" s="18"/>
      <c r="E8" s="19">
        <v>76547</v>
      </c>
      <c r="F8" s="20">
        <v>76547</v>
      </c>
      <c r="G8" s="20">
        <v>-10492289</v>
      </c>
      <c r="H8" s="20"/>
      <c r="I8" s="20">
        <v>1939</v>
      </c>
      <c r="J8" s="20">
        <v>-10490350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-10490350</v>
      </c>
      <c r="X8" s="20">
        <v>76547</v>
      </c>
      <c r="Y8" s="20">
        <v>-10566897</v>
      </c>
      <c r="Z8" s="21">
        <v>-13804.456085803495</v>
      </c>
      <c r="AA8" s="22">
        <v>76547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-12669422</v>
      </c>
      <c r="D10" s="18"/>
      <c r="E10" s="19">
        <v>-11818322</v>
      </c>
      <c r="F10" s="20">
        <v>-11818322</v>
      </c>
      <c r="G10" s="20">
        <v>-13897428</v>
      </c>
      <c r="H10" s="20">
        <v>-1189592</v>
      </c>
      <c r="I10" s="20">
        <v>825603</v>
      </c>
      <c r="J10" s="20">
        <v>-14261417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-14261417</v>
      </c>
      <c r="X10" s="20">
        <v>-12569419</v>
      </c>
      <c r="Y10" s="20">
        <v>-1691998</v>
      </c>
      <c r="Z10" s="21">
        <v>13.461226807698909</v>
      </c>
      <c r="AA10" s="22">
        <v>-11818322</v>
      </c>
    </row>
    <row r="11" spans="1:27" x14ac:dyDescent="0.25">
      <c r="A11" s="23" t="s">
        <v>39</v>
      </c>
      <c r="B11" s="17" t="s">
        <v>32</v>
      </c>
      <c r="C11" s="18">
        <v>185608578</v>
      </c>
      <c r="D11" s="18"/>
      <c r="E11" s="19">
        <v>148593043</v>
      </c>
      <c r="F11" s="20">
        <v>148593043</v>
      </c>
      <c r="G11" s="24">
        <v>185747567</v>
      </c>
      <c r="H11" s="24">
        <v>5196127</v>
      </c>
      <c r="I11" s="24">
        <v>572838</v>
      </c>
      <c r="J11" s="20">
        <v>191516532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191516532</v>
      </c>
      <c r="X11" s="20">
        <v>148593043</v>
      </c>
      <c r="Y11" s="24">
        <v>42923489</v>
      </c>
      <c r="Z11" s="25">
        <v>28.886607430201156</v>
      </c>
      <c r="AA11" s="26">
        <v>148593043</v>
      </c>
    </row>
    <row r="12" spans="1:27" x14ac:dyDescent="0.25">
      <c r="A12" s="23" t="s">
        <v>40</v>
      </c>
      <c r="B12" s="17" t="s">
        <v>32</v>
      </c>
      <c r="C12" s="18">
        <v>-2534137</v>
      </c>
      <c r="D12" s="18"/>
      <c r="E12" s="19">
        <v>-2385295</v>
      </c>
      <c r="F12" s="20">
        <v>-2385295</v>
      </c>
      <c r="G12" s="20">
        <v>-2534137</v>
      </c>
      <c r="H12" s="20"/>
      <c r="I12" s="20"/>
      <c r="J12" s="20">
        <v>-2534137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-2534137</v>
      </c>
      <c r="X12" s="20">
        <v>-2385295</v>
      </c>
      <c r="Y12" s="20">
        <v>-148842</v>
      </c>
      <c r="Z12" s="21">
        <v>6.2399828951974499</v>
      </c>
      <c r="AA12" s="22">
        <v>-2385295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63517721</v>
      </c>
      <c r="D13" s="29">
        <f>SUM(D6:D12)</f>
        <v>0</v>
      </c>
      <c r="E13" s="30">
        <f t="shared" si="0"/>
        <v>78525984</v>
      </c>
      <c r="F13" s="31">
        <f t="shared" si="0"/>
        <v>78525984</v>
      </c>
      <c r="G13" s="31">
        <f t="shared" si="0"/>
        <v>43506668</v>
      </c>
      <c r="H13" s="31">
        <f t="shared" si="0"/>
        <v>-18621032</v>
      </c>
      <c r="I13" s="31">
        <f t="shared" si="0"/>
        <v>18368254</v>
      </c>
      <c r="J13" s="31">
        <f t="shared" si="0"/>
        <v>43253890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43253890</v>
      </c>
      <c r="X13" s="31">
        <f t="shared" si="0"/>
        <v>112660401</v>
      </c>
      <c r="Y13" s="31">
        <f t="shared" si="0"/>
        <v>-69406511</v>
      </c>
      <c r="Z13" s="32">
        <f>+IF(X13&lt;&gt;0,+(Y13/X13)*100,0)</f>
        <v>-61.606838235912186</v>
      </c>
      <c r="AA13" s="33">
        <f>SUM(AA6:AA12)</f>
        <v>78525984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265800205</v>
      </c>
      <c r="D17" s="18"/>
      <c r="E17" s="19">
        <v>316668271</v>
      </c>
      <c r="F17" s="20">
        <v>316668271</v>
      </c>
      <c r="G17" s="24">
        <v>272482451</v>
      </c>
      <c r="H17" s="24">
        <v>-15844742</v>
      </c>
      <c r="I17" s="24">
        <v>-3077093</v>
      </c>
      <c r="J17" s="20">
        <v>253560616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253560616</v>
      </c>
      <c r="X17" s="20">
        <v>310157436</v>
      </c>
      <c r="Y17" s="24">
        <v>-56596820</v>
      </c>
      <c r="Z17" s="25">
        <v>-18.247771431796334</v>
      </c>
      <c r="AA17" s="26">
        <v>316668271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265800205</v>
      </c>
      <c r="D25" s="29">
        <f t="shared" ref="D25:Y25" si="1">SUM(D15:D24)</f>
        <v>0</v>
      </c>
      <c r="E25" s="35">
        <f t="shared" si="1"/>
        <v>316668271</v>
      </c>
      <c r="F25" s="36">
        <f t="shared" si="1"/>
        <v>316668271</v>
      </c>
      <c r="G25" s="36">
        <f t="shared" si="1"/>
        <v>272482451</v>
      </c>
      <c r="H25" s="36">
        <f t="shared" si="1"/>
        <v>-15844742</v>
      </c>
      <c r="I25" s="36">
        <f t="shared" si="1"/>
        <v>-3077093</v>
      </c>
      <c r="J25" s="36">
        <f t="shared" si="1"/>
        <v>253560616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253560616</v>
      </c>
      <c r="X25" s="36">
        <f t="shared" si="1"/>
        <v>310157436</v>
      </c>
      <c r="Y25" s="36">
        <f t="shared" si="1"/>
        <v>-56596820</v>
      </c>
      <c r="Z25" s="37">
        <f>+IF(X25&lt;&gt;0,+(Y25/X25)*100,0)</f>
        <v>-18.247771431796334</v>
      </c>
      <c r="AA25" s="38">
        <f>SUM(AA15:AA24)</f>
        <v>316668271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329317926</v>
      </c>
      <c r="D26" s="29">
        <f>+D13+D25</f>
        <v>0</v>
      </c>
      <c r="E26" s="30">
        <f t="shared" si="2"/>
        <v>395194255</v>
      </c>
      <c r="F26" s="31">
        <f t="shared" si="2"/>
        <v>395194255</v>
      </c>
      <c r="G26" s="31">
        <f t="shared" si="2"/>
        <v>315989119</v>
      </c>
      <c r="H26" s="31">
        <f t="shared" si="2"/>
        <v>-34465774</v>
      </c>
      <c r="I26" s="31">
        <f t="shared" si="2"/>
        <v>15291161</v>
      </c>
      <c r="J26" s="31">
        <f t="shared" si="2"/>
        <v>296814506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296814506</v>
      </c>
      <c r="X26" s="31">
        <f t="shared" si="2"/>
        <v>422817837</v>
      </c>
      <c r="Y26" s="31">
        <f t="shared" si="2"/>
        <v>-126003331</v>
      </c>
      <c r="Z26" s="32">
        <f>+IF(X26&lt;&gt;0,+(Y26/X26)*100,0)</f>
        <v>-29.800855113877329</v>
      </c>
      <c r="AA26" s="33">
        <f>+AA13+AA25</f>
        <v>395194255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-470203</v>
      </c>
      <c r="D31" s="18"/>
      <c r="E31" s="19">
        <v>-369016</v>
      </c>
      <c r="F31" s="20">
        <v>-369016</v>
      </c>
      <c r="G31" s="20">
        <v>-472183</v>
      </c>
      <c r="H31" s="20">
        <v>-3486</v>
      </c>
      <c r="I31" s="20"/>
      <c r="J31" s="20">
        <v>-475669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-475669</v>
      </c>
      <c r="X31" s="20">
        <v>-369016</v>
      </c>
      <c r="Y31" s="20">
        <v>-106653</v>
      </c>
      <c r="Z31" s="21">
        <v>28.901998829319055</v>
      </c>
      <c r="AA31" s="22">
        <v>-369016</v>
      </c>
    </row>
    <row r="32" spans="1:27" x14ac:dyDescent="0.25">
      <c r="A32" s="23" t="s">
        <v>59</v>
      </c>
      <c r="B32" s="17" t="s">
        <v>32</v>
      </c>
      <c r="C32" s="18">
        <v>81060485</v>
      </c>
      <c r="D32" s="18"/>
      <c r="E32" s="19">
        <v>61955608</v>
      </c>
      <c r="F32" s="20">
        <v>61955608</v>
      </c>
      <c r="G32" s="20">
        <v>58845935</v>
      </c>
      <c r="H32" s="20">
        <v>-25229261</v>
      </c>
      <c r="I32" s="20">
        <v>556300</v>
      </c>
      <c r="J32" s="20">
        <v>34172974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34172974</v>
      </c>
      <c r="X32" s="20">
        <v>61204514</v>
      </c>
      <c r="Y32" s="20">
        <v>-27031540</v>
      </c>
      <c r="Z32" s="21">
        <v>-44.165925408704332</v>
      </c>
      <c r="AA32" s="22">
        <v>61955608</v>
      </c>
    </row>
    <row r="33" spans="1:27" x14ac:dyDescent="0.25">
      <c r="A33" s="23" t="s">
        <v>60</v>
      </c>
      <c r="B33" s="17" t="s">
        <v>32</v>
      </c>
      <c r="C33" s="18">
        <v>-170</v>
      </c>
      <c r="D33" s="18"/>
      <c r="E33" s="19"/>
      <c r="F33" s="20"/>
      <c r="G33" s="20">
        <v>4573235</v>
      </c>
      <c r="H33" s="20">
        <v>-573405</v>
      </c>
      <c r="I33" s="20"/>
      <c r="J33" s="20">
        <v>3999830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3999830</v>
      </c>
      <c r="X33" s="20"/>
      <c r="Y33" s="20">
        <v>3999830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152211900</v>
      </c>
      <c r="D35" s="18"/>
      <c r="E35" s="19">
        <v>125086271</v>
      </c>
      <c r="F35" s="20">
        <v>125086271</v>
      </c>
      <c r="G35" s="20">
        <v>154028618</v>
      </c>
      <c r="H35" s="20">
        <v>3187056</v>
      </c>
      <c r="I35" s="20">
        <v>2743347</v>
      </c>
      <c r="J35" s="20">
        <v>159959021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159959021</v>
      </c>
      <c r="X35" s="20">
        <v>125086271</v>
      </c>
      <c r="Y35" s="20">
        <v>34872750</v>
      </c>
      <c r="Z35" s="21">
        <v>27.878958834738949</v>
      </c>
      <c r="AA35" s="22">
        <v>125086271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232802012</v>
      </c>
      <c r="D37" s="29">
        <f t="shared" ref="D37:Y37" si="3">SUM(D29:D36)</f>
        <v>0</v>
      </c>
      <c r="E37" s="30">
        <f t="shared" si="3"/>
        <v>186672863</v>
      </c>
      <c r="F37" s="31">
        <f t="shared" si="3"/>
        <v>186672863</v>
      </c>
      <c r="G37" s="31">
        <f t="shared" si="3"/>
        <v>216975605</v>
      </c>
      <c r="H37" s="31">
        <f t="shared" si="3"/>
        <v>-22619096</v>
      </c>
      <c r="I37" s="31">
        <f t="shared" si="3"/>
        <v>3299647</v>
      </c>
      <c r="J37" s="31">
        <f t="shared" si="3"/>
        <v>197656156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197656156</v>
      </c>
      <c r="X37" s="31">
        <f t="shared" si="3"/>
        <v>185921769</v>
      </c>
      <c r="Y37" s="31">
        <f t="shared" si="3"/>
        <v>11734387</v>
      </c>
      <c r="Z37" s="32">
        <f>+IF(X37&lt;&gt;0,+(Y37/X37)*100,0)</f>
        <v>6.3114647967877291</v>
      </c>
      <c r="AA37" s="33">
        <f>SUM(AA29:AA36)</f>
        <v>186672863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232802012</v>
      </c>
      <c r="D44" s="29">
        <f>+D37+D43</f>
        <v>0</v>
      </c>
      <c r="E44" s="30">
        <f t="shared" si="5"/>
        <v>186672863</v>
      </c>
      <c r="F44" s="31">
        <f t="shared" si="5"/>
        <v>186672863</v>
      </c>
      <c r="G44" s="31">
        <f t="shared" si="5"/>
        <v>216975605</v>
      </c>
      <c r="H44" s="31">
        <f t="shared" si="5"/>
        <v>-22619096</v>
      </c>
      <c r="I44" s="31">
        <f t="shared" si="5"/>
        <v>3299647</v>
      </c>
      <c r="J44" s="31">
        <f t="shared" si="5"/>
        <v>197656156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197656156</v>
      </c>
      <c r="X44" s="31">
        <f t="shared" si="5"/>
        <v>185921769</v>
      </c>
      <c r="Y44" s="31">
        <f t="shared" si="5"/>
        <v>11734387</v>
      </c>
      <c r="Z44" s="32">
        <f>+IF(X44&lt;&gt;0,+(Y44/X44)*100,0)</f>
        <v>6.3114647967877291</v>
      </c>
      <c r="AA44" s="33">
        <f>+AA37+AA43</f>
        <v>186672863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96515914</v>
      </c>
      <c r="D45" s="42">
        <f t="shared" si="6"/>
        <v>0</v>
      </c>
      <c r="E45" s="43">
        <f t="shared" si="6"/>
        <v>208521392</v>
      </c>
      <c r="F45" s="44">
        <f t="shared" si="6"/>
        <v>208521392</v>
      </c>
      <c r="G45" s="44">
        <f t="shared" si="6"/>
        <v>99013514</v>
      </c>
      <c r="H45" s="44">
        <f t="shared" si="6"/>
        <v>-11846678</v>
      </c>
      <c r="I45" s="44">
        <f t="shared" si="6"/>
        <v>11991514</v>
      </c>
      <c r="J45" s="44">
        <f t="shared" si="6"/>
        <v>99158350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99158350</v>
      </c>
      <c r="X45" s="44">
        <f t="shared" si="6"/>
        <v>236896068</v>
      </c>
      <c r="Y45" s="44">
        <f t="shared" si="6"/>
        <v>-137737718</v>
      </c>
      <c r="Z45" s="45">
        <f>+IF(X45&lt;&gt;0,+(Y45/X45)*100,0)</f>
        <v>-58.142677994976268</v>
      </c>
      <c r="AA45" s="46">
        <f>+AA26-AA44</f>
        <v>208521392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-36955445</v>
      </c>
      <c r="F47" s="20">
        <v>-36955445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-8580769</v>
      </c>
      <c r="Y47" s="20">
        <v>8580769</v>
      </c>
      <c r="Z47" s="47">
        <v>-100</v>
      </c>
      <c r="AA47" s="22">
        <v>-36955445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-36955445</v>
      </c>
      <c r="F50" s="52">
        <f t="shared" si="7"/>
        <v>-36955445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-8580769</v>
      </c>
      <c r="Y50" s="52">
        <f t="shared" si="7"/>
        <v>8580769</v>
      </c>
      <c r="Z50" s="53">
        <f>+IF(X50&lt;&gt;0,+(Y50/X50)*100,0)</f>
        <v>-100</v>
      </c>
      <c r="AA50" s="54">
        <f>SUM(AA47:AA49)</f>
        <v>-36955445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-7650000</v>
      </c>
      <c r="F6" s="20">
        <v>-7650000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-1912503</v>
      </c>
      <c r="Y6" s="20">
        <v>1912503</v>
      </c>
      <c r="Z6" s="21">
        <v>-100</v>
      </c>
      <c r="AA6" s="22">
        <v>-7650000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1147500</v>
      </c>
      <c r="F11" s="20">
        <v>1147500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286875</v>
      </c>
      <c r="Y11" s="24">
        <v>-286875</v>
      </c>
      <c r="Z11" s="25">
        <v>-100</v>
      </c>
      <c r="AA11" s="26">
        <v>1147500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-6502500</v>
      </c>
      <c r="F13" s="31">
        <f t="shared" si="0"/>
        <v>-6502500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-1625628</v>
      </c>
      <c r="Y13" s="31">
        <f t="shared" si="0"/>
        <v>1625628</v>
      </c>
      <c r="Z13" s="32">
        <f>+IF(X13&lt;&gt;0,+(Y13/X13)*100,0)</f>
        <v>-100</v>
      </c>
      <c r="AA13" s="33">
        <f>SUM(AA6:AA12)</f>
        <v>-6502500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7650000</v>
      </c>
      <c r="F17" s="20">
        <v>7650000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1912503</v>
      </c>
      <c r="Y17" s="24">
        <v>-1912503</v>
      </c>
      <c r="Z17" s="25">
        <v>-100</v>
      </c>
      <c r="AA17" s="26">
        <v>7650000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7650000</v>
      </c>
      <c r="F25" s="36">
        <f t="shared" si="1"/>
        <v>7650000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1912503</v>
      </c>
      <c r="Y25" s="36">
        <f t="shared" si="1"/>
        <v>-1912503</v>
      </c>
      <c r="Z25" s="37">
        <f>+IF(X25&lt;&gt;0,+(Y25/X25)*100,0)</f>
        <v>-100</v>
      </c>
      <c r="AA25" s="38">
        <f>SUM(AA15:AA24)</f>
        <v>7650000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1147500</v>
      </c>
      <c r="F26" s="31">
        <f t="shared" si="2"/>
        <v>1147500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286875</v>
      </c>
      <c r="Y26" s="31">
        <f t="shared" si="2"/>
        <v>-286875</v>
      </c>
      <c r="Z26" s="32">
        <f>+IF(X26&lt;&gt;0,+(Y26/X26)*100,0)</f>
        <v>-100</v>
      </c>
      <c r="AA26" s="33">
        <f>+AA13+AA25</f>
        <v>1147500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1147500</v>
      </c>
      <c r="F32" s="20">
        <v>1147500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286872</v>
      </c>
      <c r="Y32" s="20">
        <v>-286872</v>
      </c>
      <c r="Z32" s="21">
        <v>-100</v>
      </c>
      <c r="AA32" s="22">
        <v>1147500</v>
      </c>
    </row>
    <row r="33" spans="1:27" x14ac:dyDescent="0.25">
      <c r="A33" s="23" t="s">
        <v>60</v>
      </c>
      <c r="B33" s="17" t="s">
        <v>32</v>
      </c>
      <c r="C33" s="18">
        <v>-3055877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-3055877</v>
      </c>
      <c r="D37" s="29">
        <f t="shared" ref="D37:Y37" si="3">SUM(D29:D36)</f>
        <v>0</v>
      </c>
      <c r="E37" s="30">
        <f t="shared" si="3"/>
        <v>1147500</v>
      </c>
      <c r="F37" s="31">
        <f t="shared" si="3"/>
        <v>1147500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286872</v>
      </c>
      <c r="Y37" s="31">
        <f t="shared" si="3"/>
        <v>-286872</v>
      </c>
      <c r="Z37" s="32">
        <f>+IF(X37&lt;&gt;0,+(Y37/X37)*100,0)</f>
        <v>-100</v>
      </c>
      <c r="AA37" s="33">
        <f>SUM(AA29:AA36)</f>
        <v>1147500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-3055877</v>
      </c>
      <c r="D44" s="29">
        <f>+D37+D43</f>
        <v>0</v>
      </c>
      <c r="E44" s="30">
        <f t="shared" si="5"/>
        <v>1147500</v>
      </c>
      <c r="F44" s="31">
        <f t="shared" si="5"/>
        <v>1147500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286872</v>
      </c>
      <c r="Y44" s="31">
        <f t="shared" si="5"/>
        <v>-286872</v>
      </c>
      <c r="Z44" s="32">
        <f>+IF(X44&lt;&gt;0,+(Y44/X44)*100,0)</f>
        <v>-100</v>
      </c>
      <c r="AA44" s="33">
        <f>+AA37+AA43</f>
        <v>1147500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3055877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</v>
      </c>
      <c r="Y45" s="44">
        <f t="shared" si="6"/>
        <v>-3</v>
      </c>
      <c r="Z45" s="45">
        <f>+IF(X45&lt;&gt;0,+(Y45/X45)*100,0)</f>
        <v>-100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-90322758</v>
      </c>
      <c r="F6" s="20">
        <v>-90322758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-22580694</v>
      </c>
      <c r="Y6" s="20">
        <v>22580694</v>
      </c>
      <c r="Z6" s="21">
        <v>-100</v>
      </c>
      <c r="AA6" s="22">
        <v>-90322758</v>
      </c>
    </row>
    <row r="7" spans="1:27" x14ac:dyDescent="0.25">
      <c r="A7" s="23" t="s">
        <v>35</v>
      </c>
      <c r="B7" s="17" t="s">
        <v>32</v>
      </c>
      <c r="C7" s="18">
        <v>-253721761</v>
      </c>
      <c r="D7" s="18"/>
      <c r="E7" s="19">
        <v>21003668</v>
      </c>
      <c r="F7" s="20">
        <v>21003668</v>
      </c>
      <c r="G7" s="20">
        <v>-4064943</v>
      </c>
      <c r="H7" s="20">
        <v>-3685173</v>
      </c>
      <c r="I7" s="20">
        <v>-2839429</v>
      </c>
      <c r="J7" s="20">
        <v>-10589545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-10589545</v>
      </c>
      <c r="X7" s="20">
        <v>5250915</v>
      </c>
      <c r="Y7" s="20">
        <v>-15840460</v>
      </c>
      <c r="Z7" s="21">
        <v>-301.67047076557134</v>
      </c>
      <c r="AA7" s="22">
        <v>21003668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24092842</v>
      </c>
      <c r="F11" s="20">
        <v>24092842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6023208</v>
      </c>
      <c r="Y11" s="24">
        <v>-6023208</v>
      </c>
      <c r="Z11" s="25">
        <v>-100</v>
      </c>
      <c r="AA11" s="26">
        <v>24092842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-253721761</v>
      </c>
      <c r="D13" s="29">
        <f>SUM(D6:D12)</f>
        <v>0</v>
      </c>
      <c r="E13" s="30">
        <f t="shared" si="0"/>
        <v>-45226248</v>
      </c>
      <c r="F13" s="31">
        <f t="shared" si="0"/>
        <v>-45226248</v>
      </c>
      <c r="G13" s="31">
        <f t="shared" si="0"/>
        <v>-4064943</v>
      </c>
      <c r="H13" s="31">
        <f t="shared" si="0"/>
        <v>-3685173</v>
      </c>
      <c r="I13" s="31">
        <f t="shared" si="0"/>
        <v>-2839429</v>
      </c>
      <c r="J13" s="31">
        <f t="shared" si="0"/>
        <v>-10589545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-10589545</v>
      </c>
      <c r="X13" s="31">
        <f t="shared" si="0"/>
        <v>-11306571</v>
      </c>
      <c r="Y13" s="31">
        <f t="shared" si="0"/>
        <v>717026</v>
      </c>
      <c r="Z13" s="32">
        <f>+IF(X13&lt;&gt;0,+(Y13/X13)*100,0)</f>
        <v>-6.3416751197157826</v>
      </c>
      <c r="AA13" s="33">
        <f>SUM(AA6:AA12)</f>
        <v>-45226248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31220563</v>
      </c>
      <c r="D17" s="18"/>
      <c r="E17" s="19">
        <v>8330750</v>
      </c>
      <c r="F17" s="20">
        <v>8330750</v>
      </c>
      <c r="G17" s="24">
        <v>124188444</v>
      </c>
      <c r="H17" s="24"/>
      <c r="I17" s="24">
        <v>-616532</v>
      </c>
      <c r="J17" s="20">
        <v>123571912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123571912</v>
      </c>
      <c r="X17" s="20">
        <v>2082690</v>
      </c>
      <c r="Y17" s="24">
        <v>121489222</v>
      </c>
      <c r="Z17" s="25">
        <v>5833.2839740911995</v>
      </c>
      <c r="AA17" s="26">
        <v>8330750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31220563</v>
      </c>
      <c r="D25" s="29">
        <f t="shared" ref="D25:Y25" si="1">SUM(D15:D24)</f>
        <v>0</v>
      </c>
      <c r="E25" s="35">
        <f t="shared" si="1"/>
        <v>8330750</v>
      </c>
      <c r="F25" s="36">
        <f t="shared" si="1"/>
        <v>8330750</v>
      </c>
      <c r="G25" s="36">
        <f t="shared" si="1"/>
        <v>124188444</v>
      </c>
      <c r="H25" s="36">
        <f t="shared" si="1"/>
        <v>0</v>
      </c>
      <c r="I25" s="36">
        <f t="shared" si="1"/>
        <v>-616532</v>
      </c>
      <c r="J25" s="36">
        <f t="shared" si="1"/>
        <v>123571912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123571912</v>
      </c>
      <c r="X25" s="36">
        <f t="shared" si="1"/>
        <v>2082690</v>
      </c>
      <c r="Y25" s="36">
        <f t="shared" si="1"/>
        <v>121489222</v>
      </c>
      <c r="Z25" s="37">
        <f>+IF(X25&lt;&gt;0,+(Y25/X25)*100,0)</f>
        <v>5833.2839740911995</v>
      </c>
      <c r="AA25" s="38">
        <f>SUM(AA15:AA24)</f>
        <v>8330750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-222501198</v>
      </c>
      <c r="D26" s="29">
        <f>+D13+D25</f>
        <v>0</v>
      </c>
      <c r="E26" s="30">
        <f t="shared" si="2"/>
        <v>-36895498</v>
      </c>
      <c r="F26" s="31">
        <f t="shared" si="2"/>
        <v>-36895498</v>
      </c>
      <c r="G26" s="31">
        <f t="shared" si="2"/>
        <v>120123501</v>
      </c>
      <c r="H26" s="31">
        <f t="shared" si="2"/>
        <v>-3685173</v>
      </c>
      <c r="I26" s="31">
        <f t="shared" si="2"/>
        <v>-3455961</v>
      </c>
      <c r="J26" s="31">
        <f t="shared" si="2"/>
        <v>112982367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112982367</v>
      </c>
      <c r="X26" s="31">
        <f t="shared" si="2"/>
        <v>-9223881</v>
      </c>
      <c r="Y26" s="31">
        <f t="shared" si="2"/>
        <v>122206248</v>
      </c>
      <c r="Z26" s="32">
        <f>+IF(X26&lt;&gt;0,+(Y26/X26)*100,0)</f>
        <v>-1324.8896858057904</v>
      </c>
      <c r="AA26" s="33">
        <f>+AA13+AA25</f>
        <v>-36895498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766349</v>
      </c>
      <c r="D32" s="18"/>
      <c r="E32" s="19">
        <v>1304347</v>
      </c>
      <c r="F32" s="20">
        <v>1304347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326085</v>
      </c>
      <c r="Y32" s="20">
        <v>-326085</v>
      </c>
      <c r="Z32" s="21">
        <v>-100</v>
      </c>
      <c r="AA32" s="22">
        <v>1304347</v>
      </c>
    </row>
    <row r="33" spans="1:27" x14ac:dyDescent="0.25">
      <c r="A33" s="23" t="s">
        <v>60</v>
      </c>
      <c r="B33" s="17" t="s">
        <v>32</v>
      </c>
      <c r="C33" s="18">
        <v>-2003991</v>
      </c>
      <c r="D33" s="18"/>
      <c r="E33" s="19"/>
      <c r="F33" s="20"/>
      <c r="G33" s="20">
        <v>1500000</v>
      </c>
      <c r="H33" s="20"/>
      <c r="I33" s="20"/>
      <c r="J33" s="20">
        <v>1500000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1500000</v>
      </c>
      <c r="X33" s="20"/>
      <c r="Y33" s="20">
        <v>1500000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13800063</v>
      </c>
      <c r="F35" s="20">
        <v>13800063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3450015</v>
      </c>
      <c r="Y35" s="20">
        <v>-3450015</v>
      </c>
      <c r="Z35" s="21">
        <v>-100</v>
      </c>
      <c r="AA35" s="22">
        <v>13800063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-1237642</v>
      </c>
      <c r="D37" s="29">
        <f t="shared" ref="D37:Y37" si="3">SUM(D29:D36)</f>
        <v>0</v>
      </c>
      <c r="E37" s="30">
        <f t="shared" si="3"/>
        <v>15104410</v>
      </c>
      <c r="F37" s="31">
        <f t="shared" si="3"/>
        <v>15104410</v>
      </c>
      <c r="G37" s="31">
        <f t="shared" si="3"/>
        <v>1500000</v>
      </c>
      <c r="H37" s="31">
        <f t="shared" si="3"/>
        <v>0</v>
      </c>
      <c r="I37" s="31">
        <f t="shared" si="3"/>
        <v>0</v>
      </c>
      <c r="J37" s="31">
        <f t="shared" si="3"/>
        <v>1500000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1500000</v>
      </c>
      <c r="X37" s="31">
        <f t="shared" si="3"/>
        <v>3776100</v>
      </c>
      <c r="Y37" s="31">
        <f t="shared" si="3"/>
        <v>-2276100</v>
      </c>
      <c r="Z37" s="32">
        <f>+IF(X37&lt;&gt;0,+(Y37/X37)*100,0)</f>
        <v>-60.27647572892667</v>
      </c>
      <c r="AA37" s="33">
        <f>SUM(AA29:AA36)</f>
        <v>15104410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-1237642</v>
      </c>
      <c r="D44" s="29">
        <f>+D37+D43</f>
        <v>0</v>
      </c>
      <c r="E44" s="30">
        <f t="shared" si="5"/>
        <v>15104410</v>
      </c>
      <c r="F44" s="31">
        <f t="shared" si="5"/>
        <v>15104410</v>
      </c>
      <c r="G44" s="31">
        <f t="shared" si="5"/>
        <v>1500000</v>
      </c>
      <c r="H44" s="31">
        <f t="shared" si="5"/>
        <v>0</v>
      </c>
      <c r="I44" s="31">
        <f t="shared" si="5"/>
        <v>0</v>
      </c>
      <c r="J44" s="31">
        <f t="shared" si="5"/>
        <v>1500000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1500000</v>
      </c>
      <c r="X44" s="31">
        <f t="shared" si="5"/>
        <v>3776100</v>
      </c>
      <c r="Y44" s="31">
        <f t="shared" si="5"/>
        <v>-2276100</v>
      </c>
      <c r="Z44" s="32">
        <f>+IF(X44&lt;&gt;0,+(Y44/X44)*100,0)</f>
        <v>-60.27647572892667</v>
      </c>
      <c r="AA44" s="33">
        <f>+AA37+AA43</f>
        <v>15104410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-221263556</v>
      </c>
      <c r="D45" s="42">
        <f t="shared" si="6"/>
        <v>0</v>
      </c>
      <c r="E45" s="43">
        <f t="shared" si="6"/>
        <v>-51999908</v>
      </c>
      <c r="F45" s="44">
        <f t="shared" si="6"/>
        <v>-51999908</v>
      </c>
      <c r="G45" s="44">
        <f t="shared" si="6"/>
        <v>118623501</v>
      </c>
      <c r="H45" s="44">
        <f t="shared" si="6"/>
        <v>-3685173</v>
      </c>
      <c r="I45" s="44">
        <f t="shared" si="6"/>
        <v>-3455961</v>
      </c>
      <c r="J45" s="44">
        <f t="shared" si="6"/>
        <v>111482367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111482367</v>
      </c>
      <c r="X45" s="44">
        <f t="shared" si="6"/>
        <v>-12999981</v>
      </c>
      <c r="Y45" s="44">
        <f t="shared" si="6"/>
        <v>124482348</v>
      </c>
      <c r="Z45" s="45">
        <f>+IF(X45&lt;&gt;0,+(Y45/X45)*100,0)</f>
        <v>-957.55792258465601</v>
      </c>
      <c r="AA45" s="46">
        <f>+AA26-AA44</f>
        <v>-51999908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297799</v>
      </c>
      <c r="D6" s="18"/>
      <c r="E6" s="19">
        <v>-792320</v>
      </c>
      <c r="F6" s="20">
        <v>-792320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-198081</v>
      </c>
      <c r="Y6" s="20">
        <v>198081</v>
      </c>
      <c r="Z6" s="21">
        <v>-100</v>
      </c>
      <c r="AA6" s="22">
        <v>-792320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103346</v>
      </c>
      <c r="F11" s="20">
        <v>103346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25836</v>
      </c>
      <c r="Y11" s="24">
        <v>-25836</v>
      </c>
      <c r="Z11" s="25">
        <v>-100</v>
      </c>
      <c r="AA11" s="26">
        <v>103346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297799</v>
      </c>
      <c r="D13" s="29">
        <f>SUM(D6:D12)</f>
        <v>0</v>
      </c>
      <c r="E13" s="30">
        <f t="shared" si="0"/>
        <v>-688974</v>
      </c>
      <c r="F13" s="31">
        <f t="shared" si="0"/>
        <v>-688974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-172245</v>
      </c>
      <c r="Y13" s="31">
        <f t="shared" si="0"/>
        <v>172245</v>
      </c>
      <c r="Z13" s="32">
        <f>+IF(X13&lt;&gt;0,+(Y13/X13)*100,0)</f>
        <v>-100</v>
      </c>
      <c r="AA13" s="33">
        <f>SUM(AA6:AA12)</f>
        <v>-688974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-303050</v>
      </c>
      <c r="F17" s="20">
        <v>-303050</v>
      </c>
      <c r="G17" s="24"/>
      <c r="H17" s="24">
        <v>5337380</v>
      </c>
      <c r="I17" s="24">
        <v>-5337380</v>
      </c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-75762</v>
      </c>
      <c r="Y17" s="24">
        <v>75762</v>
      </c>
      <c r="Z17" s="25">
        <v>-100</v>
      </c>
      <c r="AA17" s="26">
        <v>-303050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-303050</v>
      </c>
      <c r="F25" s="36">
        <f t="shared" si="1"/>
        <v>-303050</v>
      </c>
      <c r="G25" s="36">
        <f t="shared" si="1"/>
        <v>0</v>
      </c>
      <c r="H25" s="36">
        <f t="shared" si="1"/>
        <v>5337380</v>
      </c>
      <c r="I25" s="36">
        <f t="shared" si="1"/>
        <v>-5337380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-75762</v>
      </c>
      <c r="Y25" s="36">
        <f t="shared" si="1"/>
        <v>75762</v>
      </c>
      <c r="Z25" s="37">
        <f>+IF(X25&lt;&gt;0,+(Y25/X25)*100,0)</f>
        <v>-100</v>
      </c>
      <c r="AA25" s="38">
        <f>SUM(AA15:AA24)</f>
        <v>-303050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297799</v>
      </c>
      <c r="D26" s="29">
        <f>+D13+D25</f>
        <v>0</v>
      </c>
      <c r="E26" s="30">
        <f t="shared" si="2"/>
        <v>-992024</v>
      </c>
      <c r="F26" s="31">
        <f t="shared" si="2"/>
        <v>-992024</v>
      </c>
      <c r="G26" s="31">
        <f t="shared" si="2"/>
        <v>0</v>
      </c>
      <c r="H26" s="31">
        <f t="shared" si="2"/>
        <v>5337380</v>
      </c>
      <c r="I26" s="31">
        <f t="shared" si="2"/>
        <v>-5337380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-248007</v>
      </c>
      <c r="Y26" s="31">
        <f t="shared" si="2"/>
        <v>248007</v>
      </c>
      <c r="Z26" s="32">
        <f>+IF(X26&lt;&gt;0,+(Y26/X26)*100,0)</f>
        <v>-100</v>
      </c>
      <c r="AA26" s="33">
        <f>+AA13+AA25</f>
        <v>-992024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424</v>
      </c>
      <c r="D33" s="18"/>
      <c r="E33" s="19"/>
      <c r="F33" s="20"/>
      <c r="G33" s="20">
        <v>4800000</v>
      </c>
      <c r="H33" s="20">
        <v>-6461073</v>
      </c>
      <c r="I33" s="20"/>
      <c r="J33" s="20">
        <v>-1661073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-1661073</v>
      </c>
      <c r="X33" s="20"/>
      <c r="Y33" s="20">
        <v>-1661073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4800000</v>
      </c>
      <c r="H37" s="31">
        <f t="shared" si="3"/>
        <v>-6461073</v>
      </c>
      <c r="I37" s="31">
        <f t="shared" si="3"/>
        <v>0</v>
      </c>
      <c r="J37" s="31">
        <f t="shared" si="3"/>
        <v>-1661073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-1661073</v>
      </c>
      <c r="X37" s="31">
        <f t="shared" si="3"/>
        <v>0</v>
      </c>
      <c r="Y37" s="31">
        <f t="shared" si="3"/>
        <v>-1661073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4800000</v>
      </c>
      <c r="H44" s="31">
        <f t="shared" si="5"/>
        <v>-6461073</v>
      </c>
      <c r="I44" s="31">
        <f t="shared" si="5"/>
        <v>0</v>
      </c>
      <c r="J44" s="31">
        <f t="shared" si="5"/>
        <v>-1661073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-1661073</v>
      </c>
      <c r="X44" s="31">
        <f t="shared" si="5"/>
        <v>0</v>
      </c>
      <c r="Y44" s="31">
        <f t="shared" si="5"/>
        <v>-1661073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297375</v>
      </c>
      <c r="D45" s="42">
        <f t="shared" si="6"/>
        <v>0</v>
      </c>
      <c r="E45" s="43">
        <f t="shared" si="6"/>
        <v>-992024</v>
      </c>
      <c r="F45" s="44">
        <f t="shared" si="6"/>
        <v>-992024</v>
      </c>
      <c r="G45" s="44">
        <f t="shared" si="6"/>
        <v>-4800000</v>
      </c>
      <c r="H45" s="44">
        <f t="shared" si="6"/>
        <v>11798453</v>
      </c>
      <c r="I45" s="44">
        <f t="shared" si="6"/>
        <v>-5337380</v>
      </c>
      <c r="J45" s="44">
        <f t="shared" si="6"/>
        <v>1661073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1661073</v>
      </c>
      <c r="X45" s="44">
        <f t="shared" si="6"/>
        <v>-248007</v>
      </c>
      <c r="Y45" s="44">
        <f t="shared" si="6"/>
        <v>1909080</v>
      </c>
      <c r="Z45" s="45">
        <f>+IF(X45&lt;&gt;0,+(Y45/X45)*100,0)</f>
        <v>-769.76859524126326</v>
      </c>
      <c r="AA45" s="46">
        <f>+AA26-AA44</f>
        <v>-992024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-1000000</v>
      </c>
      <c r="F6" s="20">
        <v>-1000000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-249999</v>
      </c>
      <c r="Y6" s="20">
        <v>249999</v>
      </c>
      <c r="Z6" s="21">
        <v>-100</v>
      </c>
      <c r="AA6" s="22">
        <v>-1000000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130435</v>
      </c>
      <c r="F11" s="20">
        <v>130435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32610</v>
      </c>
      <c r="Y11" s="24">
        <v>-32610</v>
      </c>
      <c r="Z11" s="25">
        <v>-100</v>
      </c>
      <c r="AA11" s="26">
        <v>130435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-869565</v>
      </c>
      <c r="F13" s="31">
        <f t="shared" si="0"/>
        <v>-869565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-217389</v>
      </c>
      <c r="Y13" s="31">
        <f t="shared" si="0"/>
        <v>217389</v>
      </c>
      <c r="Z13" s="32">
        <f>+IF(X13&lt;&gt;0,+(Y13/X13)*100,0)</f>
        <v>-100</v>
      </c>
      <c r="AA13" s="33">
        <f>SUM(AA6:AA12)</f>
        <v>-869565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-126234424</v>
      </c>
      <c r="D17" s="18"/>
      <c r="E17" s="19">
        <v>869565</v>
      </c>
      <c r="F17" s="20">
        <v>869565</v>
      </c>
      <c r="G17" s="24"/>
      <c r="H17" s="24">
        <v>187995</v>
      </c>
      <c r="I17" s="24">
        <v>15972647</v>
      </c>
      <c r="J17" s="20">
        <v>16160642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16160642</v>
      </c>
      <c r="X17" s="20">
        <v>217392</v>
      </c>
      <c r="Y17" s="24">
        <v>15943250</v>
      </c>
      <c r="Z17" s="25">
        <v>7333.8715316110993</v>
      </c>
      <c r="AA17" s="26">
        <v>869565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-126234424</v>
      </c>
      <c r="D25" s="29">
        <f t="shared" ref="D25:Y25" si="1">SUM(D15:D24)</f>
        <v>0</v>
      </c>
      <c r="E25" s="35">
        <f t="shared" si="1"/>
        <v>869565</v>
      </c>
      <c r="F25" s="36">
        <f t="shared" si="1"/>
        <v>869565</v>
      </c>
      <c r="G25" s="36">
        <f t="shared" si="1"/>
        <v>0</v>
      </c>
      <c r="H25" s="36">
        <f t="shared" si="1"/>
        <v>187995</v>
      </c>
      <c r="I25" s="36">
        <f t="shared" si="1"/>
        <v>15972647</v>
      </c>
      <c r="J25" s="36">
        <f t="shared" si="1"/>
        <v>16160642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16160642</v>
      </c>
      <c r="X25" s="36">
        <f t="shared" si="1"/>
        <v>217392</v>
      </c>
      <c r="Y25" s="36">
        <f t="shared" si="1"/>
        <v>15943250</v>
      </c>
      <c r="Z25" s="37">
        <f>+IF(X25&lt;&gt;0,+(Y25/X25)*100,0)</f>
        <v>7333.8715316110993</v>
      </c>
      <c r="AA25" s="38">
        <f>SUM(AA15:AA24)</f>
        <v>869565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-126234424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187995</v>
      </c>
      <c r="I26" s="31">
        <f t="shared" si="2"/>
        <v>15972647</v>
      </c>
      <c r="J26" s="31">
        <f t="shared" si="2"/>
        <v>16160642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16160642</v>
      </c>
      <c r="X26" s="31">
        <f t="shared" si="2"/>
        <v>3</v>
      </c>
      <c r="Y26" s="31">
        <f t="shared" si="2"/>
        <v>16160639</v>
      </c>
      <c r="Z26" s="32">
        <f>+IF(X26&lt;&gt;0,+(Y26/X26)*100,0)</f>
        <v>538687966.66666675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5049000</v>
      </c>
      <c r="H33" s="20"/>
      <c r="I33" s="20"/>
      <c r="J33" s="20">
        <v>5049000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5049000</v>
      </c>
      <c r="X33" s="20"/>
      <c r="Y33" s="20">
        <v>5049000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5049000</v>
      </c>
      <c r="H37" s="31">
        <f t="shared" si="3"/>
        <v>0</v>
      </c>
      <c r="I37" s="31">
        <f t="shared" si="3"/>
        <v>0</v>
      </c>
      <c r="J37" s="31">
        <f t="shared" si="3"/>
        <v>5049000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5049000</v>
      </c>
      <c r="X37" s="31">
        <f t="shared" si="3"/>
        <v>0</v>
      </c>
      <c r="Y37" s="31">
        <f t="shared" si="3"/>
        <v>5049000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5049000</v>
      </c>
      <c r="H44" s="31">
        <f t="shared" si="5"/>
        <v>0</v>
      </c>
      <c r="I44" s="31">
        <f t="shared" si="5"/>
        <v>0</v>
      </c>
      <c r="J44" s="31">
        <f t="shared" si="5"/>
        <v>5049000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5049000</v>
      </c>
      <c r="X44" s="31">
        <f t="shared" si="5"/>
        <v>0</v>
      </c>
      <c r="Y44" s="31">
        <f t="shared" si="5"/>
        <v>5049000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-126234424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-5049000</v>
      </c>
      <c r="H45" s="44">
        <f t="shared" si="6"/>
        <v>187995</v>
      </c>
      <c r="I45" s="44">
        <f t="shared" si="6"/>
        <v>15972647</v>
      </c>
      <c r="J45" s="44">
        <f t="shared" si="6"/>
        <v>11111642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11111642</v>
      </c>
      <c r="X45" s="44">
        <f t="shared" si="6"/>
        <v>3</v>
      </c>
      <c r="Y45" s="44">
        <f t="shared" si="6"/>
        <v>11111639</v>
      </c>
      <c r="Z45" s="45">
        <f>+IF(X45&lt;&gt;0,+(Y45/X45)*100,0)</f>
        <v>370387966.66666663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6760000</v>
      </c>
      <c r="F6" s="20">
        <v>6760000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1689999</v>
      </c>
      <c r="Y6" s="20">
        <v>-1689999</v>
      </c>
      <c r="Z6" s="21">
        <v>-100</v>
      </c>
      <c r="AA6" s="22">
        <v>6760000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6760000</v>
      </c>
      <c r="F13" s="31">
        <f t="shared" si="0"/>
        <v>6760000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1689999</v>
      </c>
      <c r="Y13" s="31">
        <f t="shared" si="0"/>
        <v>-1689999</v>
      </c>
      <c r="Z13" s="32">
        <f>+IF(X13&lt;&gt;0,+(Y13/X13)*100,0)</f>
        <v>-100</v>
      </c>
      <c r="AA13" s="33">
        <f>SUM(AA6:AA12)</f>
        <v>6760000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</v>
      </c>
      <c r="D26" s="29">
        <f>+D13+D25</f>
        <v>0</v>
      </c>
      <c r="E26" s="30">
        <f t="shared" si="2"/>
        <v>6760000</v>
      </c>
      <c r="F26" s="31">
        <f t="shared" si="2"/>
        <v>6760000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1689999</v>
      </c>
      <c r="Y26" s="31">
        <f t="shared" si="2"/>
        <v>-1689999</v>
      </c>
      <c r="Z26" s="32">
        <f>+IF(X26&lt;&gt;0,+(Y26/X26)*100,0)</f>
        <v>-100</v>
      </c>
      <c r="AA26" s="33">
        <f>+AA13+AA25</f>
        <v>6760000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6760000</v>
      </c>
      <c r="F32" s="20">
        <v>6760000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1689999</v>
      </c>
      <c r="Y32" s="20">
        <v>-1689999</v>
      </c>
      <c r="Z32" s="21">
        <v>-100</v>
      </c>
      <c r="AA32" s="22">
        <v>6760000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6760000</v>
      </c>
      <c r="F37" s="31">
        <f t="shared" si="3"/>
        <v>6760000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1689999</v>
      </c>
      <c r="Y37" s="31">
        <f t="shared" si="3"/>
        <v>-1689999</v>
      </c>
      <c r="Z37" s="32">
        <f>+IF(X37&lt;&gt;0,+(Y37/X37)*100,0)</f>
        <v>-100</v>
      </c>
      <c r="AA37" s="33">
        <f>SUM(AA29:AA36)</f>
        <v>6760000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6760000</v>
      </c>
      <c r="F44" s="31">
        <f t="shared" si="5"/>
        <v>6760000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1689999</v>
      </c>
      <c r="Y44" s="31">
        <f t="shared" si="5"/>
        <v>-1689999</v>
      </c>
      <c r="Z44" s="32">
        <f>+IF(X44&lt;&gt;0,+(Y44/X44)*100,0)</f>
        <v>-100</v>
      </c>
      <c r="AA44" s="33">
        <f>+AA37+AA43</f>
        <v>6760000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2441424</v>
      </c>
      <c r="D6" s="18"/>
      <c r="E6" s="19">
        <v>-78010131</v>
      </c>
      <c r="F6" s="20">
        <v>-78010131</v>
      </c>
      <c r="G6" s="20">
        <v>65295</v>
      </c>
      <c r="H6" s="20">
        <v>469311</v>
      </c>
      <c r="I6" s="20">
        <v>173842</v>
      </c>
      <c r="J6" s="20">
        <v>708448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708448</v>
      </c>
      <c r="X6" s="20">
        <v>-19502532</v>
      </c>
      <c r="Y6" s="20">
        <v>20210980</v>
      </c>
      <c r="Z6" s="21">
        <v>-103.63259498817897</v>
      </c>
      <c r="AA6" s="22">
        <v>-78010131</v>
      </c>
    </row>
    <row r="7" spans="1:27" x14ac:dyDescent="0.25">
      <c r="A7" s="23" t="s">
        <v>35</v>
      </c>
      <c r="B7" s="17" t="s">
        <v>32</v>
      </c>
      <c r="C7" s="18">
        <v>11304382</v>
      </c>
      <c r="D7" s="18"/>
      <c r="E7" s="19">
        <v>8395985</v>
      </c>
      <c r="F7" s="20">
        <v>8395985</v>
      </c>
      <c r="G7" s="20">
        <v>127686</v>
      </c>
      <c r="H7" s="20">
        <v>-251840</v>
      </c>
      <c r="I7" s="20">
        <v>12857343</v>
      </c>
      <c r="J7" s="20">
        <v>12733189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12733189</v>
      </c>
      <c r="X7" s="20">
        <v>2098998</v>
      </c>
      <c r="Y7" s="20">
        <v>10634191</v>
      </c>
      <c r="Z7" s="21">
        <v>506.63178335567738</v>
      </c>
      <c r="AA7" s="22">
        <v>8395985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10475502</v>
      </c>
      <c r="F11" s="20">
        <v>10475502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2618877</v>
      </c>
      <c r="Y11" s="24">
        <v>-2618877</v>
      </c>
      <c r="Z11" s="25">
        <v>-100</v>
      </c>
      <c r="AA11" s="26">
        <v>10475502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13745806</v>
      </c>
      <c r="D13" s="29">
        <f>SUM(D6:D12)</f>
        <v>0</v>
      </c>
      <c r="E13" s="30">
        <f t="shared" si="0"/>
        <v>-59138644</v>
      </c>
      <c r="F13" s="31">
        <f t="shared" si="0"/>
        <v>-59138644</v>
      </c>
      <c r="G13" s="31">
        <f t="shared" si="0"/>
        <v>192981</v>
      </c>
      <c r="H13" s="31">
        <f t="shared" si="0"/>
        <v>217471</v>
      </c>
      <c r="I13" s="31">
        <f t="shared" si="0"/>
        <v>13031185</v>
      </c>
      <c r="J13" s="31">
        <f t="shared" si="0"/>
        <v>13441637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13441637</v>
      </c>
      <c r="X13" s="31">
        <f t="shared" si="0"/>
        <v>-14784657</v>
      </c>
      <c r="Y13" s="31">
        <f t="shared" si="0"/>
        <v>28226294</v>
      </c>
      <c r="Z13" s="32">
        <f>+IF(X13&lt;&gt;0,+(Y13/X13)*100,0)</f>
        <v>-190.91612338385667</v>
      </c>
      <c r="AA13" s="33">
        <f>SUM(AA6:AA12)</f>
        <v>-59138644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11124561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11124561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24870367</v>
      </c>
      <c r="D26" s="29">
        <f>+D13+D25</f>
        <v>0</v>
      </c>
      <c r="E26" s="30">
        <f t="shared" si="2"/>
        <v>-59138644</v>
      </c>
      <c r="F26" s="31">
        <f t="shared" si="2"/>
        <v>-59138644</v>
      </c>
      <c r="G26" s="31">
        <f t="shared" si="2"/>
        <v>192981</v>
      </c>
      <c r="H26" s="31">
        <f t="shared" si="2"/>
        <v>217471</v>
      </c>
      <c r="I26" s="31">
        <f t="shared" si="2"/>
        <v>13031185</v>
      </c>
      <c r="J26" s="31">
        <f t="shared" si="2"/>
        <v>13441637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13441637</v>
      </c>
      <c r="X26" s="31">
        <f t="shared" si="2"/>
        <v>-14784657</v>
      </c>
      <c r="Y26" s="31">
        <f t="shared" si="2"/>
        <v>28226294</v>
      </c>
      <c r="Z26" s="32">
        <f>+IF(X26&lt;&gt;0,+(Y26/X26)*100,0)</f>
        <v>-190.91612338385667</v>
      </c>
      <c r="AA26" s="33">
        <f>+AA13+AA25</f>
        <v>-59138644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860867</v>
      </c>
      <c r="D31" s="18"/>
      <c r="E31" s="19"/>
      <c r="F31" s="20"/>
      <c r="G31" s="20"/>
      <c r="H31" s="20">
        <v>1850</v>
      </c>
      <c r="I31" s="20">
        <v>650</v>
      </c>
      <c r="J31" s="20">
        <v>2500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2500</v>
      </c>
      <c r="X31" s="20"/>
      <c r="Y31" s="20">
        <v>2500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883161</v>
      </c>
      <c r="F35" s="20">
        <v>883161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220797</v>
      </c>
      <c r="Y35" s="20">
        <v>-220797</v>
      </c>
      <c r="Z35" s="21">
        <v>-100</v>
      </c>
      <c r="AA35" s="22">
        <v>883161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860867</v>
      </c>
      <c r="D37" s="29">
        <f t="shared" ref="D37:Y37" si="3">SUM(D29:D36)</f>
        <v>0</v>
      </c>
      <c r="E37" s="30">
        <f t="shared" si="3"/>
        <v>883161</v>
      </c>
      <c r="F37" s="31">
        <f t="shared" si="3"/>
        <v>883161</v>
      </c>
      <c r="G37" s="31">
        <f t="shared" si="3"/>
        <v>0</v>
      </c>
      <c r="H37" s="31">
        <f t="shared" si="3"/>
        <v>1850</v>
      </c>
      <c r="I37" s="31">
        <f t="shared" si="3"/>
        <v>650</v>
      </c>
      <c r="J37" s="31">
        <f t="shared" si="3"/>
        <v>2500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2500</v>
      </c>
      <c r="X37" s="31">
        <f t="shared" si="3"/>
        <v>220797</v>
      </c>
      <c r="Y37" s="31">
        <f t="shared" si="3"/>
        <v>-218297</v>
      </c>
      <c r="Z37" s="32">
        <f>+IF(X37&lt;&gt;0,+(Y37/X37)*100,0)</f>
        <v>-98.867738239197095</v>
      </c>
      <c r="AA37" s="33">
        <f>SUM(AA29:AA36)</f>
        <v>883161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860867</v>
      </c>
      <c r="D44" s="29">
        <f>+D37+D43</f>
        <v>0</v>
      </c>
      <c r="E44" s="30">
        <f t="shared" si="5"/>
        <v>883161</v>
      </c>
      <c r="F44" s="31">
        <f t="shared" si="5"/>
        <v>883161</v>
      </c>
      <c r="G44" s="31">
        <f t="shared" si="5"/>
        <v>0</v>
      </c>
      <c r="H44" s="31">
        <f t="shared" si="5"/>
        <v>1850</v>
      </c>
      <c r="I44" s="31">
        <f t="shared" si="5"/>
        <v>650</v>
      </c>
      <c r="J44" s="31">
        <f t="shared" si="5"/>
        <v>2500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2500</v>
      </c>
      <c r="X44" s="31">
        <f t="shared" si="5"/>
        <v>220797</v>
      </c>
      <c r="Y44" s="31">
        <f t="shared" si="5"/>
        <v>-218297</v>
      </c>
      <c r="Z44" s="32">
        <f>+IF(X44&lt;&gt;0,+(Y44/X44)*100,0)</f>
        <v>-98.867738239197095</v>
      </c>
      <c r="AA44" s="33">
        <f>+AA37+AA43</f>
        <v>883161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24009500</v>
      </c>
      <c r="D45" s="42">
        <f t="shared" si="6"/>
        <v>0</v>
      </c>
      <c r="E45" s="43">
        <f t="shared" si="6"/>
        <v>-60021805</v>
      </c>
      <c r="F45" s="44">
        <f t="shared" si="6"/>
        <v>-60021805</v>
      </c>
      <c r="G45" s="44">
        <f t="shared" si="6"/>
        <v>192981</v>
      </c>
      <c r="H45" s="44">
        <f t="shared" si="6"/>
        <v>215621</v>
      </c>
      <c r="I45" s="44">
        <f t="shared" si="6"/>
        <v>13030535</v>
      </c>
      <c r="J45" s="44">
        <f t="shared" si="6"/>
        <v>13439137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13439137</v>
      </c>
      <c r="X45" s="44">
        <f t="shared" si="6"/>
        <v>-15005454</v>
      </c>
      <c r="Y45" s="44">
        <f t="shared" si="6"/>
        <v>28444591</v>
      </c>
      <c r="Z45" s="45">
        <f>+IF(X45&lt;&gt;0,+(Y45/X45)*100,0)</f>
        <v>-189.56168203907725</v>
      </c>
      <c r="AA45" s="46">
        <f>+AA26-AA44</f>
        <v>-60021805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3583340</v>
      </c>
      <c r="F47" s="20">
        <v>3583340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895836</v>
      </c>
      <c r="Y47" s="20">
        <v>-895836</v>
      </c>
      <c r="Z47" s="47">
        <v>-100</v>
      </c>
      <c r="AA47" s="22">
        <v>3583340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3583340</v>
      </c>
      <c r="F50" s="52">
        <f t="shared" si="7"/>
        <v>3583340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895836</v>
      </c>
      <c r="Y50" s="52">
        <f t="shared" si="7"/>
        <v>-895836</v>
      </c>
      <c r="Z50" s="53">
        <f>+IF(X50&lt;&gt;0,+(Y50/X50)*100,0)</f>
        <v>-100</v>
      </c>
      <c r="AA50" s="54">
        <f>SUM(AA47:AA49)</f>
        <v>3583340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-1874500</v>
      </c>
      <c r="F6" s="20">
        <v>-1874500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-468624</v>
      </c>
      <c r="Y6" s="20">
        <v>468624</v>
      </c>
      <c r="Z6" s="21">
        <v>-100</v>
      </c>
      <c r="AA6" s="22">
        <v>-1874500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244500</v>
      </c>
      <c r="F11" s="20">
        <v>244500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61125</v>
      </c>
      <c r="Y11" s="24">
        <v>-61125</v>
      </c>
      <c r="Z11" s="25">
        <v>-100</v>
      </c>
      <c r="AA11" s="26">
        <v>244500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-1630000</v>
      </c>
      <c r="F13" s="31">
        <f t="shared" si="0"/>
        <v>-1630000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-407499</v>
      </c>
      <c r="Y13" s="31">
        <f t="shared" si="0"/>
        <v>407499</v>
      </c>
      <c r="Z13" s="32">
        <f>+IF(X13&lt;&gt;0,+(Y13/X13)*100,0)</f>
        <v>-100</v>
      </c>
      <c r="AA13" s="33">
        <f>SUM(AA6:AA12)</f>
        <v>-1630000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97811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97811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97811</v>
      </c>
      <c r="D26" s="29">
        <f>+D13+D25</f>
        <v>0</v>
      </c>
      <c r="E26" s="30">
        <f t="shared" si="2"/>
        <v>-1630000</v>
      </c>
      <c r="F26" s="31">
        <f t="shared" si="2"/>
        <v>-1630000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-407499</v>
      </c>
      <c r="Y26" s="31">
        <f t="shared" si="2"/>
        <v>407499</v>
      </c>
      <c r="Z26" s="32">
        <f>+IF(X26&lt;&gt;0,+(Y26/X26)*100,0)</f>
        <v>-100</v>
      </c>
      <c r="AA26" s="33">
        <f>+AA13+AA25</f>
        <v>-1630000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97811</v>
      </c>
      <c r="D45" s="42">
        <f t="shared" si="6"/>
        <v>0</v>
      </c>
      <c r="E45" s="43">
        <f t="shared" si="6"/>
        <v>-1630000</v>
      </c>
      <c r="F45" s="44">
        <f t="shared" si="6"/>
        <v>-1630000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-407499</v>
      </c>
      <c r="Y45" s="44">
        <f t="shared" si="6"/>
        <v>407499</v>
      </c>
      <c r="Z45" s="45">
        <f>+IF(X45&lt;&gt;0,+(Y45/X45)*100,0)</f>
        <v>-100</v>
      </c>
      <c r="AA45" s="46">
        <f>+AA26-AA44</f>
        <v>-1630000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3072889592</v>
      </c>
      <c r="D6" s="18"/>
      <c r="E6" s="19">
        <v>1971586982</v>
      </c>
      <c r="F6" s="20">
        <v>1971586982</v>
      </c>
      <c r="G6" s="20">
        <v>3071790345</v>
      </c>
      <c r="H6" s="20">
        <v>344469993</v>
      </c>
      <c r="I6" s="20">
        <v>137621971</v>
      </c>
      <c r="J6" s="20">
        <v>3553882309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3553882309</v>
      </c>
      <c r="X6" s="20">
        <v>1638188916</v>
      </c>
      <c r="Y6" s="20">
        <v>1915693393</v>
      </c>
      <c r="Z6" s="21">
        <v>116.93971154911659</v>
      </c>
      <c r="AA6" s="22">
        <v>1971586982</v>
      </c>
    </row>
    <row r="7" spans="1:27" x14ac:dyDescent="0.25">
      <c r="A7" s="23" t="s">
        <v>35</v>
      </c>
      <c r="B7" s="17" t="s">
        <v>32</v>
      </c>
      <c r="C7" s="18">
        <v>366757676</v>
      </c>
      <c r="D7" s="18"/>
      <c r="E7" s="19">
        <v>156487996</v>
      </c>
      <c r="F7" s="20">
        <v>156487996</v>
      </c>
      <c r="G7" s="20">
        <v>255898651</v>
      </c>
      <c r="H7" s="20">
        <v>144528397</v>
      </c>
      <c r="I7" s="20">
        <v>8975450</v>
      </c>
      <c r="J7" s="20">
        <v>409402498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409402498</v>
      </c>
      <c r="X7" s="20">
        <v>160220211</v>
      </c>
      <c r="Y7" s="20">
        <v>249182287</v>
      </c>
      <c r="Z7" s="21">
        <v>155.52487756990908</v>
      </c>
      <c r="AA7" s="22">
        <v>156487996</v>
      </c>
    </row>
    <row r="8" spans="1:27" x14ac:dyDescent="0.25">
      <c r="A8" s="23" t="s">
        <v>36</v>
      </c>
      <c r="B8" s="17" t="s">
        <v>32</v>
      </c>
      <c r="C8" s="18">
        <v>100</v>
      </c>
      <c r="D8" s="18"/>
      <c r="E8" s="19">
        <v>-4611</v>
      </c>
      <c r="F8" s="20">
        <v>-4611</v>
      </c>
      <c r="G8" s="20">
        <v>100</v>
      </c>
      <c r="H8" s="20"/>
      <c r="I8" s="20"/>
      <c r="J8" s="20">
        <v>100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</v>
      </c>
      <c r="X8" s="20">
        <v>-4611</v>
      </c>
      <c r="Y8" s="20">
        <v>4711</v>
      </c>
      <c r="Z8" s="21">
        <v>-102.16872695727608</v>
      </c>
      <c r="AA8" s="22">
        <v>-4611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-32591900</v>
      </c>
      <c r="F10" s="20">
        <v>-32591900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-32591900</v>
      </c>
      <c r="Y10" s="20">
        <v>32591900</v>
      </c>
      <c r="Z10" s="21">
        <v>-100</v>
      </c>
      <c r="AA10" s="22">
        <v>-32591900</v>
      </c>
    </row>
    <row r="11" spans="1:27" x14ac:dyDescent="0.25">
      <c r="A11" s="23" t="s">
        <v>39</v>
      </c>
      <c r="B11" s="17" t="s">
        <v>32</v>
      </c>
      <c r="C11" s="18">
        <v>181681699</v>
      </c>
      <c r="D11" s="18"/>
      <c r="E11" s="19">
        <v>428264947</v>
      </c>
      <c r="F11" s="20">
        <v>428264947</v>
      </c>
      <c r="G11" s="24">
        <v>206643390</v>
      </c>
      <c r="H11" s="24">
        <v>25288905</v>
      </c>
      <c r="I11" s="24">
        <v>14854531</v>
      </c>
      <c r="J11" s="20">
        <v>246786826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246786826</v>
      </c>
      <c r="X11" s="20">
        <v>243100612</v>
      </c>
      <c r="Y11" s="24">
        <v>3686214</v>
      </c>
      <c r="Z11" s="25">
        <v>1.5163326697013828</v>
      </c>
      <c r="AA11" s="26">
        <v>428264947</v>
      </c>
    </row>
    <row r="12" spans="1:27" x14ac:dyDescent="0.25">
      <c r="A12" s="23" t="s">
        <v>40</v>
      </c>
      <c r="B12" s="17" t="s">
        <v>32</v>
      </c>
      <c r="C12" s="18">
        <v>-5562225</v>
      </c>
      <c r="D12" s="18"/>
      <c r="E12" s="19">
        <v>-3642667</v>
      </c>
      <c r="F12" s="20">
        <v>-3642667</v>
      </c>
      <c r="G12" s="20">
        <v>-3615601</v>
      </c>
      <c r="H12" s="20">
        <v>-1946624</v>
      </c>
      <c r="I12" s="20"/>
      <c r="J12" s="20">
        <v>-5562225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-5562225</v>
      </c>
      <c r="X12" s="20">
        <v>-3642667</v>
      </c>
      <c r="Y12" s="20">
        <v>-1919558</v>
      </c>
      <c r="Z12" s="21">
        <v>52.696499570232469</v>
      </c>
      <c r="AA12" s="22">
        <v>-3642667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3615766842</v>
      </c>
      <c r="D13" s="29">
        <f>SUM(D6:D12)</f>
        <v>0</v>
      </c>
      <c r="E13" s="30">
        <f t="shared" si="0"/>
        <v>2520100747</v>
      </c>
      <c r="F13" s="31">
        <f t="shared" si="0"/>
        <v>2520100747</v>
      </c>
      <c r="G13" s="31">
        <f t="shared" si="0"/>
        <v>3530716885</v>
      </c>
      <c r="H13" s="31">
        <f t="shared" si="0"/>
        <v>512340671</v>
      </c>
      <c r="I13" s="31">
        <f t="shared" si="0"/>
        <v>161451952</v>
      </c>
      <c r="J13" s="31">
        <f t="shared" si="0"/>
        <v>4204509508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4204509508</v>
      </c>
      <c r="X13" s="31">
        <f t="shared" si="0"/>
        <v>2005270561</v>
      </c>
      <c r="Y13" s="31">
        <f t="shared" si="0"/>
        <v>2199238947</v>
      </c>
      <c r="Z13" s="32">
        <f>+IF(X13&lt;&gt;0,+(Y13/X13)*100,0)</f>
        <v>109.67292842035594</v>
      </c>
      <c r="AA13" s="33">
        <f>SUM(AA6:AA12)</f>
        <v>2520100747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834974640</v>
      </c>
      <c r="D17" s="18"/>
      <c r="E17" s="19">
        <v>949334954</v>
      </c>
      <c r="F17" s="20">
        <v>949334954</v>
      </c>
      <c r="G17" s="24">
        <v>853826815</v>
      </c>
      <c r="H17" s="24">
        <v>-29103684</v>
      </c>
      <c r="I17" s="24">
        <v>-3203840</v>
      </c>
      <c r="J17" s="20">
        <v>821519291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821519291</v>
      </c>
      <c r="X17" s="20">
        <v>850004554</v>
      </c>
      <c r="Y17" s="24">
        <v>-28485263</v>
      </c>
      <c r="Z17" s="25">
        <v>-3.3511894572743666</v>
      </c>
      <c r="AA17" s="26">
        <v>949334954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-463767</v>
      </c>
      <c r="D21" s="18"/>
      <c r="E21" s="19">
        <v>3422827</v>
      </c>
      <c r="F21" s="20">
        <v>3422827</v>
      </c>
      <c r="G21" s="20">
        <v>-495383</v>
      </c>
      <c r="H21" s="20">
        <v>29806</v>
      </c>
      <c r="I21" s="20">
        <v>-877</v>
      </c>
      <c r="J21" s="20">
        <v>-466454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-466454</v>
      </c>
      <c r="X21" s="20">
        <v>-498073</v>
      </c>
      <c r="Y21" s="20">
        <v>31619</v>
      </c>
      <c r="Z21" s="21">
        <v>-6.3482662180041878</v>
      </c>
      <c r="AA21" s="22">
        <v>3422827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834510873</v>
      </c>
      <c r="D25" s="29">
        <f t="shared" ref="D25:Y25" si="1">SUM(D15:D24)</f>
        <v>0</v>
      </c>
      <c r="E25" s="35">
        <f t="shared" si="1"/>
        <v>952757781</v>
      </c>
      <c r="F25" s="36">
        <f t="shared" si="1"/>
        <v>952757781</v>
      </c>
      <c r="G25" s="36">
        <f t="shared" si="1"/>
        <v>853331432</v>
      </c>
      <c r="H25" s="36">
        <f t="shared" si="1"/>
        <v>-29073878</v>
      </c>
      <c r="I25" s="36">
        <f t="shared" si="1"/>
        <v>-3204717</v>
      </c>
      <c r="J25" s="36">
        <f t="shared" si="1"/>
        <v>821052837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821052837</v>
      </c>
      <c r="X25" s="36">
        <f t="shared" si="1"/>
        <v>849506481</v>
      </c>
      <c r="Y25" s="36">
        <f t="shared" si="1"/>
        <v>-28453644</v>
      </c>
      <c r="Z25" s="37">
        <f>+IF(X25&lt;&gt;0,+(Y25/X25)*100,0)</f>
        <v>-3.3494322452379266</v>
      </c>
      <c r="AA25" s="38">
        <f>SUM(AA15:AA24)</f>
        <v>952757781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4450277715</v>
      </c>
      <c r="D26" s="29">
        <f>+D13+D25</f>
        <v>0</v>
      </c>
      <c r="E26" s="30">
        <f t="shared" si="2"/>
        <v>3472858528</v>
      </c>
      <c r="F26" s="31">
        <f t="shared" si="2"/>
        <v>3472858528</v>
      </c>
      <c r="G26" s="31">
        <f t="shared" si="2"/>
        <v>4384048317</v>
      </c>
      <c r="H26" s="31">
        <f t="shared" si="2"/>
        <v>483266793</v>
      </c>
      <c r="I26" s="31">
        <f t="shared" si="2"/>
        <v>158247235</v>
      </c>
      <c r="J26" s="31">
        <f t="shared" si="2"/>
        <v>5025562345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5025562345</v>
      </c>
      <c r="X26" s="31">
        <f t="shared" si="2"/>
        <v>2854777042</v>
      </c>
      <c r="Y26" s="31">
        <f t="shared" si="2"/>
        <v>2170785303</v>
      </c>
      <c r="Z26" s="32">
        <f>+IF(X26&lt;&gt;0,+(Y26/X26)*100,0)</f>
        <v>76.040449781647084</v>
      </c>
      <c r="AA26" s="33">
        <f>+AA13+AA25</f>
        <v>3472858528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-114111</v>
      </c>
      <c r="D31" s="18"/>
      <c r="E31" s="19">
        <v>-785164</v>
      </c>
      <c r="F31" s="20">
        <v>-785164</v>
      </c>
      <c r="G31" s="20">
        <v>-383428</v>
      </c>
      <c r="H31" s="20">
        <v>-38330</v>
      </c>
      <c r="I31" s="20">
        <v>-52649</v>
      </c>
      <c r="J31" s="20">
        <v>-474407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-474407</v>
      </c>
      <c r="X31" s="20">
        <v>-785164</v>
      </c>
      <c r="Y31" s="20">
        <v>310757</v>
      </c>
      <c r="Z31" s="21">
        <v>-39.57861032854283</v>
      </c>
      <c r="AA31" s="22">
        <v>-785164</v>
      </c>
    </row>
    <row r="32" spans="1:27" x14ac:dyDescent="0.25">
      <c r="A32" s="23" t="s">
        <v>59</v>
      </c>
      <c r="B32" s="17" t="s">
        <v>32</v>
      </c>
      <c r="C32" s="18">
        <v>271691549</v>
      </c>
      <c r="D32" s="18"/>
      <c r="E32" s="19">
        <v>213802260</v>
      </c>
      <c r="F32" s="20">
        <v>213802260</v>
      </c>
      <c r="G32" s="20">
        <v>235511665</v>
      </c>
      <c r="H32" s="20">
        <v>28101870</v>
      </c>
      <c r="I32" s="20">
        <v>-66402771</v>
      </c>
      <c r="J32" s="20">
        <v>197210764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197210764</v>
      </c>
      <c r="X32" s="20">
        <v>211045060</v>
      </c>
      <c r="Y32" s="20">
        <v>-13834296</v>
      </c>
      <c r="Z32" s="21">
        <v>-6.555138509283279</v>
      </c>
      <c r="AA32" s="22">
        <v>213802260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-13565400</v>
      </c>
      <c r="F33" s="20">
        <v>-13565400</v>
      </c>
      <c r="G33" s="20">
        <v>104065</v>
      </c>
      <c r="H33" s="20">
        <v>5895935</v>
      </c>
      <c r="I33" s="20">
        <v>-336770</v>
      </c>
      <c r="J33" s="20">
        <v>5663230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5663230</v>
      </c>
      <c r="X33" s="20">
        <v>-13565400</v>
      </c>
      <c r="Y33" s="20">
        <v>19228630</v>
      </c>
      <c r="Z33" s="21">
        <v>-141.74760788476567</v>
      </c>
      <c r="AA33" s="22">
        <v>-13565400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371442287</v>
      </c>
      <c r="D35" s="18"/>
      <c r="E35" s="19">
        <v>450992342</v>
      </c>
      <c r="F35" s="20">
        <v>450992342</v>
      </c>
      <c r="G35" s="20">
        <v>398310160</v>
      </c>
      <c r="H35" s="20">
        <v>25445590</v>
      </c>
      <c r="I35" s="20">
        <v>28378639</v>
      </c>
      <c r="J35" s="20">
        <v>452134389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452134389</v>
      </c>
      <c r="X35" s="20">
        <v>205665557</v>
      </c>
      <c r="Y35" s="20">
        <v>246468832</v>
      </c>
      <c r="Z35" s="21">
        <v>119.83962487214133</v>
      </c>
      <c r="AA35" s="22">
        <v>450992342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643019725</v>
      </c>
      <c r="D37" s="29">
        <f t="shared" ref="D37:Y37" si="3">SUM(D29:D36)</f>
        <v>0</v>
      </c>
      <c r="E37" s="30">
        <f t="shared" si="3"/>
        <v>650444038</v>
      </c>
      <c r="F37" s="31">
        <f t="shared" si="3"/>
        <v>650444038</v>
      </c>
      <c r="G37" s="31">
        <f t="shared" si="3"/>
        <v>633542462</v>
      </c>
      <c r="H37" s="31">
        <f t="shared" si="3"/>
        <v>59405065</v>
      </c>
      <c r="I37" s="31">
        <f t="shared" si="3"/>
        <v>-38413551</v>
      </c>
      <c r="J37" s="31">
        <f t="shared" si="3"/>
        <v>654533976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654533976</v>
      </c>
      <c r="X37" s="31">
        <f t="shared" si="3"/>
        <v>402360053</v>
      </c>
      <c r="Y37" s="31">
        <f t="shared" si="3"/>
        <v>252173923</v>
      </c>
      <c r="Z37" s="32">
        <f>+IF(X37&lt;&gt;0,+(Y37/X37)*100,0)</f>
        <v>62.673697629719719</v>
      </c>
      <c r="AA37" s="33">
        <f>SUM(AA29:AA36)</f>
        <v>650444038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-280400</v>
      </c>
      <c r="F42" s="20">
        <v>-280400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-280600</v>
      </c>
      <c r="Y42" s="20">
        <v>280600</v>
      </c>
      <c r="Z42" s="21">
        <v>-100</v>
      </c>
      <c r="AA42" s="22">
        <v>-280400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-280400</v>
      </c>
      <c r="F43" s="36">
        <f t="shared" si="4"/>
        <v>-280400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-280600</v>
      </c>
      <c r="Y43" s="36">
        <f t="shared" si="4"/>
        <v>280600</v>
      </c>
      <c r="Z43" s="37">
        <f>+IF(X43&lt;&gt;0,+(Y43/X43)*100,0)</f>
        <v>-100</v>
      </c>
      <c r="AA43" s="38">
        <f>SUM(AA39:AA42)</f>
        <v>-280400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643019725</v>
      </c>
      <c r="D44" s="29">
        <f>+D37+D43</f>
        <v>0</v>
      </c>
      <c r="E44" s="30">
        <f t="shared" si="5"/>
        <v>650163638</v>
      </c>
      <c r="F44" s="31">
        <f t="shared" si="5"/>
        <v>650163638</v>
      </c>
      <c r="G44" s="31">
        <f t="shared" si="5"/>
        <v>633542462</v>
      </c>
      <c r="H44" s="31">
        <f t="shared" si="5"/>
        <v>59405065</v>
      </c>
      <c r="I44" s="31">
        <f t="shared" si="5"/>
        <v>-38413551</v>
      </c>
      <c r="J44" s="31">
        <f t="shared" si="5"/>
        <v>654533976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654533976</v>
      </c>
      <c r="X44" s="31">
        <f t="shared" si="5"/>
        <v>402079453</v>
      </c>
      <c r="Y44" s="31">
        <f t="shared" si="5"/>
        <v>252454523</v>
      </c>
      <c r="Z44" s="32">
        <f>+IF(X44&lt;&gt;0,+(Y44/X44)*100,0)</f>
        <v>62.787223051658891</v>
      </c>
      <c r="AA44" s="33">
        <f>+AA37+AA43</f>
        <v>650163638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3807257990</v>
      </c>
      <c r="D45" s="42">
        <f t="shared" si="6"/>
        <v>0</v>
      </c>
      <c r="E45" s="43">
        <f t="shared" si="6"/>
        <v>2822694890</v>
      </c>
      <c r="F45" s="44">
        <f t="shared" si="6"/>
        <v>2822694890</v>
      </c>
      <c r="G45" s="44">
        <f t="shared" si="6"/>
        <v>3750505855</v>
      </c>
      <c r="H45" s="44">
        <f t="shared" si="6"/>
        <v>423861728</v>
      </c>
      <c r="I45" s="44">
        <f t="shared" si="6"/>
        <v>196660786</v>
      </c>
      <c r="J45" s="44">
        <f t="shared" si="6"/>
        <v>4371028369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4371028369</v>
      </c>
      <c r="X45" s="44">
        <f t="shared" si="6"/>
        <v>2452697589</v>
      </c>
      <c r="Y45" s="44">
        <f t="shared" si="6"/>
        <v>1918330780</v>
      </c>
      <c r="Z45" s="45">
        <f>+IF(X45&lt;&gt;0,+(Y45/X45)*100,0)</f>
        <v>78.213098451412876</v>
      </c>
      <c r="AA45" s="46">
        <f>+AA26-AA44</f>
        <v>2822694890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686709492</v>
      </c>
      <c r="D47" s="18"/>
      <c r="E47" s="19">
        <v>493723758</v>
      </c>
      <c r="F47" s="20">
        <v>493723758</v>
      </c>
      <c r="G47" s="20">
        <v>560591701</v>
      </c>
      <c r="H47" s="20">
        <v>109366249</v>
      </c>
      <c r="I47" s="20">
        <v>3953</v>
      </c>
      <c r="J47" s="20">
        <v>669961903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669961903</v>
      </c>
      <c r="X47" s="20">
        <v>493723758</v>
      </c>
      <c r="Y47" s="20">
        <v>176238145</v>
      </c>
      <c r="Z47" s="47">
        <v>35.695698686632774</v>
      </c>
      <c r="AA47" s="22">
        <v>493723758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686709492</v>
      </c>
      <c r="D50" s="50">
        <f t="shared" ref="D50:Y50" si="7">SUM(D47:D49)</f>
        <v>0</v>
      </c>
      <c r="E50" s="51">
        <f t="shared" si="7"/>
        <v>493723758</v>
      </c>
      <c r="F50" s="52">
        <f t="shared" si="7"/>
        <v>493723758</v>
      </c>
      <c r="G50" s="52">
        <f t="shared" si="7"/>
        <v>560591701</v>
      </c>
      <c r="H50" s="52">
        <f t="shared" si="7"/>
        <v>109366249</v>
      </c>
      <c r="I50" s="52">
        <f t="shared" si="7"/>
        <v>3953</v>
      </c>
      <c r="J50" s="52">
        <f t="shared" si="7"/>
        <v>669961903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669961903</v>
      </c>
      <c r="X50" s="52">
        <f t="shared" si="7"/>
        <v>493723758</v>
      </c>
      <c r="Y50" s="52">
        <f t="shared" si="7"/>
        <v>176238145</v>
      </c>
      <c r="Z50" s="53">
        <f>+IF(X50&lt;&gt;0,+(Y50/X50)*100,0)</f>
        <v>35.695698686632774</v>
      </c>
      <c r="AA50" s="54">
        <f>SUM(AA47:AA49)</f>
        <v>493723758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-93079242</v>
      </c>
      <c r="D6" s="18"/>
      <c r="E6" s="19">
        <v>216947</v>
      </c>
      <c r="F6" s="20">
        <v>216947</v>
      </c>
      <c r="G6" s="20">
        <v>2073393</v>
      </c>
      <c r="H6" s="20">
        <v>-4509094</v>
      </c>
      <c r="I6" s="20">
        <v>-8881809</v>
      </c>
      <c r="J6" s="20">
        <v>-11317510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-11317510</v>
      </c>
      <c r="X6" s="20">
        <v>54270</v>
      </c>
      <c r="Y6" s="20">
        <v>-11371780</v>
      </c>
      <c r="Z6" s="21">
        <v>-20954.081444628708</v>
      </c>
      <c r="AA6" s="22">
        <v>216947</v>
      </c>
    </row>
    <row r="7" spans="1:27" x14ac:dyDescent="0.25">
      <c r="A7" s="23" t="s">
        <v>35</v>
      </c>
      <c r="B7" s="17" t="s">
        <v>32</v>
      </c>
      <c r="C7" s="18">
        <v>-5494274</v>
      </c>
      <c r="D7" s="18"/>
      <c r="E7" s="19">
        <v>-1805879</v>
      </c>
      <c r="F7" s="20">
        <v>-1805879</v>
      </c>
      <c r="G7" s="20">
        <v>-2237645</v>
      </c>
      <c r="H7" s="20">
        <v>448103</v>
      </c>
      <c r="I7" s="20">
        <v>-250428</v>
      </c>
      <c r="J7" s="20">
        <v>-2039970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-2039970</v>
      </c>
      <c r="X7" s="20">
        <v>-4049331</v>
      </c>
      <c r="Y7" s="20">
        <v>2009361</v>
      </c>
      <c r="Z7" s="21">
        <v>-49.622048679152186</v>
      </c>
      <c r="AA7" s="22">
        <v>-1805879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126229</v>
      </c>
      <c r="J8" s="20">
        <v>126229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126229</v>
      </c>
      <c r="X8" s="20"/>
      <c r="Y8" s="20">
        <v>126229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-10294973</v>
      </c>
      <c r="D10" s="18"/>
      <c r="E10" s="19">
        <v>863350</v>
      </c>
      <c r="F10" s="20">
        <v>863350</v>
      </c>
      <c r="G10" s="20">
        <v>-14537697</v>
      </c>
      <c r="H10" s="20">
        <v>118116</v>
      </c>
      <c r="I10" s="20">
        <v>120542</v>
      </c>
      <c r="J10" s="20">
        <v>-14299039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-14299039</v>
      </c>
      <c r="X10" s="20">
        <v>863350</v>
      </c>
      <c r="Y10" s="20">
        <v>-15162389</v>
      </c>
      <c r="Z10" s="21">
        <v>-1756.2273701279898</v>
      </c>
      <c r="AA10" s="22">
        <v>863350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-108868489</v>
      </c>
      <c r="D13" s="29">
        <f>SUM(D6:D12)</f>
        <v>0</v>
      </c>
      <c r="E13" s="30">
        <f t="shared" si="0"/>
        <v>-725582</v>
      </c>
      <c r="F13" s="31">
        <f t="shared" si="0"/>
        <v>-725582</v>
      </c>
      <c r="G13" s="31">
        <f t="shared" si="0"/>
        <v>-14701949</v>
      </c>
      <c r="H13" s="31">
        <f t="shared" si="0"/>
        <v>-3942875</v>
      </c>
      <c r="I13" s="31">
        <f t="shared" si="0"/>
        <v>-8885466</v>
      </c>
      <c r="J13" s="31">
        <f t="shared" si="0"/>
        <v>-27530290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-27530290</v>
      </c>
      <c r="X13" s="31">
        <f t="shared" si="0"/>
        <v>-3131711</v>
      </c>
      <c r="Y13" s="31">
        <f t="shared" si="0"/>
        <v>-24398579</v>
      </c>
      <c r="Z13" s="32">
        <f>+IF(X13&lt;&gt;0,+(Y13/X13)*100,0)</f>
        <v>779.08143503663018</v>
      </c>
      <c r="AA13" s="33">
        <f>SUM(AA6:AA12)</f>
        <v>-725582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-53139941</v>
      </c>
      <c r="D17" s="18"/>
      <c r="E17" s="19">
        <v>439010</v>
      </c>
      <c r="F17" s="20">
        <v>439010</v>
      </c>
      <c r="G17" s="24">
        <v>-25911187</v>
      </c>
      <c r="H17" s="24">
        <v>-8684515</v>
      </c>
      <c r="I17" s="24">
        <v>-1181854</v>
      </c>
      <c r="J17" s="20">
        <v>-35777556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-35777556</v>
      </c>
      <c r="X17" s="20">
        <v>109755</v>
      </c>
      <c r="Y17" s="24">
        <v>-35887311</v>
      </c>
      <c r="Z17" s="25">
        <v>-32697.654776547766</v>
      </c>
      <c r="AA17" s="26">
        <v>439010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-53139941</v>
      </c>
      <c r="D25" s="29">
        <f t="shared" ref="D25:Y25" si="1">SUM(D15:D24)</f>
        <v>0</v>
      </c>
      <c r="E25" s="35">
        <f t="shared" si="1"/>
        <v>439010</v>
      </c>
      <c r="F25" s="36">
        <f t="shared" si="1"/>
        <v>439010</v>
      </c>
      <c r="G25" s="36">
        <f t="shared" si="1"/>
        <v>-25911187</v>
      </c>
      <c r="H25" s="36">
        <f t="shared" si="1"/>
        <v>-8684515</v>
      </c>
      <c r="I25" s="36">
        <f t="shared" si="1"/>
        <v>-1181854</v>
      </c>
      <c r="J25" s="36">
        <f t="shared" si="1"/>
        <v>-35777556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-35777556</v>
      </c>
      <c r="X25" s="36">
        <f t="shared" si="1"/>
        <v>109755</v>
      </c>
      <c r="Y25" s="36">
        <f t="shared" si="1"/>
        <v>-35887311</v>
      </c>
      <c r="Z25" s="37">
        <f>+IF(X25&lt;&gt;0,+(Y25/X25)*100,0)</f>
        <v>-32697.654776547766</v>
      </c>
      <c r="AA25" s="38">
        <f>SUM(AA15:AA24)</f>
        <v>439010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-162008430</v>
      </c>
      <c r="D26" s="29">
        <f>+D13+D25</f>
        <v>0</v>
      </c>
      <c r="E26" s="30">
        <f t="shared" si="2"/>
        <v>-286572</v>
      </c>
      <c r="F26" s="31">
        <f t="shared" si="2"/>
        <v>-286572</v>
      </c>
      <c r="G26" s="31">
        <f t="shared" si="2"/>
        <v>-40613136</v>
      </c>
      <c r="H26" s="31">
        <f t="shared" si="2"/>
        <v>-12627390</v>
      </c>
      <c r="I26" s="31">
        <f t="shared" si="2"/>
        <v>-10067320</v>
      </c>
      <c r="J26" s="31">
        <f t="shared" si="2"/>
        <v>-63307846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-63307846</v>
      </c>
      <c r="X26" s="31">
        <f t="shared" si="2"/>
        <v>-3021956</v>
      </c>
      <c r="Y26" s="31">
        <f t="shared" si="2"/>
        <v>-60285890</v>
      </c>
      <c r="Z26" s="32">
        <f>+IF(X26&lt;&gt;0,+(Y26/X26)*100,0)</f>
        <v>1994.9294430494685</v>
      </c>
      <c r="AA26" s="33">
        <f>+AA13+AA25</f>
        <v>-286572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-162008430</v>
      </c>
      <c r="D45" s="42">
        <f t="shared" si="6"/>
        <v>0</v>
      </c>
      <c r="E45" s="43">
        <f t="shared" si="6"/>
        <v>-286572</v>
      </c>
      <c r="F45" s="44">
        <f t="shared" si="6"/>
        <v>-286572</v>
      </c>
      <c r="G45" s="44">
        <f t="shared" si="6"/>
        <v>-40613136</v>
      </c>
      <c r="H45" s="44">
        <f t="shared" si="6"/>
        <v>-12627390</v>
      </c>
      <c r="I45" s="44">
        <f t="shared" si="6"/>
        <v>-10067320</v>
      </c>
      <c r="J45" s="44">
        <f t="shared" si="6"/>
        <v>-63307846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-63307846</v>
      </c>
      <c r="X45" s="44">
        <f t="shared" si="6"/>
        <v>-3021956</v>
      </c>
      <c r="Y45" s="44">
        <f t="shared" si="6"/>
        <v>-60285890</v>
      </c>
      <c r="Z45" s="45">
        <f>+IF(X45&lt;&gt;0,+(Y45/X45)*100,0)</f>
        <v>1994.9294430494685</v>
      </c>
      <c r="AA45" s="46">
        <f>+AA26-AA44</f>
        <v>-286572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34399129</v>
      </c>
      <c r="D47" s="18"/>
      <c r="E47" s="19">
        <v>44226219</v>
      </c>
      <c r="F47" s="20">
        <v>44226219</v>
      </c>
      <c r="G47" s="20">
        <v>34399129</v>
      </c>
      <c r="H47" s="20"/>
      <c r="I47" s="20"/>
      <c r="J47" s="20">
        <v>34399129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34399129</v>
      </c>
      <c r="X47" s="20">
        <v>41415834</v>
      </c>
      <c r="Y47" s="20">
        <v>-7016705</v>
      </c>
      <c r="Z47" s="47">
        <v>-16.942083069002063</v>
      </c>
      <c r="AA47" s="22">
        <v>44226219</v>
      </c>
    </row>
    <row r="48" spans="1:27" x14ac:dyDescent="0.25">
      <c r="A48" s="23" t="s">
        <v>73</v>
      </c>
      <c r="B48" s="17" t="s">
        <v>32</v>
      </c>
      <c r="C48" s="18">
        <v>396621</v>
      </c>
      <c r="D48" s="18"/>
      <c r="E48" s="19">
        <v>11285308</v>
      </c>
      <c r="F48" s="20">
        <v>11285308</v>
      </c>
      <c r="G48" s="20">
        <v>11285308</v>
      </c>
      <c r="H48" s="20">
        <v>-10888687</v>
      </c>
      <c r="I48" s="20"/>
      <c r="J48" s="20">
        <v>396621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396621</v>
      </c>
      <c r="X48" s="20">
        <v>11285308</v>
      </c>
      <c r="Y48" s="20">
        <v>-10888687</v>
      </c>
      <c r="Z48" s="47">
        <v>-96.48551018722749</v>
      </c>
      <c r="AA48" s="22">
        <v>11285308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34795750</v>
      </c>
      <c r="D50" s="50">
        <f t="shared" ref="D50:Y50" si="7">SUM(D47:D49)</f>
        <v>0</v>
      </c>
      <c r="E50" s="51">
        <f t="shared" si="7"/>
        <v>55511527</v>
      </c>
      <c r="F50" s="52">
        <f t="shared" si="7"/>
        <v>55511527</v>
      </c>
      <c r="G50" s="52">
        <f t="shared" si="7"/>
        <v>45684437</v>
      </c>
      <c r="H50" s="52">
        <f t="shared" si="7"/>
        <v>-10888687</v>
      </c>
      <c r="I50" s="52">
        <f t="shared" si="7"/>
        <v>0</v>
      </c>
      <c r="J50" s="52">
        <f t="shared" si="7"/>
        <v>34795750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34795750</v>
      </c>
      <c r="X50" s="52">
        <f t="shared" si="7"/>
        <v>52701142</v>
      </c>
      <c r="Y50" s="52">
        <f t="shared" si="7"/>
        <v>-17905392</v>
      </c>
      <c r="Z50" s="53">
        <f>+IF(X50&lt;&gt;0,+(Y50/X50)*100,0)</f>
        <v>-33.975339661520046</v>
      </c>
      <c r="AA50" s="54">
        <f>SUM(AA47:AA49)</f>
        <v>55511527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3426123</v>
      </c>
      <c r="F6" s="20">
        <v>3426123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856533</v>
      </c>
      <c r="Y6" s="20">
        <v>-856533</v>
      </c>
      <c r="Z6" s="21">
        <v>-100</v>
      </c>
      <c r="AA6" s="22">
        <v>3426123</v>
      </c>
    </row>
    <row r="7" spans="1:27" x14ac:dyDescent="0.25">
      <c r="A7" s="23" t="s">
        <v>35</v>
      </c>
      <c r="B7" s="17" t="s">
        <v>32</v>
      </c>
      <c r="C7" s="18">
        <v>18113795</v>
      </c>
      <c r="D7" s="18"/>
      <c r="E7" s="19">
        <v>2923519</v>
      </c>
      <c r="F7" s="20">
        <v>2923519</v>
      </c>
      <c r="G7" s="20">
        <v>386812</v>
      </c>
      <c r="H7" s="20">
        <v>88578</v>
      </c>
      <c r="I7" s="20">
        <v>105511</v>
      </c>
      <c r="J7" s="20">
        <v>580901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580901</v>
      </c>
      <c r="X7" s="20">
        <v>730875</v>
      </c>
      <c r="Y7" s="20">
        <v>-149974</v>
      </c>
      <c r="Z7" s="21">
        <v>-20.519787925431846</v>
      </c>
      <c r="AA7" s="22">
        <v>2923519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2035435</v>
      </c>
      <c r="F11" s="20">
        <v>2035435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508860</v>
      </c>
      <c r="Y11" s="24">
        <v>-508860</v>
      </c>
      <c r="Z11" s="25">
        <v>-100</v>
      </c>
      <c r="AA11" s="26">
        <v>2035435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18113795</v>
      </c>
      <c r="D13" s="29">
        <f>SUM(D6:D12)</f>
        <v>0</v>
      </c>
      <c r="E13" s="30">
        <f t="shared" si="0"/>
        <v>8385077</v>
      </c>
      <c r="F13" s="31">
        <f t="shared" si="0"/>
        <v>8385077</v>
      </c>
      <c r="G13" s="31">
        <f t="shared" si="0"/>
        <v>386812</v>
      </c>
      <c r="H13" s="31">
        <f t="shared" si="0"/>
        <v>88578</v>
      </c>
      <c r="I13" s="31">
        <f t="shared" si="0"/>
        <v>105511</v>
      </c>
      <c r="J13" s="31">
        <f t="shared" si="0"/>
        <v>580901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580901</v>
      </c>
      <c r="X13" s="31">
        <f t="shared" si="0"/>
        <v>2096268</v>
      </c>
      <c r="Y13" s="31">
        <f t="shared" si="0"/>
        <v>-1515367</v>
      </c>
      <c r="Z13" s="32">
        <f>+IF(X13&lt;&gt;0,+(Y13/X13)*100,0)</f>
        <v>-72.288800859432101</v>
      </c>
      <c r="AA13" s="33">
        <f>SUM(AA6:AA12)</f>
        <v>8385077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87431055</v>
      </c>
      <c r="D17" s="18"/>
      <c r="E17" s="19">
        <v>8172283</v>
      </c>
      <c r="F17" s="20">
        <v>8172283</v>
      </c>
      <c r="G17" s="24">
        <v>582570</v>
      </c>
      <c r="H17" s="24">
        <v>2210250</v>
      </c>
      <c r="I17" s="24">
        <v>-397271</v>
      </c>
      <c r="J17" s="20">
        <v>2395549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2395549</v>
      </c>
      <c r="X17" s="20">
        <v>2043075</v>
      </c>
      <c r="Y17" s="24">
        <v>352474</v>
      </c>
      <c r="Z17" s="25">
        <v>17.252132202684678</v>
      </c>
      <c r="AA17" s="26">
        <v>8172283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87431055</v>
      </c>
      <c r="D25" s="29">
        <f t="shared" ref="D25:Y25" si="1">SUM(D15:D24)</f>
        <v>0</v>
      </c>
      <c r="E25" s="35">
        <f t="shared" si="1"/>
        <v>8172283</v>
      </c>
      <c r="F25" s="36">
        <f t="shared" si="1"/>
        <v>8172283</v>
      </c>
      <c r="G25" s="36">
        <f t="shared" si="1"/>
        <v>582570</v>
      </c>
      <c r="H25" s="36">
        <f t="shared" si="1"/>
        <v>2210250</v>
      </c>
      <c r="I25" s="36">
        <f t="shared" si="1"/>
        <v>-397271</v>
      </c>
      <c r="J25" s="36">
        <f t="shared" si="1"/>
        <v>2395549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2395549</v>
      </c>
      <c r="X25" s="36">
        <f t="shared" si="1"/>
        <v>2043075</v>
      </c>
      <c r="Y25" s="36">
        <f t="shared" si="1"/>
        <v>352474</v>
      </c>
      <c r="Z25" s="37">
        <f>+IF(X25&lt;&gt;0,+(Y25/X25)*100,0)</f>
        <v>17.252132202684678</v>
      </c>
      <c r="AA25" s="38">
        <f>SUM(AA15:AA24)</f>
        <v>8172283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105544850</v>
      </c>
      <c r="D26" s="29">
        <f>+D13+D25</f>
        <v>0</v>
      </c>
      <c r="E26" s="30">
        <f t="shared" si="2"/>
        <v>16557360</v>
      </c>
      <c r="F26" s="31">
        <f t="shared" si="2"/>
        <v>16557360</v>
      </c>
      <c r="G26" s="31">
        <f t="shared" si="2"/>
        <v>969382</v>
      </c>
      <c r="H26" s="31">
        <f t="shared" si="2"/>
        <v>2298828</v>
      </c>
      <c r="I26" s="31">
        <f t="shared" si="2"/>
        <v>-291760</v>
      </c>
      <c r="J26" s="31">
        <f t="shared" si="2"/>
        <v>2976450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2976450</v>
      </c>
      <c r="X26" s="31">
        <f t="shared" si="2"/>
        <v>4139343</v>
      </c>
      <c r="Y26" s="31">
        <f t="shared" si="2"/>
        <v>-1162893</v>
      </c>
      <c r="Z26" s="32">
        <f>+IF(X26&lt;&gt;0,+(Y26/X26)*100,0)</f>
        <v>-28.093661240443229</v>
      </c>
      <c r="AA26" s="33">
        <f>+AA13+AA25</f>
        <v>16557360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-443359</v>
      </c>
      <c r="F32" s="20">
        <v>-443359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-110841</v>
      </c>
      <c r="Y32" s="20">
        <v>110841</v>
      </c>
      <c r="Z32" s="21">
        <v>-100</v>
      </c>
      <c r="AA32" s="22">
        <v>-443359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5519128</v>
      </c>
      <c r="F35" s="20">
        <v>5519128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1379781</v>
      </c>
      <c r="Y35" s="20">
        <v>-1379781</v>
      </c>
      <c r="Z35" s="21">
        <v>-100</v>
      </c>
      <c r="AA35" s="22">
        <v>5519128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5075769</v>
      </c>
      <c r="F37" s="31">
        <f t="shared" si="3"/>
        <v>5075769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1268940</v>
      </c>
      <c r="Y37" s="31">
        <f t="shared" si="3"/>
        <v>-1268940</v>
      </c>
      <c r="Z37" s="32">
        <f>+IF(X37&lt;&gt;0,+(Y37/X37)*100,0)</f>
        <v>-100</v>
      </c>
      <c r="AA37" s="33">
        <f>SUM(AA29:AA36)</f>
        <v>5075769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5075769</v>
      </c>
      <c r="F44" s="31">
        <f t="shared" si="5"/>
        <v>5075769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1268940</v>
      </c>
      <c r="Y44" s="31">
        <f t="shared" si="5"/>
        <v>-1268940</v>
      </c>
      <c r="Z44" s="32">
        <f>+IF(X44&lt;&gt;0,+(Y44/X44)*100,0)</f>
        <v>-100</v>
      </c>
      <c r="AA44" s="33">
        <f>+AA37+AA43</f>
        <v>5075769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105544850</v>
      </c>
      <c r="D45" s="42">
        <f t="shared" si="6"/>
        <v>0</v>
      </c>
      <c r="E45" s="43">
        <f t="shared" si="6"/>
        <v>11481591</v>
      </c>
      <c r="F45" s="44">
        <f t="shared" si="6"/>
        <v>11481591</v>
      </c>
      <c r="G45" s="44">
        <f t="shared" si="6"/>
        <v>969382</v>
      </c>
      <c r="H45" s="44">
        <f t="shared" si="6"/>
        <v>2298828</v>
      </c>
      <c r="I45" s="44">
        <f t="shared" si="6"/>
        <v>-291760</v>
      </c>
      <c r="J45" s="44">
        <f t="shared" si="6"/>
        <v>2976450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2976450</v>
      </c>
      <c r="X45" s="44">
        <f t="shared" si="6"/>
        <v>2870403</v>
      </c>
      <c r="Y45" s="44">
        <f t="shared" si="6"/>
        <v>106047</v>
      </c>
      <c r="Z45" s="45">
        <f>+IF(X45&lt;&gt;0,+(Y45/X45)*100,0)</f>
        <v>3.6944986470540897</v>
      </c>
      <c r="AA45" s="46">
        <f>+AA26-AA44</f>
        <v>11481591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2850249</v>
      </c>
      <c r="D6" s="18"/>
      <c r="E6" s="19">
        <v>-11232032</v>
      </c>
      <c r="F6" s="20">
        <v>-11232032</v>
      </c>
      <c r="G6" s="20">
        <v>5119726</v>
      </c>
      <c r="H6" s="20">
        <v>-464786</v>
      </c>
      <c r="I6" s="20">
        <v>799510</v>
      </c>
      <c r="J6" s="20">
        <v>5454450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5454450</v>
      </c>
      <c r="X6" s="20">
        <v>-2808015</v>
      </c>
      <c r="Y6" s="20">
        <v>8262465</v>
      </c>
      <c r="Z6" s="21">
        <v>-294.24575723420281</v>
      </c>
      <c r="AA6" s="22">
        <v>-11232032</v>
      </c>
    </row>
    <row r="7" spans="1:27" x14ac:dyDescent="0.25">
      <c r="A7" s="23" t="s">
        <v>35</v>
      </c>
      <c r="B7" s="17" t="s">
        <v>32</v>
      </c>
      <c r="C7" s="18">
        <v>23284750</v>
      </c>
      <c r="D7" s="18"/>
      <c r="E7" s="19">
        <v>-4362035</v>
      </c>
      <c r="F7" s="20">
        <v>-4362035</v>
      </c>
      <c r="G7" s="20">
        <v>461842</v>
      </c>
      <c r="H7" s="20">
        <v>424355</v>
      </c>
      <c r="I7" s="20">
        <v>444106</v>
      </c>
      <c r="J7" s="20">
        <v>1330303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1330303</v>
      </c>
      <c r="X7" s="20">
        <v>-1090506</v>
      </c>
      <c r="Y7" s="20">
        <v>2420809</v>
      </c>
      <c r="Z7" s="21">
        <v>-221.98951679312171</v>
      </c>
      <c r="AA7" s="22">
        <v>-4362035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>
        <v>-150000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-37500</v>
      </c>
      <c r="Y10" s="20">
        <v>37500</v>
      </c>
      <c r="Z10" s="21">
        <v>-100</v>
      </c>
      <c r="AA10" s="22">
        <v>-150000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5373652</v>
      </c>
      <c r="F11" s="20">
        <v>5373652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1343412</v>
      </c>
      <c r="Y11" s="24">
        <v>-1343412</v>
      </c>
      <c r="Z11" s="25">
        <v>-100</v>
      </c>
      <c r="AA11" s="26">
        <v>5373652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26134999</v>
      </c>
      <c r="D13" s="29">
        <f>SUM(D6:D12)</f>
        <v>0</v>
      </c>
      <c r="E13" s="30">
        <f t="shared" si="0"/>
        <v>-10370415</v>
      </c>
      <c r="F13" s="31">
        <f t="shared" si="0"/>
        <v>-10370415</v>
      </c>
      <c r="G13" s="31">
        <f t="shared" si="0"/>
        <v>5581568</v>
      </c>
      <c r="H13" s="31">
        <f t="shared" si="0"/>
        <v>-40431</v>
      </c>
      <c r="I13" s="31">
        <f t="shared" si="0"/>
        <v>1243616</v>
      </c>
      <c r="J13" s="31">
        <f t="shared" si="0"/>
        <v>6784753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6784753</v>
      </c>
      <c r="X13" s="31">
        <f t="shared" si="0"/>
        <v>-2592609</v>
      </c>
      <c r="Y13" s="31">
        <f t="shared" si="0"/>
        <v>9377362</v>
      </c>
      <c r="Z13" s="32">
        <f>+IF(X13&lt;&gt;0,+(Y13/X13)*100,0)</f>
        <v>-361.69595955271313</v>
      </c>
      <c r="AA13" s="33">
        <f>SUM(AA6:AA12)</f>
        <v>-10370415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1233709</v>
      </c>
      <c r="D17" s="18"/>
      <c r="E17" s="19">
        <v>12087153</v>
      </c>
      <c r="F17" s="20">
        <v>12087153</v>
      </c>
      <c r="G17" s="24"/>
      <c r="H17" s="24">
        <v>1586170</v>
      </c>
      <c r="I17" s="24"/>
      <c r="J17" s="20">
        <v>1586170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1586170</v>
      </c>
      <c r="X17" s="20">
        <v>3021789</v>
      </c>
      <c r="Y17" s="24">
        <v>-1435619</v>
      </c>
      <c r="Z17" s="25">
        <v>-47.508909457278456</v>
      </c>
      <c r="AA17" s="26">
        <v>12087153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1233709</v>
      </c>
      <c r="D25" s="29">
        <f t="shared" ref="D25:Y25" si="1">SUM(D15:D24)</f>
        <v>0</v>
      </c>
      <c r="E25" s="35">
        <f t="shared" si="1"/>
        <v>12087153</v>
      </c>
      <c r="F25" s="36">
        <f t="shared" si="1"/>
        <v>12087153</v>
      </c>
      <c r="G25" s="36">
        <f t="shared" si="1"/>
        <v>0</v>
      </c>
      <c r="H25" s="36">
        <f t="shared" si="1"/>
        <v>1586170</v>
      </c>
      <c r="I25" s="36">
        <f t="shared" si="1"/>
        <v>0</v>
      </c>
      <c r="J25" s="36">
        <f t="shared" si="1"/>
        <v>1586170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1586170</v>
      </c>
      <c r="X25" s="36">
        <f t="shared" si="1"/>
        <v>3021789</v>
      </c>
      <c r="Y25" s="36">
        <f t="shared" si="1"/>
        <v>-1435619</v>
      </c>
      <c r="Z25" s="37">
        <f>+IF(X25&lt;&gt;0,+(Y25/X25)*100,0)</f>
        <v>-47.508909457278456</v>
      </c>
      <c r="AA25" s="38">
        <f>SUM(AA15:AA24)</f>
        <v>12087153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27368708</v>
      </c>
      <c r="D26" s="29">
        <f>+D13+D25</f>
        <v>0</v>
      </c>
      <c r="E26" s="30">
        <f t="shared" si="2"/>
        <v>1716738</v>
      </c>
      <c r="F26" s="31">
        <f t="shared" si="2"/>
        <v>1716738</v>
      </c>
      <c r="G26" s="31">
        <f t="shared" si="2"/>
        <v>5581568</v>
      </c>
      <c r="H26" s="31">
        <f t="shared" si="2"/>
        <v>1545739</v>
      </c>
      <c r="I26" s="31">
        <f t="shared" si="2"/>
        <v>1243616</v>
      </c>
      <c r="J26" s="31">
        <f t="shared" si="2"/>
        <v>8370923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8370923</v>
      </c>
      <c r="X26" s="31">
        <f t="shared" si="2"/>
        <v>429180</v>
      </c>
      <c r="Y26" s="31">
        <f t="shared" si="2"/>
        <v>7941743</v>
      </c>
      <c r="Z26" s="32">
        <f>+IF(X26&lt;&gt;0,+(Y26/X26)*100,0)</f>
        <v>1850.4457337247775</v>
      </c>
      <c r="AA26" s="33">
        <f>+AA13+AA25</f>
        <v>1716738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-1824096</v>
      </c>
      <c r="I32" s="20"/>
      <c r="J32" s="20">
        <v>-1824096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-1824096</v>
      </c>
      <c r="X32" s="20"/>
      <c r="Y32" s="20">
        <v>-1824096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425</v>
      </c>
      <c r="D33" s="18"/>
      <c r="E33" s="19"/>
      <c r="F33" s="20"/>
      <c r="G33" s="20">
        <v>4500000</v>
      </c>
      <c r="H33" s="20">
        <v>-1824096</v>
      </c>
      <c r="I33" s="20"/>
      <c r="J33" s="20">
        <v>2675904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2675904</v>
      </c>
      <c r="X33" s="20"/>
      <c r="Y33" s="20">
        <v>2675904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2339052</v>
      </c>
      <c r="F35" s="20">
        <v>2339052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584766</v>
      </c>
      <c r="Y35" s="20">
        <v>-584766</v>
      </c>
      <c r="Z35" s="21">
        <v>-100</v>
      </c>
      <c r="AA35" s="22">
        <v>2339052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425</v>
      </c>
      <c r="D37" s="29">
        <f t="shared" ref="D37:Y37" si="3">SUM(D29:D36)</f>
        <v>0</v>
      </c>
      <c r="E37" s="30">
        <f t="shared" si="3"/>
        <v>2339052</v>
      </c>
      <c r="F37" s="31">
        <f t="shared" si="3"/>
        <v>2339052</v>
      </c>
      <c r="G37" s="31">
        <f t="shared" si="3"/>
        <v>4500000</v>
      </c>
      <c r="H37" s="31">
        <f t="shared" si="3"/>
        <v>-3648192</v>
      </c>
      <c r="I37" s="31">
        <f t="shared" si="3"/>
        <v>0</v>
      </c>
      <c r="J37" s="31">
        <f t="shared" si="3"/>
        <v>851808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851808</v>
      </c>
      <c r="X37" s="31">
        <f t="shared" si="3"/>
        <v>584766</v>
      </c>
      <c r="Y37" s="31">
        <f t="shared" si="3"/>
        <v>267042</v>
      </c>
      <c r="Z37" s="32">
        <f>+IF(X37&lt;&gt;0,+(Y37/X37)*100,0)</f>
        <v>45.666471716891891</v>
      </c>
      <c r="AA37" s="33">
        <f>SUM(AA29:AA36)</f>
        <v>2339052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425</v>
      </c>
      <c r="D44" s="29">
        <f>+D37+D43</f>
        <v>0</v>
      </c>
      <c r="E44" s="30">
        <f t="shared" si="5"/>
        <v>2339052</v>
      </c>
      <c r="F44" s="31">
        <f t="shared" si="5"/>
        <v>2339052</v>
      </c>
      <c r="G44" s="31">
        <f t="shared" si="5"/>
        <v>4500000</v>
      </c>
      <c r="H44" s="31">
        <f t="shared" si="5"/>
        <v>-3648192</v>
      </c>
      <c r="I44" s="31">
        <f t="shared" si="5"/>
        <v>0</v>
      </c>
      <c r="J44" s="31">
        <f t="shared" si="5"/>
        <v>851808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851808</v>
      </c>
      <c r="X44" s="31">
        <f t="shared" si="5"/>
        <v>584766</v>
      </c>
      <c r="Y44" s="31">
        <f t="shared" si="5"/>
        <v>267042</v>
      </c>
      <c r="Z44" s="32">
        <f>+IF(X44&lt;&gt;0,+(Y44/X44)*100,0)</f>
        <v>45.666471716891891</v>
      </c>
      <c r="AA44" s="33">
        <f>+AA37+AA43</f>
        <v>2339052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27368283</v>
      </c>
      <c r="D45" s="42">
        <f t="shared" si="6"/>
        <v>0</v>
      </c>
      <c r="E45" s="43">
        <f t="shared" si="6"/>
        <v>-622314</v>
      </c>
      <c r="F45" s="44">
        <f t="shared" si="6"/>
        <v>-622314</v>
      </c>
      <c r="G45" s="44">
        <f t="shared" si="6"/>
        <v>1081568</v>
      </c>
      <c r="H45" s="44">
        <f t="shared" si="6"/>
        <v>5193931</v>
      </c>
      <c r="I45" s="44">
        <f t="shared" si="6"/>
        <v>1243616</v>
      </c>
      <c r="J45" s="44">
        <f t="shared" si="6"/>
        <v>7519115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7519115</v>
      </c>
      <c r="X45" s="44">
        <f t="shared" si="6"/>
        <v>-155586</v>
      </c>
      <c r="Y45" s="44">
        <f t="shared" si="6"/>
        <v>7674701</v>
      </c>
      <c r="Z45" s="45">
        <f>+IF(X45&lt;&gt;0,+(Y45/X45)*100,0)</f>
        <v>-4932.7709434010767</v>
      </c>
      <c r="AA45" s="46">
        <f>+AA26-AA44</f>
        <v>-622314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904740</v>
      </c>
      <c r="F6" s="20">
        <v>904740</v>
      </c>
      <c r="G6" s="20">
        <v>5552784</v>
      </c>
      <c r="H6" s="20">
        <v>55552784</v>
      </c>
      <c r="I6" s="20"/>
      <c r="J6" s="20">
        <v>61105568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61105568</v>
      </c>
      <c r="X6" s="20">
        <v>226182</v>
      </c>
      <c r="Y6" s="20">
        <v>60879386</v>
      </c>
      <c r="Z6" s="21">
        <v>26916.105614063013</v>
      </c>
      <c r="AA6" s="22">
        <v>904740</v>
      </c>
    </row>
    <row r="7" spans="1:27" x14ac:dyDescent="0.25">
      <c r="A7" s="23" t="s">
        <v>35</v>
      </c>
      <c r="B7" s="17" t="s">
        <v>32</v>
      </c>
      <c r="C7" s="18">
        <v>125667936</v>
      </c>
      <c r="D7" s="18"/>
      <c r="E7" s="19">
        <v>5298216</v>
      </c>
      <c r="F7" s="20">
        <v>5298216</v>
      </c>
      <c r="G7" s="20">
        <v>45509395</v>
      </c>
      <c r="H7" s="20">
        <v>17162997</v>
      </c>
      <c r="I7" s="20">
        <v>7884850</v>
      </c>
      <c r="J7" s="20">
        <v>70557242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70557242</v>
      </c>
      <c r="X7" s="20">
        <v>1324554</v>
      </c>
      <c r="Y7" s="20">
        <v>69232688</v>
      </c>
      <c r="Z7" s="21">
        <v>5226.8679117650163</v>
      </c>
      <c r="AA7" s="22">
        <v>5298216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8049254</v>
      </c>
      <c r="F11" s="20">
        <v>8049254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2012313</v>
      </c>
      <c r="Y11" s="24">
        <v>-2012313</v>
      </c>
      <c r="Z11" s="25">
        <v>-100</v>
      </c>
      <c r="AA11" s="26">
        <v>8049254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125667936</v>
      </c>
      <c r="D13" s="29">
        <f>SUM(D6:D12)</f>
        <v>0</v>
      </c>
      <c r="E13" s="30">
        <f t="shared" si="0"/>
        <v>14252210</v>
      </c>
      <c r="F13" s="31">
        <f t="shared" si="0"/>
        <v>14252210</v>
      </c>
      <c r="G13" s="31">
        <f t="shared" si="0"/>
        <v>51062179</v>
      </c>
      <c r="H13" s="31">
        <f t="shared" si="0"/>
        <v>72715781</v>
      </c>
      <c r="I13" s="31">
        <f t="shared" si="0"/>
        <v>7884850</v>
      </c>
      <c r="J13" s="31">
        <f t="shared" si="0"/>
        <v>131662810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131662810</v>
      </c>
      <c r="X13" s="31">
        <f t="shared" si="0"/>
        <v>3563049</v>
      </c>
      <c r="Y13" s="31">
        <f t="shared" si="0"/>
        <v>128099761</v>
      </c>
      <c r="Z13" s="32">
        <f>+IF(X13&lt;&gt;0,+(Y13/X13)*100,0)</f>
        <v>3595.2287212440806</v>
      </c>
      <c r="AA13" s="33">
        <f>SUM(AA6:AA12)</f>
        <v>14252210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25082238</v>
      </c>
      <c r="D17" s="18"/>
      <c r="E17" s="19">
        <v>5659836</v>
      </c>
      <c r="F17" s="20">
        <v>5659836</v>
      </c>
      <c r="G17" s="24">
        <v>8653655</v>
      </c>
      <c r="H17" s="24">
        <v>8492286</v>
      </c>
      <c r="I17" s="24">
        <v>-32286</v>
      </c>
      <c r="J17" s="20">
        <v>17113655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17113655</v>
      </c>
      <c r="X17" s="20">
        <v>1414959</v>
      </c>
      <c r="Y17" s="24">
        <v>15698696</v>
      </c>
      <c r="Z17" s="25">
        <v>1109.480628060601</v>
      </c>
      <c r="AA17" s="26">
        <v>5659836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25082238</v>
      </c>
      <c r="D25" s="29">
        <f t="shared" ref="D25:Y25" si="1">SUM(D15:D24)</f>
        <v>0</v>
      </c>
      <c r="E25" s="35">
        <f t="shared" si="1"/>
        <v>5659836</v>
      </c>
      <c r="F25" s="36">
        <f t="shared" si="1"/>
        <v>5659836</v>
      </c>
      <c r="G25" s="36">
        <f t="shared" si="1"/>
        <v>8653655</v>
      </c>
      <c r="H25" s="36">
        <f t="shared" si="1"/>
        <v>8492286</v>
      </c>
      <c r="I25" s="36">
        <f t="shared" si="1"/>
        <v>-32286</v>
      </c>
      <c r="J25" s="36">
        <f t="shared" si="1"/>
        <v>17113655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17113655</v>
      </c>
      <c r="X25" s="36">
        <f t="shared" si="1"/>
        <v>1414959</v>
      </c>
      <c r="Y25" s="36">
        <f t="shared" si="1"/>
        <v>15698696</v>
      </c>
      <c r="Z25" s="37">
        <f>+IF(X25&lt;&gt;0,+(Y25/X25)*100,0)</f>
        <v>1109.480628060601</v>
      </c>
      <c r="AA25" s="38">
        <f>SUM(AA15:AA24)</f>
        <v>5659836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150750174</v>
      </c>
      <c r="D26" s="29">
        <f>+D13+D25</f>
        <v>0</v>
      </c>
      <c r="E26" s="30">
        <f t="shared" si="2"/>
        <v>19912046</v>
      </c>
      <c r="F26" s="31">
        <f t="shared" si="2"/>
        <v>19912046</v>
      </c>
      <c r="G26" s="31">
        <f t="shared" si="2"/>
        <v>59715834</v>
      </c>
      <c r="H26" s="31">
        <f t="shared" si="2"/>
        <v>81208067</v>
      </c>
      <c r="I26" s="31">
        <f t="shared" si="2"/>
        <v>7852564</v>
      </c>
      <c r="J26" s="31">
        <f t="shared" si="2"/>
        <v>148776465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148776465</v>
      </c>
      <c r="X26" s="31">
        <f t="shared" si="2"/>
        <v>4978008</v>
      </c>
      <c r="Y26" s="31">
        <f t="shared" si="2"/>
        <v>143798457</v>
      </c>
      <c r="Z26" s="32">
        <f>+IF(X26&lt;&gt;0,+(Y26/X26)*100,0)</f>
        <v>2888.6746867421666</v>
      </c>
      <c r="AA26" s="33">
        <f>+AA13+AA25</f>
        <v>19912046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1025475</v>
      </c>
      <c r="D30" s="18"/>
      <c r="E30" s="19"/>
      <c r="F30" s="20"/>
      <c r="G30" s="20">
        <v>7046823</v>
      </c>
      <c r="H30" s="20">
        <v>4762063</v>
      </c>
      <c r="I30" s="20"/>
      <c r="J30" s="20">
        <v>11808886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11808886</v>
      </c>
      <c r="X30" s="20"/>
      <c r="Y30" s="20">
        <v>11808886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216464</v>
      </c>
      <c r="H31" s="20">
        <v>216464</v>
      </c>
      <c r="I31" s="20"/>
      <c r="J31" s="20">
        <v>432928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432928</v>
      </c>
      <c r="X31" s="20"/>
      <c r="Y31" s="20">
        <v>432928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7384000</v>
      </c>
      <c r="F32" s="20">
        <v>7384000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1845999</v>
      </c>
      <c r="Y32" s="20">
        <v>-1845999</v>
      </c>
      <c r="Z32" s="21">
        <v>-100</v>
      </c>
      <c r="AA32" s="22">
        <v>7384000</v>
      </c>
    </row>
    <row r="33" spans="1:27" x14ac:dyDescent="0.25">
      <c r="A33" s="23" t="s">
        <v>60</v>
      </c>
      <c r="B33" s="17" t="s">
        <v>32</v>
      </c>
      <c r="C33" s="18">
        <v>-1815022</v>
      </c>
      <c r="D33" s="18"/>
      <c r="E33" s="19">
        <v>-7384000</v>
      </c>
      <c r="F33" s="20">
        <v>-7384000</v>
      </c>
      <c r="G33" s="20"/>
      <c r="H33" s="20">
        <v>990000</v>
      </c>
      <c r="I33" s="20">
        <v>-2667469</v>
      </c>
      <c r="J33" s="20">
        <v>-1677469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-1677469</v>
      </c>
      <c r="X33" s="20">
        <v>-1845999</v>
      </c>
      <c r="Y33" s="20">
        <v>168530</v>
      </c>
      <c r="Z33" s="21">
        <v>-9.1294740679707846</v>
      </c>
      <c r="AA33" s="22">
        <v>-7384000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7906253</v>
      </c>
      <c r="F35" s="20">
        <v>7906253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1976565</v>
      </c>
      <c r="Y35" s="20">
        <v>-1976565</v>
      </c>
      <c r="Z35" s="21">
        <v>-100</v>
      </c>
      <c r="AA35" s="22">
        <v>7906253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-789547</v>
      </c>
      <c r="D37" s="29">
        <f t="shared" ref="D37:Y37" si="3">SUM(D29:D36)</f>
        <v>0</v>
      </c>
      <c r="E37" s="30">
        <f t="shared" si="3"/>
        <v>7906253</v>
      </c>
      <c r="F37" s="31">
        <f t="shared" si="3"/>
        <v>7906253</v>
      </c>
      <c r="G37" s="31">
        <f t="shared" si="3"/>
        <v>7263287</v>
      </c>
      <c r="H37" s="31">
        <f t="shared" si="3"/>
        <v>5968527</v>
      </c>
      <c r="I37" s="31">
        <f t="shared" si="3"/>
        <v>-2667469</v>
      </c>
      <c r="J37" s="31">
        <f t="shared" si="3"/>
        <v>10564345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10564345</v>
      </c>
      <c r="X37" s="31">
        <f t="shared" si="3"/>
        <v>1976565</v>
      </c>
      <c r="Y37" s="31">
        <f t="shared" si="3"/>
        <v>8587780</v>
      </c>
      <c r="Z37" s="32">
        <f>+IF(X37&lt;&gt;0,+(Y37/X37)*100,0)</f>
        <v>434.48001963001468</v>
      </c>
      <c r="AA37" s="33">
        <f>SUM(AA29:AA36)</f>
        <v>7906253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-789547</v>
      </c>
      <c r="D44" s="29">
        <f>+D37+D43</f>
        <v>0</v>
      </c>
      <c r="E44" s="30">
        <f t="shared" si="5"/>
        <v>7906253</v>
      </c>
      <c r="F44" s="31">
        <f t="shared" si="5"/>
        <v>7906253</v>
      </c>
      <c r="G44" s="31">
        <f t="shared" si="5"/>
        <v>7263287</v>
      </c>
      <c r="H44" s="31">
        <f t="shared" si="5"/>
        <v>5968527</v>
      </c>
      <c r="I44" s="31">
        <f t="shared" si="5"/>
        <v>-2667469</v>
      </c>
      <c r="J44" s="31">
        <f t="shared" si="5"/>
        <v>10564345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10564345</v>
      </c>
      <c r="X44" s="31">
        <f t="shared" si="5"/>
        <v>1976565</v>
      </c>
      <c r="Y44" s="31">
        <f t="shared" si="5"/>
        <v>8587780</v>
      </c>
      <c r="Z44" s="32">
        <f>+IF(X44&lt;&gt;0,+(Y44/X44)*100,0)</f>
        <v>434.48001963001468</v>
      </c>
      <c r="AA44" s="33">
        <f>+AA37+AA43</f>
        <v>7906253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151539721</v>
      </c>
      <c r="D45" s="42">
        <f t="shared" si="6"/>
        <v>0</v>
      </c>
      <c r="E45" s="43">
        <f t="shared" si="6"/>
        <v>12005793</v>
      </c>
      <c r="F45" s="44">
        <f t="shared" si="6"/>
        <v>12005793</v>
      </c>
      <c r="G45" s="44">
        <f t="shared" si="6"/>
        <v>52452547</v>
      </c>
      <c r="H45" s="44">
        <f t="shared" si="6"/>
        <v>75239540</v>
      </c>
      <c r="I45" s="44">
        <f t="shared" si="6"/>
        <v>10520033</v>
      </c>
      <c r="J45" s="44">
        <f t="shared" si="6"/>
        <v>138212120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138212120</v>
      </c>
      <c r="X45" s="44">
        <f t="shared" si="6"/>
        <v>3001443</v>
      </c>
      <c r="Y45" s="44">
        <f t="shared" si="6"/>
        <v>135210677</v>
      </c>
      <c r="Z45" s="45">
        <f>+IF(X45&lt;&gt;0,+(Y45/X45)*100,0)</f>
        <v>4504.8557310600263</v>
      </c>
      <c r="AA45" s="46">
        <f>+AA26-AA44</f>
        <v>12005793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6114177</v>
      </c>
      <c r="F47" s="20">
        <v>6114177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1528542</v>
      </c>
      <c r="Y47" s="20">
        <v>-1528542</v>
      </c>
      <c r="Z47" s="47">
        <v>-100</v>
      </c>
      <c r="AA47" s="22">
        <v>6114177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6114177</v>
      </c>
      <c r="F50" s="52">
        <f t="shared" si="7"/>
        <v>6114177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1528542</v>
      </c>
      <c r="Y50" s="52">
        <f t="shared" si="7"/>
        <v>-1528542</v>
      </c>
      <c r="Z50" s="53">
        <f>+IF(X50&lt;&gt;0,+(Y50/X50)*100,0)</f>
        <v>-100</v>
      </c>
      <c r="AA50" s="54">
        <f>SUM(AA47:AA49)</f>
        <v>6114177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760010540</v>
      </c>
      <c r="D6" s="18"/>
      <c r="E6" s="19">
        <v>-1178373202</v>
      </c>
      <c r="F6" s="20">
        <v>-1178373202</v>
      </c>
      <c r="G6" s="20">
        <v>862238546</v>
      </c>
      <c r="H6" s="20">
        <v>-58052652</v>
      </c>
      <c r="I6" s="20">
        <v>-74536291</v>
      </c>
      <c r="J6" s="20">
        <v>729649603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729649603</v>
      </c>
      <c r="X6" s="20">
        <v>-1358190232</v>
      </c>
      <c r="Y6" s="20">
        <v>2087839835</v>
      </c>
      <c r="Z6" s="21">
        <v>-153.72219485966676</v>
      </c>
      <c r="AA6" s="22">
        <v>-1178373202</v>
      </c>
    </row>
    <row r="7" spans="1:27" x14ac:dyDescent="0.25">
      <c r="A7" s="23" t="s">
        <v>35</v>
      </c>
      <c r="B7" s="17" t="s">
        <v>32</v>
      </c>
      <c r="C7" s="18">
        <v>113843243</v>
      </c>
      <c r="D7" s="18"/>
      <c r="E7" s="19">
        <v>1241517543</v>
      </c>
      <c r="F7" s="20">
        <v>1241517543</v>
      </c>
      <c r="G7" s="20">
        <v>4971502</v>
      </c>
      <c r="H7" s="20">
        <v>7083570</v>
      </c>
      <c r="I7" s="20">
        <v>18140137</v>
      </c>
      <c r="J7" s="20">
        <v>30195209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30195209</v>
      </c>
      <c r="X7" s="20">
        <v>452193837</v>
      </c>
      <c r="Y7" s="20">
        <v>-421998628</v>
      </c>
      <c r="Z7" s="21">
        <v>-93.322507621880746</v>
      </c>
      <c r="AA7" s="22">
        <v>1241517543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530004</v>
      </c>
      <c r="F8" s="20">
        <v>530004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132501</v>
      </c>
      <c r="Y8" s="20">
        <v>-132501</v>
      </c>
      <c r="Z8" s="21">
        <v>-100</v>
      </c>
      <c r="AA8" s="22">
        <v>530004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-84771974</v>
      </c>
      <c r="D10" s="18"/>
      <c r="E10" s="19">
        <v>-15610512</v>
      </c>
      <c r="F10" s="20">
        <v>-15610512</v>
      </c>
      <c r="G10" s="20">
        <v>-86529365</v>
      </c>
      <c r="H10" s="20">
        <v>-1377431</v>
      </c>
      <c r="I10" s="20">
        <v>-1300695</v>
      </c>
      <c r="J10" s="20">
        <v>-89207491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-89207491</v>
      </c>
      <c r="X10" s="20">
        <v>-3902628</v>
      </c>
      <c r="Y10" s="20">
        <v>-85304863</v>
      </c>
      <c r="Z10" s="21">
        <v>2185.8312654959682</v>
      </c>
      <c r="AA10" s="22">
        <v>-15610512</v>
      </c>
    </row>
    <row r="11" spans="1:27" x14ac:dyDescent="0.25">
      <c r="A11" s="23" t="s">
        <v>39</v>
      </c>
      <c r="B11" s="17" t="s">
        <v>32</v>
      </c>
      <c r="C11" s="18">
        <v>2593119</v>
      </c>
      <c r="D11" s="18"/>
      <c r="E11" s="19">
        <v>203702958</v>
      </c>
      <c r="F11" s="20">
        <v>203702958</v>
      </c>
      <c r="G11" s="24">
        <v>2899855</v>
      </c>
      <c r="H11" s="24">
        <v>22208367</v>
      </c>
      <c r="I11" s="24">
        <v>2564391</v>
      </c>
      <c r="J11" s="20">
        <v>27672613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27672613</v>
      </c>
      <c r="X11" s="20">
        <v>203702958</v>
      </c>
      <c r="Y11" s="24">
        <v>-176030345</v>
      </c>
      <c r="Z11" s="25">
        <v>-86.415212978890565</v>
      </c>
      <c r="AA11" s="26">
        <v>203702958</v>
      </c>
    </row>
    <row r="12" spans="1:27" x14ac:dyDescent="0.25">
      <c r="A12" s="23" t="s">
        <v>40</v>
      </c>
      <c r="B12" s="17" t="s">
        <v>32</v>
      </c>
      <c r="C12" s="18">
        <v>-5465753</v>
      </c>
      <c r="D12" s="18"/>
      <c r="E12" s="19"/>
      <c r="F12" s="20"/>
      <c r="G12" s="20">
        <v>-5465754</v>
      </c>
      <c r="H12" s="20"/>
      <c r="I12" s="20"/>
      <c r="J12" s="20">
        <v>-5465754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-5465754</v>
      </c>
      <c r="X12" s="20"/>
      <c r="Y12" s="20">
        <v>-5465754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786209175</v>
      </c>
      <c r="D13" s="29">
        <f>SUM(D6:D12)</f>
        <v>0</v>
      </c>
      <c r="E13" s="30">
        <f t="shared" si="0"/>
        <v>251766791</v>
      </c>
      <c r="F13" s="31">
        <f t="shared" si="0"/>
        <v>251766791</v>
      </c>
      <c r="G13" s="31">
        <f t="shared" si="0"/>
        <v>778114784</v>
      </c>
      <c r="H13" s="31">
        <f t="shared" si="0"/>
        <v>-30138146</v>
      </c>
      <c r="I13" s="31">
        <f t="shared" si="0"/>
        <v>-55132458</v>
      </c>
      <c r="J13" s="31">
        <f t="shared" si="0"/>
        <v>692844180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692844180</v>
      </c>
      <c r="X13" s="31">
        <f t="shared" si="0"/>
        <v>-706063564</v>
      </c>
      <c r="Y13" s="31">
        <f t="shared" si="0"/>
        <v>1398907744</v>
      </c>
      <c r="Z13" s="32">
        <f>+IF(X13&lt;&gt;0,+(Y13/X13)*100,0)</f>
        <v>-198.12773457320054</v>
      </c>
      <c r="AA13" s="33">
        <f>SUM(AA6:AA12)</f>
        <v>251766791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762447450</v>
      </c>
      <c r="D17" s="18"/>
      <c r="E17" s="19">
        <v>290159143</v>
      </c>
      <c r="F17" s="20">
        <v>290159143</v>
      </c>
      <c r="G17" s="24">
        <v>752798409</v>
      </c>
      <c r="H17" s="24">
        <v>11900977</v>
      </c>
      <c r="I17" s="24">
        <v>13658239</v>
      </c>
      <c r="J17" s="20">
        <v>778357625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778357625</v>
      </c>
      <c r="X17" s="20">
        <v>210245476</v>
      </c>
      <c r="Y17" s="24">
        <v>568112149</v>
      </c>
      <c r="Z17" s="25">
        <v>270.21373292236734</v>
      </c>
      <c r="AA17" s="26">
        <v>290159143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1210911</v>
      </c>
      <c r="D21" s="18"/>
      <c r="E21" s="19">
        <v>13803304</v>
      </c>
      <c r="F21" s="20">
        <v>13803304</v>
      </c>
      <c r="G21" s="20">
        <v>11705431</v>
      </c>
      <c r="H21" s="20">
        <v>-10506564</v>
      </c>
      <c r="I21" s="20">
        <v>-11654</v>
      </c>
      <c r="J21" s="20">
        <v>1187213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1187213</v>
      </c>
      <c r="X21" s="20">
        <v>4259076</v>
      </c>
      <c r="Y21" s="20">
        <v>-3071863</v>
      </c>
      <c r="Z21" s="21">
        <v>-72.12510413056728</v>
      </c>
      <c r="AA21" s="22">
        <v>13803304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763658361</v>
      </c>
      <c r="D25" s="29">
        <f t="shared" ref="D25:Y25" si="1">SUM(D15:D24)</f>
        <v>0</v>
      </c>
      <c r="E25" s="35">
        <f t="shared" si="1"/>
        <v>303962447</v>
      </c>
      <c r="F25" s="36">
        <f t="shared" si="1"/>
        <v>303962447</v>
      </c>
      <c r="G25" s="36">
        <f t="shared" si="1"/>
        <v>764503840</v>
      </c>
      <c r="H25" s="36">
        <f t="shared" si="1"/>
        <v>1394413</v>
      </c>
      <c r="I25" s="36">
        <f t="shared" si="1"/>
        <v>13646585</v>
      </c>
      <c r="J25" s="36">
        <f t="shared" si="1"/>
        <v>779544838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779544838</v>
      </c>
      <c r="X25" s="36">
        <f t="shared" si="1"/>
        <v>214504552</v>
      </c>
      <c r="Y25" s="36">
        <f t="shared" si="1"/>
        <v>565040286</v>
      </c>
      <c r="Z25" s="37">
        <f>+IF(X25&lt;&gt;0,+(Y25/X25)*100,0)</f>
        <v>263.41645467738141</v>
      </c>
      <c r="AA25" s="38">
        <f>SUM(AA15:AA24)</f>
        <v>303962447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1549867536</v>
      </c>
      <c r="D26" s="29">
        <f>+D13+D25</f>
        <v>0</v>
      </c>
      <c r="E26" s="30">
        <f t="shared" si="2"/>
        <v>555729238</v>
      </c>
      <c r="F26" s="31">
        <f t="shared" si="2"/>
        <v>555729238</v>
      </c>
      <c r="G26" s="31">
        <f t="shared" si="2"/>
        <v>1542618624</v>
      </c>
      <c r="H26" s="31">
        <f t="shared" si="2"/>
        <v>-28743733</v>
      </c>
      <c r="I26" s="31">
        <f t="shared" si="2"/>
        <v>-41485873</v>
      </c>
      <c r="J26" s="31">
        <f t="shared" si="2"/>
        <v>1472389018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1472389018</v>
      </c>
      <c r="X26" s="31">
        <f t="shared" si="2"/>
        <v>-491559012</v>
      </c>
      <c r="Y26" s="31">
        <f t="shared" si="2"/>
        <v>1963948030</v>
      </c>
      <c r="Z26" s="32">
        <f>+IF(X26&lt;&gt;0,+(Y26/X26)*100,0)</f>
        <v>-399.53453848995855</v>
      </c>
      <c r="AA26" s="33">
        <f>+AA13+AA25</f>
        <v>555729238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-5156073</v>
      </c>
      <c r="D31" s="18"/>
      <c r="E31" s="19"/>
      <c r="F31" s="20"/>
      <c r="G31" s="20">
        <v>-5191325</v>
      </c>
      <c r="H31" s="20">
        <v>-174223</v>
      </c>
      <c r="I31" s="20">
        <v>-84306</v>
      </c>
      <c r="J31" s="20">
        <v>-5449854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-5449854</v>
      </c>
      <c r="X31" s="20"/>
      <c r="Y31" s="20">
        <v>-5449854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-21467829</v>
      </c>
      <c r="D32" s="18"/>
      <c r="E32" s="19">
        <v>262873247</v>
      </c>
      <c r="F32" s="20">
        <v>262873247</v>
      </c>
      <c r="G32" s="20">
        <v>-24033019</v>
      </c>
      <c r="H32" s="20">
        <v>3282479</v>
      </c>
      <c r="I32" s="20">
        <v>7061402</v>
      </c>
      <c r="J32" s="20">
        <v>-13689138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-13689138</v>
      </c>
      <c r="X32" s="20">
        <v>-816370266</v>
      </c>
      <c r="Y32" s="20">
        <v>802681128</v>
      </c>
      <c r="Z32" s="21">
        <v>-98.323170432569384</v>
      </c>
      <c r="AA32" s="22">
        <v>262873247</v>
      </c>
    </row>
    <row r="33" spans="1:27" x14ac:dyDescent="0.25">
      <c r="A33" s="23" t="s">
        <v>60</v>
      </c>
      <c r="B33" s="17" t="s">
        <v>32</v>
      </c>
      <c r="C33" s="18">
        <v>-1849548</v>
      </c>
      <c r="D33" s="18"/>
      <c r="E33" s="19">
        <v>10800000</v>
      </c>
      <c r="F33" s="20">
        <v>10800000</v>
      </c>
      <c r="G33" s="20">
        <v>1050452</v>
      </c>
      <c r="H33" s="20">
        <v>2000000</v>
      </c>
      <c r="I33" s="20">
        <v>-1618745</v>
      </c>
      <c r="J33" s="20">
        <v>1431707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1431707</v>
      </c>
      <c r="X33" s="20">
        <v>24500250</v>
      </c>
      <c r="Y33" s="20">
        <v>-23068543</v>
      </c>
      <c r="Z33" s="21">
        <v>-94.156357588187873</v>
      </c>
      <c r="AA33" s="22">
        <v>10800000</v>
      </c>
    </row>
    <row r="34" spans="1:27" x14ac:dyDescent="0.25">
      <c r="A34" s="23" t="s">
        <v>61</v>
      </c>
      <c r="B34" s="17" t="s">
        <v>32</v>
      </c>
      <c r="C34" s="18">
        <v>-102372</v>
      </c>
      <c r="D34" s="18"/>
      <c r="E34" s="19">
        <v>6710454</v>
      </c>
      <c r="F34" s="20">
        <v>6710454</v>
      </c>
      <c r="G34" s="20">
        <v>-1139936</v>
      </c>
      <c r="H34" s="20">
        <v>1037564</v>
      </c>
      <c r="I34" s="20"/>
      <c r="J34" s="20">
        <v>-102372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-102372</v>
      </c>
      <c r="X34" s="20">
        <v>1677615</v>
      </c>
      <c r="Y34" s="20">
        <v>-1779987</v>
      </c>
      <c r="Z34" s="21">
        <v>-106.10223442208135</v>
      </c>
      <c r="AA34" s="22">
        <v>6710454</v>
      </c>
    </row>
    <row r="35" spans="1:27" x14ac:dyDescent="0.25">
      <c r="A35" s="23" t="s">
        <v>39</v>
      </c>
      <c r="B35" s="17" t="s">
        <v>32</v>
      </c>
      <c r="C35" s="18">
        <v>-30509496</v>
      </c>
      <c r="D35" s="18"/>
      <c r="E35" s="19">
        <v>189085935</v>
      </c>
      <c r="F35" s="20">
        <v>189085935</v>
      </c>
      <c r="G35" s="20">
        <v>-15053154</v>
      </c>
      <c r="H35" s="20">
        <v>3861728</v>
      </c>
      <c r="I35" s="20">
        <v>2865707</v>
      </c>
      <c r="J35" s="20">
        <v>-8325719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-8325719</v>
      </c>
      <c r="X35" s="20">
        <v>189085935</v>
      </c>
      <c r="Y35" s="20">
        <v>-197411654</v>
      </c>
      <c r="Z35" s="21">
        <v>-104.40314029702951</v>
      </c>
      <c r="AA35" s="22">
        <v>189085935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-59085318</v>
      </c>
      <c r="D37" s="29">
        <f t="shared" ref="D37:Y37" si="3">SUM(D29:D36)</f>
        <v>0</v>
      </c>
      <c r="E37" s="30">
        <f t="shared" si="3"/>
        <v>469469636</v>
      </c>
      <c r="F37" s="31">
        <f t="shared" si="3"/>
        <v>469469636</v>
      </c>
      <c r="G37" s="31">
        <f t="shared" si="3"/>
        <v>-44366982</v>
      </c>
      <c r="H37" s="31">
        <f t="shared" si="3"/>
        <v>10007548</v>
      </c>
      <c r="I37" s="31">
        <f t="shared" si="3"/>
        <v>8224058</v>
      </c>
      <c r="J37" s="31">
        <f t="shared" si="3"/>
        <v>-26135376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-26135376</v>
      </c>
      <c r="X37" s="31">
        <f t="shared" si="3"/>
        <v>-601106466</v>
      </c>
      <c r="Y37" s="31">
        <f t="shared" si="3"/>
        <v>574971090</v>
      </c>
      <c r="Z37" s="32">
        <f>+IF(X37&lt;&gt;0,+(Y37/X37)*100,0)</f>
        <v>-95.652121965362454</v>
      </c>
      <c r="AA37" s="33">
        <f>SUM(AA29:AA36)</f>
        <v>469469636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124326954</v>
      </c>
      <c r="D39" s="18"/>
      <c r="E39" s="19"/>
      <c r="F39" s="20"/>
      <c r="G39" s="20">
        <v>124326954</v>
      </c>
      <c r="H39" s="20"/>
      <c r="I39" s="20">
        <v>-1041522</v>
      </c>
      <c r="J39" s="20">
        <v>123285432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123285432</v>
      </c>
      <c r="X39" s="20"/>
      <c r="Y39" s="20">
        <v>123285432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124326954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124326954</v>
      </c>
      <c r="H43" s="36">
        <f t="shared" si="4"/>
        <v>0</v>
      </c>
      <c r="I43" s="36">
        <f t="shared" si="4"/>
        <v>-1041522</v>
      </c>
      <c r="J43" s="36">
        <f t="shared" si="4"/>
        <v>123285432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123285432</v>
      </c>
      <c r="X43" s="36">
        <f t="shared" si="4"/>
        <v>0</v>
      </c>
      <c r="Y43" s="36">
        <f t="shared" si="4"/>
        <v>123285432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65241636</v>
      </c>
      <c r="D44" s="29">
        <f>+D37+D43</f>
        <v>0</v>
      </c>
      <c r="E44" s="30">
        <f t="shared" si="5"/>
        <v>469469636</v>
      </c>
      <c r="F44" s="31">
        <f t="shared" si="5"/>
        <v>469469636</v>
      </c>
      <c r="G44" s="31">
        <f t="shared" si="5"/>
        <v>79959972</v>
      </c>
      <c r="H44" s="31">
        <f t="shared" si="5"/>
        <v>10007548</v>
      </c>
      <c r="I44" s="31">
        <f t="shared" si="5"/>
        <v>7182536</v>
      </c>
      <c r="J44" s="31">
        <f t="shared" si="5"/>
        <v>97150056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97150056</v>
      </c>
      <c r="X44" s="31">
        <f t="shared" si="5"/>
        <v>-601106466</v>
      </c>
      <c r="Y44" s="31">
        <f t="shared" si="5"/>
        <v>698256522</v>
      </c>
      <c r="Z44" s="32">
        <f>+IF(X44&lt;&gt;0,+(Y44/X44)*100,0)</f>
        <v>-116.16187173072265</v>
      </c>
      <c r="AA44" s="33">
        <f>+AA37+AA43</f>
        <v>469469636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1484625900</v>
      </c>
      <c r="D45" s="42">
        <f t="shared" si="6"/>
        <v>0</v>
      </c>
      <c r="E45" s="43">
        <f t="shared" si="6"/>
        <v>86259602</v>
      </c>
      <c r="F45" s="44">
        <f t="shared" si="6"/>
        <v>86259602</v>
      </c>
      <c r="G45" s="44">
        <f t="shared" si="6"/>
        <v>1462658652</v>
      </c>
      <c r="H45" s="44">
        <f t="shared" si="6"/>
        <v>-38751281</v>
      </c>
      <c r="I45" s="44">
        <f t="shared" si="6"/>
        <v>-48668409</v>
      </c>
      <c r="J45" s="44">
        <f t="shared" si="6"/>
        <v>1375238962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1375238962</v>
      </c>
      <c r="X45" s="44">
        <f t="shared" si="6"/>
        <v>109547454</v>
      </c>
      <c r="Y45" s="44">
        <f t="shared" si="6"/>
        <v>1265691508</v>
      </c>
      <c r="Z45" s="45">
        <f>+IF(X45&lt;&gt;0,+(Y45/X45)*100,0)</f>
        <v>1155.3819479912331</v>
      </c>
      <c r="AA45" s="46">
        <f>+AA26-AA44</f>
        <v>86259602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60588384</v>
      </c>
      <c r="D47" s="18"/>
      <c r="E47" s="19">
        <v>-31127368</v>
      </c>
      <c r="F47" s="20">
        <v>-31127368</v>
      </c>
      <c r="G47" s="20">
        <v>64099497</v>
      </c>
      <c r="H47" s="20">
        <v>-2033961</v>
      </c>
      <c r="I47" s="20"/>
      <c r="J47" s="20">
        <v>62065536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62065536</v>
      </c>
      <c r="X47" s="20">
        <v>-7839513</v>
      </c>
      <c r="Y47" s="20">
        <v>69905049</v>
      </c>
      <c r="Z47" s="47">
        <v>-891.70142328994154</v>
      </c>
      <c r="AA47" s="22">
        <v>-31127368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60588384</v>
      </c>
      <c r="D50" s="50">
        <f t="shared" ref="D50:Y50" si="7">SUM(D47:D49)</f>
        <v>0</v>
      </c>
      <c r="E50" s="51">
        <f t="shared" si="7"/>
        <v>-31127368</v>
      </c>
      <c r="F50" s="52">
        <f t="shared" si="7"/>
        <v>-31127368</v>
      </c>
      <c r="G50" s="52">
        <f t="shared" si="7"/>
        <v>64099497</v>
      </c>
      <c r="H50" s="52">
        <f t="shared" si="7"/>
        <v>-2033961</v>
      </c>
      <c r="I50" s="52">
        <f t="shared" si="7"/>
        <v>0</v>
      </c>
      <c r="J50" s="52">
        <f t="shared" si="7"/>
        <v>62065536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62065536</v>
      </c>
      <c r="X50" s="52">
        <f t="shared" si="7"/>
        <v>-7839513</v>
      </c>
      <c r="Y50" s="52">
        <f t="shared" si="7"/>
        <v>69905049</v>
      </c>
      <c r="Z50" s="53">
        <f>+IF(X50&lt;&gt;0,+(Y50/X50)*100,0)</f>
        <v>-891.70142328994154</v>
      </c>
      <c r="AA50" s="54">
        <f>SUM(AA47:AA49)</f>
        <v>-31127368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-10000000</v>
      </c>
      <c r="F6" s="20">
        <v>-10000000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-2499999</v>
      </c>
      <c r="Y6" s="20">
        <v>2499999</v>
      </c>
      <c r="Z6" s="21">
        <v>-100</v>
      </c>
      <c r="AA6" s="22">
        <v>-10000000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-10000000</v>
      </c>
      <c r="F13" s="31">
        <f t="shared" si="0"/>
        <v>-10000000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-2499999</v>
      </c>
      <c r="Y13" s="31">
        <f t="shared" si="0"/>
        <v>2499999</v>
      </c>
      <c r="Z13" s="32">
        <f>+IF(X13&lt;&gt;0,+(Y13/X13)*100,0)</f>
        <v>-100</v>
      </c>
      <c r="AA13" s="33">
        <f>SUM(AA6:AA12)</f>
        <v>-10000000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-10000000</v>
      </c>
      <c r="F26" s="31">
        <f t="shared" si="2"/>
        <v>-10000000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-2499999</v>
      </c>
      <c r="Y26" s="31">
        <f t="shared" si="2"/>
        <v>2499999</v>
      </c>
      <c r="Z26" s="32">
        <f>+IF(X26&lt;&gt;0,+(Y26/X26)*100,0)</f>
        <v>-100</v>
      </c>
      <c r="AA26" s="33">
        <f>+AA13+AA25</f>
        <v>-10000000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324</v>
      </c>
      <c r="D33" s="18"/>
      <c r="E33" s="19">
        <v>-10000000</v>
      </c>
      <c r="F33" s="20">
        <v>-10000000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-2499999</v>
      </c>
      <c r="Y33" s="20">
        <v>2499999</v>
      </c>
      <c r="Z33" s="21">
        <v>-100</v>
      </c>
      <c r="AA33" s="22">
        <v>-10000000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324</v>
      </c>
      <c r="D37" s="29">
        <f t="shared" ref="D37:Y37" si="3">SUM(D29:D36)</f>
        <v>0</v>
      </c>
      <c r="E37" s="30">
        <f t="shared" si="3"/>
        <v>-10000000</v>
      </c>
      <c r="F37" s="31">
        <f t="shared" si="3"/>
        <v>-10000000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-2499999</v>
      </c>
      <c r="Y37" s="31">
        <f t="shared" si="3"/>
        <v>2499999</v>
      </c>
      <c r="Z37" s="32">
        <f>+IF(X37&lt;&gt;0,+(Y37/X37)*100,0)</f>
        <v>-100</v>
      </c>
      <c r="AA37" s="33">
        <f>SUM(AA29:AA36)</f>
        <v>-10000000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324</v>
      </c>
      <c r="D44" s="29">
        <f>+D37+D43</f>
        <v>0</v>
      </c>
      <c r="E44" s="30">
        <f t="shared" si="5"/>
        <v>-10000000</v>
      </c>
      <c r="F44" s="31">
        <f t="shared" si="5"/>
        <v>-10000000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-2499999</v>
      </c>
      <c r="Y44" s="31">
        <f t="shared" si="5"/>
        <v>2499999</v>
      </c>
      <c r="Z44" s="32">
        <f>+IF(X44&lt;&gt;0,+(Y44/X44)*100,0)</f>
        <v>-100</v>
      </c>
      <c r="AA44" s="33">
        <f>+AA37+AA43</f>
        <v>-10000000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-28168000</v>
      </c>
      <c r="F6" s="20">
        <v>-28168000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-7041999</v>
      </c>
      <c r="Y6" s="20">
        <v>7041999</v>
      </c>
      <c r="Z6" s="21">
        <v>-100</v>
      </c>
      <c r="AA6" s="22">
        <v>-28168000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-28168000</v>
      </c>
      <c r="F13" s="31">
        <f t="shared" si="0"/>
        <v>-28168000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-7041999</v>
      </c>
      <c r="Y13" s="31">
        <f t="shared" si="0"/>
        <v>7041999</v>
      </c>
      <c r="Z13" s="32">
        <f>+IF(X13&lt;&gt;0,+(Y13/X13)*100,0)</f>
        <v>-100</v>
      </c>
      <c r="AA13" s="33">
        <f>SUM(AA6:AA12)</f>
        <v>-28168000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-28168000</v>
      </c>
      <c r="F26" s="31">
        <f t="shared" si="2"/>
        <v>-28168000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-7041999</v>
      </c>
      <c r="Y26" s="31">
        <f t="shared" si="2"/>
        <v>7041999</v>
      </c>
      <c r="Z26" s="32">
        <f>+IF(X26&lt;&gt;0,+(Y26/X26)*100,0)</f>
        <v>-100</v>
      </c>
      <c r="AA26" s="33">
        <f>+AA13+AA25</f>
        <v>-28168000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1133800</v>
      </c>
      <c r="D33" s="18"/>
      <c r="E33" s="19">
        <v>-28168000</v>
      </c>
      <c r="F33" s="20">
        <v>-28168000</v>
      </c>
      <c r="G33" s="20"/>
      <c r="H33" s="20"/>
      <c r="I33" s="20">
        <v>-347222</v>
      </c>
      <c r="J33" s="20">
        <v>-347222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-347222</v>
      </c>
      <c r="X33" s="20">
        <v>-7041999</v>
      </c>
      <c r="Y33" s="20">
        <v>6694777</v>
      </c>
      <c r="Z33" s="21">
        <v>-95.069269393534412</v>
      </c>
      <c r="AA33" s="22">
        <v>-28168000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1133800</v>
      </c>
      <c r="D37" s="29">
        <f t="shared" ref="D37:Y37" si="3">SUM(D29:D36)</f>
        <v>0</v>
      </c>
      <c r="E37" s="30">
        <f t="shared" si="3"/>
        <v>-28168000</v>
      </c>
      <c r="F37" s="31">
        <f t="shared" si="3"/>
        <v>-28168000</v>
      </c>
      <c r="G37" s="31">
        <f t="shared" si="3"/>
        <v>0</v>
      </c>
      <c r="H37" s="31">
        <f t="shared" si="3"/>
        <v>0</v>
      </c>
      <c r="I37" s="31">
        <f t="shared" si="3"/>
        <v>-347222</v>
      </c>
      <c r="J37" s="31">
        <f t="shared" si="3"/>
        <v>-347222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-347222</v>
      </c>
      <c r="X37" s="31">
        <f t="shared" si="3"/>
        <v>-7041999</v>
      </c>
      <c r="Y37" s="31">
        <f t="shared" si="3"/>
        <v>6694777</v>
      </c>
      <c r="Z37" s="32">
        <f>+IF(X37&lt;&gt;0,+(Y37/X37)*100,0)</f>
        <v>-95.069269393534412</v>
      </c>
      <c r="AA37" s="33">
        <f>SUM(AA29:AA36)</f>
        <v>-28168000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1133800</v>
      </c>
      <c r="D44" s="29">
        <f>+D37+D43</f>
        <v>0</v>
      </c>
      <c r="E44" s="30">
        <f t="shared" si="5"/>
        <v>-28168000</v>
      </c>
      <c r="F44" s="31">
        <f t="shared" si="5"/>
        <v>-28168000</v>
      </c>
      <c r="G44" s="31">
        <f t="shared" si="5"/>
        <v>0</v>
      </c>
      <c r="H44" s="31">
        <f t="shared" si="5"/>
        <v>0</v>
      </c>
      <c r="I44" s="31">
        <f t="shared" si="5"/>
        <v>-347222</v>
      </c>
      <c r="J44" s="31">
        <f t="shared" si="5"/>
        <v>-347222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-347222</v>
      </c>
      <c r="X44" s="31">
        <f t="shared" si="5"/>
        <v>-7041999</v>
      </c>
      <c r="Y44" s="31">
        <f t="shared" si="5"/>
        <v>6694777</v>
      </c>
      <c r="Z44" s="32">
        <f>+IF(X44&lt;&gt;0,+(Y44/X44)*100,0)</f>
        <v>-95.069269393534412</v>
      </c>
      <c r="AA44" s="33">
        <f>+AA37+AA43</f>
        <v>-28168000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-1133800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347222</v>
      </c>
      <c r="J45" s="44">
        <f t="shared" si="6"/>
        <v>347222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347222</v>
      </c>
      <c r="X45" s="44">
        <f t="shared" si="6"/>
        <v>0</v>
      </c>
      <c r="Y45" s="44">
        <f t="shared" si="6"/>
        <v>347222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29473884</v>
      </c>
      <c r="D6" s="18"/>
      <c r="E6" s="19">
        <v>13342308</v>
      </c>
      <c r="F6" s="20">
        <v>13342308</v>
      </c>
      <c r="G6" s="20">
        <v>38296573</v>
      </c>
      <c r="H6" s="20">
        <v>-2457291</v>
      </c>
      <c r="I6" s="20">
        <v>-7234804</v>
      </c>
      <c r="J6" s="20">
        <v>28604478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28604478</v>
      </c>
      <c r="X6" s="20">
        <v>3335577</v>
      </c>
      <c r="Y6" s="20">
        <v>25268901</v>
      </c>
      <c r="Z6" s="21">
        <v>757.55711830366977</v>
      </c>
      <c r="AA6" s="22">
        <v>13342308</v>
      </c>
    </row>
    <row r="7" spans="1:27" x14ac:dyDescent="0.25">
      <c r="A7" s="23" t="s">
        <v>35</v>
      </c>
      <c r="B7" s="17" t="s">
        <v>32</v>
      </c>
      <c r="C7" s="18">
        <v>18664640</v>
      </c>
      <c r="D7" s="18"/>
      <c r="E7" s="19">
        <v>35942550</v>
      </c>
      <c r="F7" s="20">
        <v>35942550</v>
      </c>
      <c r="G7" s="20">
        <v>16999121</v>
      </c>
      <c r="H7" s="20">
        <v>-1005103</v>
      </c>
      <c r="I7" s="20">
        <v>2469481</v>
      </c>
      <c r="J7" s="20">
        <v>18463499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18463499</v>
      </c>
      <c r="X7" s="20">
        <v>19797423</v>
      </c>
      <c r="Y7" s="20">
        <v>-1333924</v>
      </c>
      <c r="Z7" s="21">
        <v>-6.7378668425683479</v>
      </c>
      <c r="AA7" s="22">
        <v>35942550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-2147764</v>
      </c>
      <c r="D10" s="18"/>
      <c r="E10" s="19">
        <v>-4</v>
      </c>
      <c r="F10" s="20">
        <v>-4</v>
      </c>
      <c r="G10" s="20">
        <v>-2147764</v>
      </c>
      <c r="H10" s="20">
        <v>-11310</v>
      </c>
      <c r="I10" s="20"/>
      <c r="J10" s="20">
        <v>-2159074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-2159074</v>
      </c>
      <c r="X10" s="20"/>
      <c r="Y10" s="20">
        <v>-2159074</v>
      </c>
      <c r="Z10" s="21"/>
      <c r="AA10" s="22">
        <v>-4</v>
      </c>
    </row>
    <row r="11" spans="1:27" x14ac:dyDescent="0.25">
      <c r="A11" s="23" t="s">
        <v>39</v>
      </c>
      <c r="B11" s="17" t="s">
        <v>32</v>
      </c>
      <c r="C11" s="18">
        <v>34921423</v>
      </c>
      <c r="D11" s="18"/>
      <c r="E11" s="19">
        <v>-1</v>
      </c>
      <c r="F11" s="20">
        <v>-1</v>
      </c>
      <c r="G11" s="24">
        <v>33779954</v>
      </c>
      <c r="H11" s="24"/>
      <c r="I11" s="24">
        <v>407463</v>
      </c>
      <c r="J11" s="20">
        <v>34187417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34187417</v>
      </c>
      <c r="X11" s="20">
        <v>-1</v>
      </c>
      <c r="Y11" s="24">
        <v>34187418</v>
      </c>
      <c r="Z11" s="25">
        <v>-3418741800</v>
      </c>
      <c r="AA11" s="26">
        <v>-1</v>
      </c>
    </row>
    <row r="12" spans="1:27" x14ac:dyDescent="0.25">
      <c r="A12" s="23" t="s">
        <v>40</v>
      </c>
      <c r="B12" s="17" t="s">
        <v>32</v>
      </c>
      <c r="C12" s="18">
        <v>-32224</v>
      </c>
      <c r="D12" s="18"/>
      <c r="E12" s="19"/>
      <c r="F12" s="20"/>
      <c r="G12" s="20">
        <v>-32223</v>
      </c>
      <c r="H12" s="20"/>
      <c r="I12" s="20"/>
      <c r="J12" s="20">
        <v>-32223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-32223</v>
      </c>
      <c r="X12" s="20"/>
      <c r="Y12" s="20">
        <v>-32223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80879959</v>
      </c>
      <c r="D13" s="29">
        <f>SUM(D6:D12)</f>
        <v>0</v>
      </c>
      <c r="E13" s="30">
        <f t="shared" si="0"/>
        <v>49284853</v>
      </c>
      <c r="F13" s="31">
        <f t="shared" si="0"/>
        <v>49284853</v>
      </c>
      <c r="G13" s="31">
        <f t="shared" si="0"/>
        <v>86895661</v>
      </c>
      <c r="H13" s="31">
        <f t="shared" si="0"/>
        <v>-3473704</v>
      </c>
      <c r="I13" s="31">
        <f t="shared" si="0"/>
        <v>-4357860</v>
      </c>
      <c r="J13" s="31">
        <f t="shared" si="0"/>
        <v>79064097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79064097</v>
      </c>
      <c r="X13" s="31">
        <f t="shared" si="0"/>
        <v>23132999</v>
      </c>
      <c r="Y13" s="31">
        <f t="shared" si="0"/>
        <v>55931098</v>
      </c>
      <c r="Z13" s="32">
        <f>+IF(X13&lt;&gt;0,+(Y13/X13)*100,0)</f>
        <v>241.78057501320947</v>
      </c>
      <c r="AA13" s="33">
        <f>SUM(AA6:AA12)</f>
        <v>49284853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105612644</v>
      </c>
      <c r="D17" s="18"/>
      <c r="E17" s="19">
        <v>152257083</v>
      </c>
      <c r="F17" s="20">
        <v>152257083</v>
      </c>
      <c r="G17" s="24">
        <v>109969217</v>
      </c>
      <c r="H17" s="24">
        <v>-705161</v>
      </c>
      <c r="I17" s="24">
        <v>23491193</v>
      </c>
      <c r="J17" s="20">
        <v>132755249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132755249</v>
      </c>
      <c r="X17" s="20">
        <v>119876445</v>
      </c>
      <c r="Y17" s="24">
        <v>12878804</v>
      </c>
      <c r="Z17" s="25">
        <v>10.743398338180615</v>
      </c>
      <c r="AA17" s="26">
        <v>152257083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133218</v>
      </c>
      <c r="D21" s="18"/>
      <c r="E21" s="19">
        <v>133218</v>
      </c>
      <c r="F21" s="20">
        <v>133218</v>
      </c>
      <c r="G21" s="20">
        <v>133218</v>
      </c>
      <c r="H21" s="20"/>
      <c r="I21" s="20"/>
      <c r="J21" s="20">
        <v>133218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133218</v>
      </c>
      <c r="X21" s="20">
        <v>133218</v>
      </c>
      <c r="Y21" s="20"/>
      <c r="Z21" s="21"/>
      <c r="AA21" s="22">
        <v>133218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105745862</v>
      </c>
      <c r="D25" s="29">
        <f t="shared" ref="D25:Y25" si="1">SUM(D15:D24)</f>
        <v>0</v>
      </c>
      <c r="E25" s="35">
        <f t="shared" si="1"/>
        <v>152390301</v>
      </c>
      <c r="F25" s="36">
        <f t="shared" si="1"/>
        <v>152390301</v>
      </c>
      <c r="G25" s="36">
        <f t="shared" si="1"/>
        <v>110102435</v>
      </c>
      <c r="H25" s="36">
        <f t="shared" si="1"/>
        <v>-705161</v>
      </c>
      <c r="I25" s="36">
        <f t="shared" si="1"/>
        <v>23491193</v>
      </c>
      <c r="J25" s="36">
        <f t="shared" si="1"/>
        <v>132888467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132888467</v>
      </c>
      <c r="X25" s="36">
        <f t="shared" si="1"/>
        <v>120009663</v>
      </c>
      <c r="Y25" s="36">
        <f t="shared" si="1"/>
        <v>12878804</v>
      </c>
      <c r="Z25" s="37">
        <f>+IF(X25&lt;&gt;0,+(Y25/X25)*100,0)</f>
        <v>10.731472514842409</v>
      </c>
      <c r="AA25" s="38">
        <f>SUM(AA15:AA24)</f>
        <v>152390301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186625821</v>
      </c>
      <c r="D26" s="29">
        <f>+D13+D25</f>
        <v>0</v>
      </c>
      <c r="E26" s="30">
        <f t="shared" si="2"/>
        <v>201675154</v>
      </c>
      <c r="F26" s="31">
        <f t="shared" si="2"/>
        <v>201675154</v>
      </c>
      <c r="G26" s="31">
        <f t="shared" si="2"/>
        <v>196998096</v>
      </c>
      <c r="H26" s="31">
        <f t="shared" si="2"/>
        <v>-4178865</v>
      </c>
      <c r="I26" s="31">
        <f t="shared" si="2"/>
        <v>19133333</v>
      </c>
      <c r="J26" s="31">
        <f t="shared" si="2"/>
        <v>211952564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211952564</v>
      </c>
      <c r="X26" s="31">
        <f t="shared" si="2"/>
        <v>143142662</v>
      </c>
      <c r="Y26" s="31">
        <f t="shared" si="2"/>
        <v>68809902</v>
      </c>
      <c r="Z26" s="32">
        <f>+IF(X26&lt;&gt;0,+(Y26/X26)*100,0)</f>
        <v>48.070855354080258</v>
      </c>
      <c r="AA26" s="33">
        <f>+AA13+AA25</f>
        <v>201675154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47271</v>
      </c>
      <c r="D31" s="18"/>
      <c r="E31" s="19">
        <v>15218</v>
      </c>
      <c r="F31" s="20">
        <v>15218</v>
      </c>
      <c r="G31" s="20">
        <v>47272</v>
      </c>
      <c r="H31" s="20">
        <v>-7271</v>
      </c>
      <c r="I31" s="20">
        <v>-1500</v>
      </c>
      <c r="J31" s="20">
        <v>38501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38501</v>
      </c>
      <c r="X31" s="20">
        <v>15218</v>
      </c>
      <c r="Y31" s="20">
        <v>23283</v>
      </c>
      <c r="Z31" s="21">
        <v>152.99645157050861</v>
      </c>
      <c r="AA31" s="22">
        <v>15218</v>
      </c>
    </row>
    <row r="32" spans="1:27" x14ac:dyDescent="0.25">
      <c r="A32" s="23" t="s">
        <v>59</v>
      </c>
      <c r="B32" s="17" t="s">
        <v>32</v>
      </c>
      <c r="C32" s="18">
        <v>34850708</v>
      </c>
      <c r="D32" s="18"/>
      <c r="E32" s="19">
        <v>-28976389</v>
      </c>
      <c r="F32" s="20">
        <v>-28976389</v>
      </c>
      <c r="G32" s="20">
        <v>27667618</v>
      </c>
      <c r="H32" s="20">
        <v>-336882</v>
      </c>
      <c r="I32" s="20">
        <v>5512364</v>
      </c>
      <c r="J32" s="20">
        <v>32843100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32843100</v>
      </c>
      <c r="X32" s="20">
        <v>-7244106</v>
      </c>
      <c r="Y32" s="20">
        <v>40087206</v>
      </c>
      <c r="Z32" s="21">
        <v>-553.3768556119968</v>
      </c>
      <c r="AA32" s="22">
        <v>-28976389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12718223</v>
      </c>
      <c r="H33" s="20">
        <v>-5581111</v>
      </c>
      <c r="I33" s="20">
        <v>-3253490</v>
      </c>
      <c r="J33" s="20">
        <v>3883622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3883622</v>
      </c>
      <c r="X33" s="20"/>
      <c r="Y33" s="20">
        <v>3883622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35261434</v>
      </c>
      <c r="D35" s="18"/>
      <c r="E35" s="19">
        <v>60401491</v>
      </c>
      <c r="F35" s="20">
        <v>60401491</v>
      </c>
      <c r="G35" s="20">
        <v>35041420</v>
      </c>
      <c r="H35" s="20">
        <v>-121606</v>
      </c>
      <c r="I35" s="20">
        <v>337447</v>
      </c>
      <c r="J35" s="20">
        <v>35257261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35257261</v>
      </c>
      <c r="X35" s="20">
        <v>18146356</v>
      </c>
      <c r="Y35" s="20">
        <v>17110905</v>
      </c>
      <c r="Z35" s="21">
        <v>94.293890189303013</v>
      </c>
      <c r="AA35" s="22">
        <v>60401491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70159413</v>
      </c>
      <c r="D37" s="29">
        <f t="shared" ref="D37:Y37" si="3">SUM(D29:D36)</f>
        <v>0</v>
      </c>
      <c r="E37" s="30">
        <f t="shared" si="3"/>
        <v>31440320</v>
      </c>
      <c r="F37" s="31">
        <f t="shared" si="3"/>
        <v>31440320</v>
      </c>
      <c r="G37" s="31">
        <f t="shared" si="3"/>
        <v>75474533</v>
      </c>
      <c r="H37" s="31">
        <f t="shared" si="3"/>
        <v>-6046870</v>
      </c>
      <c r="I37" s="31">
        <f t="shared" si="3"/>
        <v>2594821</v>
      </c>
      <c r="J37" s="31">
        <f t="shared" si="3"/>
        <v>72022484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72022484</v>
      </c>
      <c r="X37" s="31">
        <f t="shared" si="3"/>
        <v>10917468</v>
      </c>
      <c r="Y37" s="31">
        <f t="shared" si="3"/>
        <v>61105016</v>
      </c>
      <c r="Z37" s="32">
        <f>+IF(X37&lt;&gt;0,+(Y37/X37)*100,0)</f>
        <v>559.69952007187021</v>
      </c>
      <c r="AA37" s="33">
        <f>SUM(AA29:AA36)</f>
        <v>31440320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70159413</v>
      </c>
      <c r="D44" s="29">
        <f>+D37+D43</f>
        <v>0</v>
      </c>
      <c r="E44" s="30">
        <f t="shared" si="5"/>
        <v>31440320</v>
      </c>
      <c r="F44" s="31">
        <f t="shared" si="5"/>
        <v>31440320</v>
      </c>
      <c r="G44" s="31">
        <f t="shared" si="5"/>
        <v>75474533</v>
      </c>
      <c r="H44" s="31">
        <f t="shared" si="5"/>
        <v>-6046870</v>
      </c>
      <c r="I44" s="31">
        <f t="shared" si="5"/>
        <v>2594821</v>
      </c>
      <c r="J44" s="31">
        <f t="shared" si="5"/>
        <v>72022484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72022484</v>
      </c>
      <c r="X44" s="31">
        <f t="shared" si="5"/>
        <v>10917468</v>
      </c>
      <c r="Y44" s="31">
        <f t="shared" si="5"/>
        <v>61105016</v>
      </c>
      <c r="Z44" s="32">
        <f>+IF(X44&lt;&gt;0,+(Y44/X44)*100,0)</f>
        <v>559.69952007187021</v>
      </c>
      <c r="AA44" s="33">
        <f>+AA37+AA43</f>
        <v>31440320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116466408</v>
      </c>
      <c r="D45" s="42">
        <f t="shared" si="6"/>
        <v>0</v>
      </c>
      <c r="E45" s="43">
        <f t="shared" si="6"/>
        <v>170234834</v>
      </c>
      <c r="F45" s="44">
        <f t="shared" si="6"/>
        <v>170234834</v>
      </c>
      <c r="G45" s="44">
        <f t="shared" si="6"/>
        <v>121523563</v>
      </c>
      <c r="H45" s="44">
        <f t="shared" si="6"/>
        <v>1868005</v>
      </c>
      <c r="I45" s="44">
        <f t="shared" si="6"/>
        <v>16538512</v>
      </c>
      <c r="J45" s="44">
        <f t="shared" si="6"/>
        <v>139930080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139930080</v>
      </c>
      <c r="X45" s="44">
        <f t="shared" si="6"/>
        <v>132225194</v>
      </c>
      <c r="Y45" s="44">
        <f t="shared" si="6"/>
        <v>7704886</v>
      </c>
      <c r="Z45" s="45">
        <f>+IF(X45&lt;&gt;0,+(Y45/X45)*100,0)</f>
        <v>5.8270937382780472</v>
      </c>
      <c r="AA45" s="46">
        <f>+AA26-AA44</f>
        <v>170234834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50679525</v>
      </c>
      <c r="F47" s="20">
        <v>50679525</v>
      </c>
      <c r="G47" s="20"/>
      <c r="H47" s="20">
        <v>-348693</v>
      </c>
      <c r="I47" s="20"/>
      <c r="J47" s="20">
        <v>-348693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-348693</v>
      </c>
      <c r="X47" s="20">
        <v>12669882</v>
      </c>
      <c r="Y47" s="20">
        <v>-13018575</v>
      </c>
      <c r="Z47" s="47">
        <v>-102.7521408644532</v>
      </c>
      <c r="AA47" s="22">
        <v>50679525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50679525</v>
      </c>
      <c r="F50" s="52">
        <f t="shared" si="7"/>
        <v>50679525</v>
      </c>
      <c r="G50" s="52">
        <f t="shared" si="7"/>
        <v>0</v>
      </c>
      <c r="H50" s="52">
        <f t="shared" si="7"/>
        <v>-348693</v>
      </c>
      <c r="I50" s="52">
        <f t="shared" si="7"/>
        <v>0</v>
      </c>
      <c r="J50" s="52">
        <f t="shared" si="7"/>
        <v>-348693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-348693</v>
      </c>
      <c r="X50" s="52">
        <f t="shared" si="7"/>
        <v>12669882</v>
      </c>
      <c r="Y50" s="52">
        <f t="shared" si="7"/>
        <v>-13018575</v>
      </c>
      <c r="Z50" s="53">
        <f>+IF(X50&lt;&gt;0,+(Y50/X50)*100,0)</f>
        <v>-102.7521408644532</v>
      </c>
      <c r="AA50" s="54">
        <f>SUM(AA47:AA49)</f>
        <v>50679525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5284286</v>
      </c>
      <c r="D6" s="18"/>
      <c r="E6" s="19">
        <v>-27314000</v>
      </c>
      <c r="F6" s="20">
        <v>-27314000</v>
      </c>
      <c r="G6" s="20">
        <v>-468628</v>
      </c>
      <c r="H6" s="20">
        <v>-2314807</v>
      </c>
      <c r="I6" s="20">
        <v>-4561029</v>
      </c>
      <c r="J6" s="20">
        <v>-7344464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-7344464</v>
      </c>
      <c r="X6" s="20">
        <v>-6828504</v>
      </c>
      <c r="Y6" s="20">
        <v>-515960</v>
      </c>
      <c r="Z6" s="21">
        <v>7.5559741928832445</v>
      </c>
      <c r="AA6" s="22">
        <v>-27314000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711000</v>
      </c>
      <c r="F11" s="20">
        <v>711000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177750</v>
      </c>
      <c r="Y11" s="24">
        <v>-177750</v>
      </c>
      <c r="Z11" s="25">
        <v>-100</v>
      </c>
      <c r="AA11" s="26">
        <v>711000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5284286</v>
      </c>
      <c r="D13" s="29">
        <f>SUM(D6:D12)</f>
        <v>0</v>
      </c>
      <c r="E13" s="30">
        <f t="shared" si="0"/>
        <v>-26603000</v>
      </c>
      <c r="F13" s="31">
        <f t="shared" si="0"/>
        <v>-26603000</v>
      </c>
      <c r="G13" s="31">
        <f t="shared" si="0"/>
        <v>-468628</v>
      </c>
      <c r="H13" s="31">
        <f t="shared" si="0"/>
        <v>-2314807</v>
      </c>
      <c r="I13" s="31">
        <f t="shared" si="0"/>
        <v>-4561029</v>
      </c>
      <c r="J13" s="31">
        <f t="shared" si="0"/>
        <v>-7344464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-7344464</v>
      </c>
      <c r="X13" s="31">
        <f t="shared" si="0"/>
        <v>-6650754</v>
      </c>
      <c r="Y13" s="31">
        <f t="shared" si="0"/>
        <v>-693710</v>
      </c>
      <c r="Z13" s="32">
        <f>+IF(X13&lt;&gt;0,+(Y13/X13)*100,0)</f>
        <v>10.430546671851042</v>
      </c>
      <c r="AA13" s="33">
        <f>SUM(AA6:AA12)</f>
        <v>-26603000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8314212</v>
      </c>
      <c r="D17" s="18"/>
      <c r="E17" s="19">
        <v>4740000</v>
      </c>
      <c r="F17" s="20">
        <v>4740000</v>
      </c>
      <c r="G17" s="24">
        <v>168336</v>
      </c>
      <c r="H17" s="24">
        <v>594961</v>
      </c>
      <c r="I17" s="24">
        <v>835726</v>
      </c>
      <c r="J17" s="20">
        <v>1599023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1599023</v>
      </c>
      <c r="X17" s="20">
        <v>1185003</v>
      </c>
      <c r="Y17" s="24">
        <v>414020</v>
      </c>
      <c r="Z17" s="25">
        <v>34.938308173059482</v>
      </c>
      <c r="AA17" s="26">
        <v>4740000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8314212</v>
      </c>
      <c r="D25" s="29">
        <f t="shared" ref="D25:Y25" si="1">SUM(D15:D24)</f>
        <v>0</v>
      </c>
      <c r="E25" s="35">
        <f t="shared" si="1"/>
        <v>4740000</v>
      </c>
      <c r="F25" s="36">
        <f t="shared" si="1"/>
        <v>4740000</v>
      </c>
      <c r="G25" s="36">
        <f t="shared" si="1"/>
        <v>168336</v>
      </c>
      <c r="H25" s="36">
        <f t="shared" si="1"/>
        <v>594961</v>
      </c>
      <c r="I25" s="36">
        <f t="shared" si="1"/>
        <v>835726</v>
      </c>
      <c r="J25" s="36">
        <f t="shared" si="1"/>
        <v>1599023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1599023</v>
      </c>
      <c r="X25" s="36">
        <f t="shared" si="1"/>
        <v>1185003</v>
      </c>
      <c r="Y25" s="36">
        <f t="shared" si="1"/>
        <v>414020</v>
      </c>
      <c r="Z25" s="37">
        <f>+IF(X25&lt;&gt;0,+(Y25/X25)*100,0)</f>
        <v>34.938308173059482</v>
      </c>
      <c r="AA25" s="38">
        <f>SUM(AA15:AA24)</f>
        <v>4740000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13598498</v>
      </c>
      <c r="D26" s="29">
        <f>+D13+D25</f>
        <v>0</v>
      </c>
      <c r="E26" s="30">
        <f t="shared" si="2"/>
        <v>-21863000</v>
      </c>
      <c r="F26" s="31">
        <f t="shared" si="2"/>
        <v>-21863000</v>
      </c>
      <c r="G26" s="31">
        <f t="shared" si="2"/>
        <v>-300292</v>
      </c>
      <c r="H26" s="31">
        <f t="shared" si="2"/>
        <v>-1719846</v>
      </c>
      <c r="I26" s="31">
        <f t="shared" si="2"/>
        <v>-3725303</v>
      </c>
      <c r="J26" s="31">
        <f t="shared" si="2"/>
        <v>-5745441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-5745441</v>
      </c>
      <c r="X26" s="31">
        <f t="shared" si="2"/>
        <v>-5465751</v>
      </c>
      <c r="Y26" s="31">
        <f t="shared" si="2"/>
        <v>-279690</v>
      </c>
      <c r="Z26" s="32">
        <f>+IF(X26&lt;&gt;0,+(Y26/X26)*100,0)</f>
        <v>5.1171376083542777</v>
      </c>
      <c r="AA26" s="33">
        <f>+AA13+AA25</f>
        <v>-21863000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-2391327</v>
      </c>
      <c r="D33" s="18"/>
      <c r="E33" s="19">
        <v>-21863000</v>
      </c>
      <c r="F33" s="20">
        <v>-21863000</v>
      </c>
      <c r="G33" s="20">
        <v>4031377</v>
      </c>
      <c r="H33" s="20">
        <v>3292690</v>
      </c>
      <c r="I33" s="20">
        <v>360438</v>
      </c>
      <c r="J33" s="20">
        <v>7684505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7684505</v>
      </c>
      <c r="X33" s="20">
        <v>-5465751</v>
      </c>
      <c r="Y33" s="20">
        <v>13150256</v>
      </c>
      <c r="Z33" s="21">
        <v>-240.59376286991485</v>
      </c>
      <c r="AA33" s="22">
        <v>-21863000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1955735</v>
      </c>
      <c r="D35" s="18"/>
      <c r="E35" s="19"/>
      <c r="F35" s="20"/>
      <c r="G35" s="20"/>
      <c r="H35" s="20">
        <v>390163</v>
      </c>
      <c r="I35" s="20">
        <v>650267</v>
      </c>
      <c r="J35" s="20">
        <v>1040430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1040430</v>
      </c>
      <c r="X35" s="20"/>
      <c r="Y35" s="20">
        <v>1040430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-435592</v>
      </c>
      <c r="D37" s="29">
        <f t="shared" ref="D37:Y37" si="3">SUM(D29:D36)</f>
        <v>0</v>
      </c>
      <c r="E37" s="30">
        <f t="shared" si="3"/>
        <v>-21863000</v>
      </c>
      <c r="F37" s="31">
        <f t="shared" si="3"/>
        <v>-21863000</v>
      </c>
      <c r="G37" s="31">
        <f t="shared" si="3"/>
        <v>4031377</v>
      </c>
      <c r="H37" s="31">
        <f t="shared" si="3"/>
        <v>3682853</v>
      </c>
      <c r="I37" s="31">
        <f t="shared" si="3"/>
        <v>1010705</v>
      </c>
      <c r="J37" s="31">
        <f t="shared" si="3"/>
        <v>8724935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8724935</v>
      </c>
      <c r="X37" s="31">
        <f t="shared" si="3"/>
        <v>-5465751</v>
      </c>
      <c r="Y37" s="31">
        <f t="shared" si="3"/>
        <v>14190686</v>
      </c>
      <c r="Z37" s="32">
        <f>+IF(X37&lt;&gt;0,+(Y37/X37)*100,0)</f>
        <v>-259.62920740443536</v>
      </c>
      <c r="AA37" s="33">
        <f>SUM(AA29:AA36)</f>
        <v>-21863000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-435592</v>
      </c>
      <c r="D44" s="29">
        <f>+D37+D43</f>
        <v>0</v>
      </c>
      <c r="E44" s="30">
        <f t="shared" si="5"/>
        <v>-21863000</v>
      </c>
      <c r="F44" s="31">
        <f t="shared" si="5"/>
        <v>-21863000</v>
      </c>
      <c r="G44" s="31">
        <f t="shared" si="5"/>
        <v>4031377</v>
      </c>
      <c r="H44" s="31">
        <f t="shared" si="5"/>
        <v>3682853</v>
      </c>
      <c r="I44" s="31">
        <f t="shared" si="5"/>
        <v>1010705</v>
      </c>
      <c r="J44" s="31">
        <f t="shared" si="5"/>
        <v>8724935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8724935</v>
      </c>
      <c r="X44" s="31">
        <f t="shared" si="5"/>
        <v>-5465751</v>
      </c>
      <c r="Y44" s="31">
        <f t="shared" si="5"/>
        <v>14190686</v>
      </c>
      <c r="Z44" s="32">
        <f>+IF(X44&lt;&gt;0,+(Y44/X44)*100,0)</f>
        <v>-259.62920740443536</v>
      </c>
      <c r="AA44" s="33">
        <f>+AA37+AA43</f>
        <v>-21863000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14034090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-4331669</v>
      </c>
      <c r="H45" s="44">
        <f t="shared" si="6"/>
        <v>-5402699</v>
      </c>
      <c r="I45" s="44">
        <f t="shared" si="6"/>
        <v>-4736008</v>
      </c>
      <c r="J45" s="44">
        <f t="shared" si="6"/>
        <v>-14470376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-14470376</v>
      </c>
      <c r="X45" s="44">
        <f t="shared" si="6"/>
        <v>0</v>
      </c>
      <c r="Y45" s="44">
        <f t="shared" si="6"/>
        <v>-14470376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-14724433</v>
      </c>
      <c r="D6" s="18"/>
      <c r="E6" s="19">
        <v>-34946154</v>
      </c>
      <c r="F6" s="20">
        <v>-34946154</v>
      </c>
      <c r="G6" s="20">
        <v>-14621706</v>
      </c>
      <c r="H6" s="20">
        <v>-987374</v>
      </c>
      <c r="I6" s="20">
        <v>-1087770</v>
      </c>
      <c r="J6" s="20">
        <v>-16696850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-16696850</v>
      </c>
      <c r="X6" s="20">
        <v>-16843654</v>
      </c>
      <c r="Y6" s="20">
        <v>146804</v>
      </c>
      <c r="Z6" s="21">
        <v>-0.87156860381957502</v>
      </c>
      <c r="AA6" s="22">
        <v>-34946154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518094</v>
      </c>
      <c r="D11" s="18"/>
      <c r="E11" s="19">
        <v>4268094</v>
      </c>
      <c r="F11" s="20">
        <v>4268094</v>
      </c>
      <c r="G11" s="24">
        <v>547467</v>
      </c>
      <c r="H11" s="24">
        <v>21466</v>
      </c>
      <c r="I11" s="24">
        <v>-5878</v>
      </c>
      <c r="J11" s="20">
        <v>563055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563055</v>
      </c>
      <c r="X11" s="20">
        <v>1455594</v>
      </c>
      <c r="Y11" s="24">
        <v>-892539</v>
      </c>
      <c r="Z11" s="25">
        <v>-61.317853742183601</v>
      </c>
      <c r="AA11" s="26">
        <v>4268094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-14206339</v>
      </c>
      <c r="D13" s="29">
        <f>SUM(D6:D12)</f>
        <v>0</v>
      </c>
      <c r="E13" s="30">
        <f t="shared" si="0"/>
        <v>-30678060</v>
      </c>
      <c r="F13" s="31">
        <f t="shared" si="0"/>
        <v>-30678060</v>
      </c>
      <c r="G13" s="31">
        <f t="shared" si="0"/>
        <v>-14074239</v>
      </c>
      <c r="H13" s="31">
        <f t="shared" si="0"/>
        <v>-965908</v>
      </c>
      <c r="I13" s="31">
        <f t="shared" si="0"/>
        <v>-1093648</v>
      </c>
      <c r="J13" s="31">
        <f t="shared" si="0"/>
        <v>-16133795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-16133795</v>
      </c>
      <c r="X13" s="31">
        <f t="shared" si="0"/>
        <v>-15388060</v>
      </c>
      <c r="Y13" s="31">
        <f t="shared" si="0"/>
        <v>-745735</v>
      </c>
      <c r="Z13" s="32">
        <f>+IF(X13&lt;&gt;0,+(Y13/X13)*100,0)</f>
        <v>4.846192437513241</v>
      </c>
      <c r="AA13" s="33">
        <f>SUM(AA6:AA12)</f>
        <v>-30678060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6390067</v>
      </c>
      <c r="D17" s="18"/>
      <c r="E17" s="19">
        <v>23173967</v>
      </c>
      <c r="F17" s="20">
        <v>23173967</v>
      </c>
      <c r="G17" s="24">
        <v>7201671</v>
      </c>
      <c r="H17" s="24">
        <v>-650198</v>
      </c>
      <c r="I17" s="24">
        <v>61957</v>
      </c>
      <c r="J17" s="20">
        <v>6613430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6613430</v>
      </c>
      <c r="X17" s="20">
        <v>9448967</v>
      </c>
      <c r="Y17" s="24">
        <v>-2835537</v>
      </c>
      <c r="Z17" s="25">
        <v>-30.008962884514258</v>
      </c>
      <c r="AA17" s="26">
        <v>23173967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6390067</v>
      </c>
      <c r="D25" s="29">
        <f t="shared" ref="D25:Y25" si="1">SUM(D15:D24)</f>
        <v>0</v>
      </c>
      <c r="E25" s="35">
        <f t="shared" si="1"/>
        <v>23173967</v>
      </c>
      <c r="F25" s="36">
        <f t="shared" si="1"/>
        <v>23173967</v>
      </c>
      <c r="G25" s="36">
        <f t="shared" si="1"/>
        <v>7201671</v>
      </c>
      <c r="H25" s="36">
        <f t="shared" si="1"/>
        <v>-650198</v>
      </c>
      <c r="I25" s="36">
        <f t="shared" si="1"/>
        <v>61957</v>
      </c>
      <c r="J25" s="36">
        <f t="shared" si="1"/>
        <v>6613430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6613430</v>
      </c>
      <c r="X25" s="36">
        <f t="shared" si="1"/>
        <v>9448967</v>
      </c>
      <c r="Y25" s="36">
        <f t="shared" si="1"/>
        <v>-2835537</v>
      </c>
      <c r="Z25" s="37">
        <f>+IF(X25&lt;&gt;0,+(Y25/X25)*100,0)</f>
        <v>-30.008962884514258</v>
      </c>
      <c r="AA25" s="38">
        <f>SUM(AA15:AA24)</f>
        <v>23173967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-7816272</v>
      </c>
      <c r="D26" s="29">
        <f>+D13+D25</f>
        <v>0</v>
      </c>
      <c r="E26" s="30">
        <f t="shared" si="2"/>
        <v>-7504093</v>
      </c>
      <c r="F26" s="31">
        <f t="shared" si="2"/>
        <v>-7504093</v>
      </c>
      <c r="G26" s="31">
        <f t="shared" si="2"/>
        <v>-6872568</v>
      </c>
      <c r="H26" s="31">
        <f t="shared" si="2"/>
        <v>-1616106</v>
      </c>
      <c r="I26" s="31">
        <f t="shared" si="2"/>
        <v>-1031691</v>
      </c>
      <c r="J26" s="31">
        <f t="shared" si="2"/>
        <v>-9520365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-9520365</v>
      </c>
      <c r="X26" s="31">
        <f t="shared" si="2"/>
        <v>-5939093</v>
      </c>
      <c r="Y26" s="31">
        <f t="shared" si="2"/>
        <v>-3581272</v>
      </c>
      <c r="Z26" s="32">
        <f>+IF(X26&lt;&gt;0,+(Y26/X26)*100,0)</f>
        <v>60.299981832242736</v>
      </c>
      <c r="AA26" s="33">
        <f>+AA13+AA25</f>
        <v>-7504093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3750000</v>
      </c>
      <c r="F32" s="20">
        <v>3750000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937500</v>
      </c>
      <c r="Y32" s="20">
        <v>-937500</v>
      </c>
      <c r="Z32" s="21">
        <v>-100</v>
      </c>
      <c r="AA32" s="22">
        <v>3750000</v>
      </c>
    </row>
    <row r="33" spans="1:27" x14ac:dyDescent="0.25">
      <c r="A33" s="23" t="s">
        <v>60</v>
      </c>
      <c r="B33" s="17" t="s">
        <v>32</v>
      </c>
      <c r="C33" s="18">
        <v>327120</v>
      </c>
      <c r="D33" s="18"/>
      <c r="E33" s="19">
        <v>5790789</v>
      </c>
      <c r="F33" s="20">
        <v>5790789</v>
      </c>
      <c r="G33" s="20">
        <v>624810</v>
      </c>
      <c r="H33" s="20">
        <v>-664010</v>
      </c>
      <c r="I33" s="20">
        <v>-825631</v>
      </c>
      <c r="J33" s="20">
        <v>-864831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-864831</v>
      </c>
      <c r="X33" s="20">
        <v>5790789</v>
      </c>
      <c r="Y33" s="20">
        <v>-6655620</v>
      </c>
      <c r="Z33" s="21">
        <v>-114.93459699533173</v>
      </c>
      <c r="AA33" s="22">
        <v>5790789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327120</v>
      </c>
      <c r="D37" s="29">
        <f t="shared" ref="D37:Y37" si="3">SUM(D29:D36)</f>
        <v>0</v>
      </c>
      <c r="E37" s="30">
        <f t="shared" si="3"/>
        <v>9540789</v>
      </c>
      <c r="F37" s="31">
        <f t="shared" si="3"/>
        <v>9540789</v>
      </c>
      <c r="G37" s="31">
        <f t="shared" si="3"/>
        <v>624810</v>
      </c>
      <c r="H37" s="31">
        <f t="shared" si="3"/>
        <v>-664010</v>
      </c>
      <c r="I37" s="31">
        <f t="shared" si="3"/>
        <v>-825631</v>
      </c>
      <c r="J37" s="31">
        <f t="shared" si="3"/>
        <v>-864831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-864831</v>
      </c>
      <c r="X37" s="31">
        <f t="shared" si="3"/>
        <v>6728289</v>
      </c>
      <c r="Y37" s="31">
        <f t="shared" si="3"/>
        <v>-7593120</v>
      </c>
      <c r="Z37" s="32">
        <f>+IF(X37&lt;&gt;0,+(Y37/X37)*100,0)</f>
        <v>-112.85365417567527</v>
      </c>
      <c r="AA37" s="33">
        <f>SUM(AA29:AA36)</f>
        <v>9540789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327120</v>
      </c>
      <c r="D44" s="29">
        <f>+D37+D43</f>
        <v>0</v>
      </c>
      <c r="E44" s="30">
        <f t="shared" si="5"/>
        <v>9540789</v>
      </c>
      <c r="F44" s="31">
        <f t="shared" si="5"/>
        <v>9540789</v>
      </c>
      <c r="G44" s="31">
        <f t="shared" si="5"/>
        <v>624810</v>
      </c>
      <c r="H44" s="31">
        <f t="shared" si="5"/>
        <v>-664010</v>
      </c>
      <c r="I44" s="31">
        <f t="shared" si="5"/>
        <v>-825631</v>
      </c>
      <c r="J44" s="31">
        <f t="shared" si="5"/>
        <v>-864831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-864831</v>
      </c>
      <c r="X44" s="31">
        <f t="shared" si="5"/>
        <v>6728289</v>
      </c>
      <c r="Y44" s="31">
        <f t="shared" si="5"/>
        <v>-7593120</v>
      </c>
      <c r="Z44" s="32">
        <f>+IF(X44&lt;&gt;0,+(Y44/X44)*100,0)</f>
        <v>-112.85365417567527</v>
      </c>
      <c r="AA44" s="33">
        <f>+AA37+AA43</f>
        <v>9540789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-8143392</v>
      </c>
      <c r="D45" s="42">
        <f t="shared" si="6"/>
        <v>0</v>
      </c>
      <c r="E45" s="43">
        <f t="shared" si="6"/>
        <v>-17044882</v>
      </c>
      <c r="F45" s="44">
        <f t="shared" si="6"/>
        <v>-17044882</v>
      </c>
      <c r="G45" s="44">
        <f t="shared" si="6"/>
        <v>-7497378</v>
      </c>
      <c r="H45" s="44">
        <f t="shared" si="6"/>
        <v>-952096</v>
      </c>
      <c r="I45" s="44">
        <f t="shared" si="6"/>
        <v>-206060</v>
      </c>
      <c r="J45" s="44">
        <f t="shared" si="6"/>
        <v>-8655534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-8655534</v>
      </c>
      <c r="X45" s="44">
        <f t="shared" si="6"/>
        <v>-12667382</v>
      </c>
      <c r="Y45" s="44">
        <f t="shared" si="6"/>
        <v>4011848</v>
      </c>
      <c r="Z45" s="45">
        <f>+IF(X45&lt;&gt;0,+(Y45/X45)*100,0)</f>
        <v>-31.670695649661468</v>
      </c>
      <c r="AA45" s="46">
        <f>+AA26-AA44</f>
        <v>-17044882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-5525000</v>
      </c>
      <c r="F47" s="20">
        <v>-5525000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-1147500</v>
      </c>
      <c r="Y47" s="20">
        <v>1147500</v>
      </c>
      <c r="Z47" s="47">
        <v>-100</v>
      </c>
      <c r="AA47" s="22">
        <v>-5525000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-5525000</v>
      </c>
      <c r="F50" s="52">
        <f t="shared" si="7"/>
        <v>-5525000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-1147500</v>
      </c>
      <c r="Y50" s="52">
        <f t="shared" si="7"/>
        <v>1147500</v>
      </c>
      <c r="Z50" s="53">
        <f>+IF(X50&lt;&gt;0,+(Y50/X50)*100,0)</f>
        <v>-100</v>
      </c>
      <c r="AA50" s="54">
        <f>SUM(AA47:AA49)</f>
        <v>-5525000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-2425691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-2425691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-2425691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-2425691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-7040545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-7040545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-85538671</v>
      </c>
      <c r="F6" s="20">
        <v>-85538671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-21384657</v>
      </c>
      <c r="Y6" s="20">
        <v>21384657</v>
      </c>
      <c r="Z6" s="21">
        <v>-100</v>
      </c>
      <c r="AA6" s="22">
        <v>-85538671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-4000000</v>
      </c>
      <c r="F10" s="20">
        <v>-4000000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-999999</v>
      </c>
      <c r="Y10" s="20">
        <v>999999</v>
      </c>
      <c r="Z10" s="21">
        <v>-100</v>
      </c>
      <c r="AA10" s="22">
        <v>-4000000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10658773</v>
      </c>
      <c r="F11" s="20">
        <v>10658773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2664693</v>
      </c>
      <c r="Y11" s="24">
        <v>-2664693</v>
      </c>
      <c r="Z11" s="25">
        <v>-100</v>
      </c>
      <c r="AA11" s="26">
        <v>10658773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-78879898</v>
      </c>
      <c r="F13" s="31">
        <f t="shared" si="0"/>
        <v>-78879898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-19719963</v>
      </c>
      <c r="Y13" s="31">
        <f t="shared" si="0"/>
        <v>19719963</v>
      </c>
      <c r="Z13" s="32">
        <f>+IF(X13&lt;&gt;0,+(Y13/X13)*100,0)</f>
        <v>-100</v>
      </c>
      <c r="AA13" s="33">
        <f>SUM(AA6:AA12)</f>
        <v>-78879898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11730087</v>
      </c>
      <c r="D17" s="18"/>
      <c r="E17" s="19">
        <v>52502989</v>
      </c>
      <c r="F17" s="20">
        <v>52502989</v>
      </c>
      <c r="G17" s="24"/>
      <c r="H17" s="24">
        <v>1428590</v>
      </c>
      <c r="I17" s="24"/>
      <c r="J17" s="20">
        <v>1428590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1428590</v>
      </c>
      <c r="X17" s="20">
        <v>13125741</v>
      </c>
      <c r="Y17" s="24">
        <v>-11697151</v>
      </c>
      <c r="Z17" s="25">
        <v>-89.116119234715967</v>
      </c>
      <c r="AA17" s="26">
        <v>52502989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11730087</v>
      </c>
      <c r="D25" s="29">
        <f t="shared" ref="D25:Y25" si="1">SUM(D15:D24)</f>
        <v>0</v>
      </c>
      <c r="E25" s="35">
        <f t="shared" si="1"/>
        <v>52502989</v>
      </c>
      <c r="F25" s="36">
        <f t="shared" si="1"/>
        <v>52502989</v>
      </c>
      <c r="G25" s="36">
        <f t="shared" si="1"/>
        <v>0</v>
      </c>
      <c r="H25" s="36">
        <f t="shared" si="1"/>
        <v>1428590</v>
      </c>
      <c r="I25" s="36">
        <f t="shared" si="1"/>
        <v>0</v>
      </c>
      <c r="J25" s="36">
        <f t="shared" si="1"/>
        <v>1428590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1428590</v>
      </c>
      <c r="X25" s="36">
        <f t="shared" si="1"/>
        <v>13125741</v>
      </c>
      <c r="Y25" s="36">
        <f t="shared" si="1"/>
        <v>-11697151</v>
      </c>
      <c r="Z25" s="37">
        <f>+IF(X25&lt;&gt;0,+(Y25/X25)*100,0)</f>
        <v>-89.116119234715967</v>
      </c>
      <c r="AA25" s="38">
        <f>SUM(AA15:AA24)</f>
        <v>52502989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11730087</v>
      </c>
      <c r="D26" s="29">
        <f>+D13+D25</f>
        <v>0</v>
      </c>
      <c r="E26" s="30">
        <f t="shared" si="2"/>
        <v>-26376909</v>
      </c>
      <c r="F26" s="31">
        <f t="shared" si="2"/>
        <v>-26376909</v>
      </c>
      <c r="G26" s="31">
        <f t="shared" si="2"/>
        <v>0</v>
      </c>
      <c r="H26" s="31">
        <f t="shared" si="2"/>
        <v>1428590</v>
      </c>
      <c r="I26" s="31">
        <f t="shared" si="2"/>
        <v>0</v>
      </c>
      <c r="J26" s="31">
        <f t="shared" si="2"/>
        <v>1428590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1428590</v>
      </c>
      <c r="X26" s="31">
        <f t="shared" si="2"/>
        <v>-6594222</v>
      </c>
      <c r="Y26" s="31">
        <f t="shared" si="2"/>
        <v>8022812</v>
      </c>
      <c r="Z26" s="32">
        <f>+IF(X26&lt;&gt;0,+(Y26/X26)*100,0)</f>
        <v>-121.6642691131721</v>
      </c>
      <c r="AA26" s="33">
        <f>+AA13+AA25</f>
        <v>-26376909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-37228640</v>
      </c>
      <c r="I33" s="20"/>
      <c r="J33" s="20">
        <v>-37228640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-37228640</v>
      </c>
      <c r="X33" s="20"/>
      <c r="Y33" s="20">
        <v>-37228640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-37228640</v>
      </c>
      <c r="I37" s="31">
        <f t="shared" si="3"/>
        <v>0</v>
      </c>
      <c r="J37" s="31">
        <f t="shared" si="3"/>
        <v>-37228640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-37228640</v>
      </c>
      <c r="X37" s="31">
        <f t="shared" si="3"/>
        <v>0</v>
      </c>
      <c r="Y37" s="31">
        <f t="shared" si="3"/>
        <v>-37228640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-37228640</v>
      </c>
      <c r="I44" s="31">
        <f t="shared" si="5"/>
        <v>0</v>
      </c>
      <c r="J44" s="31">
        <f t="shared" si="5"/>
        <v>-37228640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-37228640</v>
      </c>
      <c r="X44" s="31">
        <f t="shared" si="5"/>
        <v>0</v>
      </c>
      <c r="Y44" s="31">
        <f t="shared" si="5"/>
        <v>-37228640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11730087</v>
      </c>
      <c r="D45" s="42">
        <f t="shared" si="6"/>
        <v>0</v>
      </c>
      <c r="E45" s="43">
        <f t="shared" si="6"/>
        <v>-26376909</v>
      </c>
      <c r="F45" s="44">
        <f t="shared" si="6"/>
        <v>-26376909</v>
      </c>
      <c r="G45" s="44">
        <f t="shared" si="6"/>
        <v>0</v>
      </c>
      <c r="H45" s="44">
        <f t="shared" si="6"/>
        <v>38657230</v>
      </c>
      <c r="I45" s="44">
        <f t="shared" si="6"/>
        <v>0</v>
      </c>
      <c r="J45" s="44">
        <f t="shared" si="6"/>
        <v>38657230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38657230</v>
      </c>
      <c r="X45" s="44">
        <f t="shared" si="6"/>
        <v>-6594222</v>
      </c>
      <c r="Y45" s="44">
        <f t="shared" si="6"/>
        <v>45251452</v>
      </c>
      <c r="Z45" s="45">
        <f>+IF(X45&lt;&gt;0,+(Y45/X45)*100,0)</f>
        <v>-686.22882274815743</v>
      </c>
      <c r="AA45" s="46">
        <f>+AA26-AA44</f>
        <v>-26376909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-45272772</v>
      </c>
      <c r="D6" s="18"/>
      <c r="E6" s="19">
        <v>-45585948</v>
      </c>
      <c r="F6" s="20">
        <v>-45585948</v>
      </c>
      <c r="G6" s="20">
        <v>-51036823</v>
      </c>
      <c r="H6" s="20">
        <v>-3305503</v>
      </c>
      <c r="I6" s="20">
        <v>2101041</v>
      </c>
      <c r="J6" s="20">
        <v>-52241285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-52241285</v>
      </c>
      <c r="X6" s="20">
        <v>-11396484</v>
      </c>
      <c r="Y6" s="20">
        <v>-40844801</v>
      </c>
      <c r="Z6" s="21">
        <v>358.39826564052561</v>
      </c>
      <c r="AA6" s="22">
        <v>-45585948</v>
      </c>
    </row>
    <row r="7" spans="1:27" x14ac:dyDescent="0.25">
      <c r="A7" s="23" t="s">
        <v>35</v>
      </c>
      <c r="B7" s="17" t="s">
        <v>32</v>
      </c>
      <c r="C7" s="18">
        <v>10770946</v>
      </c>
      <c r="D7" s="18"/>
      <c r="E7" s="19">
        <v>10849114</v>
      </c>
      <c r="F7" s="20">
        <v>10849114</v>
      </c>
      <c r="G7" s="20">
        <v>11879156</v>
      </c>
      <c r="H7" s="20">
        <v>766219</v>
      </c>
      <c r="I7" s="20">
        <v>1241521</v>
      </c>
      <c r="J7" s="20">
        <v>13886896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13886896</v>
      </c>
      <c r="X7" s="20">
        <v>2712279</v>
      </c>
      <c r="Y7" s="20">
        <v>11174617</v>
      </c>
      <c r="Z7" s="21">
        <v>412.00101464487989</v>
      </c>
      <c r="AA7" s="22">
        <v>10849114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-5870310</v>
      </c>
      <c r="D10" s="18"/>
      <c r="E10" s="19">
        <v>-2010834</v>
      </c>
      <c r="F10" s="20">
        <v>-2010834</v>
      </c>
      <c r="G10" s="20">
        <v>-5878715</v>
      </c>
      <c r="H10" s="20">
        <v>-17704</v>
      </c>
      <c r="I10" s="20">
        <v>-7380</v>
      </c>
      <c r="J10" s="20">
        <v>-5903799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-5903799</v>
      </c>
      <c r="X10" s="20">
        <v>-502707</v>
      </c>
      <c r="Y10" s="20">
        <v>-5401092</v>
      </c>
      <c r="Z10" s="21">
        <v>1074.4015897928614</v>
      </c>
      <c r="AA10" s="22">
        <v>-2010834</v>
      </c>
    </row>
    <row r="11" spans="1:27" x14ac:dyDescent="0.25">
      <c r="A11" s="23" t="s">
        <v>39</v>
      </c>
      <c r="B11" s="17" t="s">
        <v>32</v>
      </c>
      <c r="C11" s="18">
        <v>16617268</v>
      </c>
      <c r="D11" s="18"/>
      <c r="E11" s="19"/>
      <c r="F11" s="20"/>
      <c r="G11" s="24">
        <v>18008695</v>
      </c>
      <c r="H11" s="24">
        <v>521520</v>
      </c>
      <c r="I11" s="24">
        <v>29442</v>
      </c>
      <c r="J11" s="20">
        <v>18559657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18559657</v>
      </c>
      <c r="X11" s="20"/>
      <c r="Y11" s="24">
        <v>18559657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-468923</v>
      </c>
      <c r="D12" s="18"/>
      <c r="E12" s="19"/>
      <c r="F12" s="20"/>
      <c r="G12" s="20">
        <v>-468924</v>
      </c>
      <c r="H12" s="20"/>
      <c r="I12" s="20"/>
      <c r="J12" s="20">
        <v>-468924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-468924</v>
      </c>
      <c r="X12" s="20"/>
      <c r="Y12" s="20">
        <v>-468924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-24223791</v>
      </c>
      <c r="D13" s="29">
        <f>SUM(D6:D12)</f>
        <v>0</v>
      </c>
      <c r="E13" s="30">
        <f t="shared" si="0"/>
        <v>-36747668</v>
      </c>
      <c r="F13" s="31">
        <f t="shared" si="0"/>
        <v>-36747668</v>
      </c>
      <c r="G13" s="31">
        <f t="shared" si="0"/>
        <v>-27496611</v>
      </c>
      <c r="H13" s="31">
        <f t="shared" si="0"/>
        <v>-2035468</v>
      </c>
      <c r="I13" s="31">
        <f t="shared" si="0"/>
        <v>3364624</v>
      </c>
      <c r="J13" s="31">
        <f t="shared" si="0"/>
        <v>-26167455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-26167455</v>
      </c>
      <c r="X13" s="31">
        <f t="shared" si="0"/>
        <v>-9186912</v>
      </c>
      <c r="Y13" s="31">
        <f t="shared" si="0"/>
        <v>-16980543</v>
      </c>
      <c r="Z13" s="32">
        <f>+IF(X13&lt;&gt;0,+(Y13/X13)*100,0)</f>
        <v>184.83406611492524</v>
      </c>
      <c r="AA13" s="33">
        <f>SUM(AA6:AA12)</f>
        <v>-36747668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6613056</v>
      </c>
      <c r="D17" s="18"/>
      <c r="E17" s="19">
        <v>5037130</v>
      </c>
      <c r="F17" s="20">
        <v>5037130</v>
      </c>
      <c r="G17" s="24">
        <v>6590983</v>
      </c>
      <c r="H17" s="24">
        <v>431110</v>
      </c>
      <c r="I17" s="24">
        <v>130662</v>
      </c>
      <c r="J17" s="20">
        <v>7152755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7152755</v>
      </c>
      <c r="X17" s="20">
        <v>1259280</v>
      </c>
      <c r="Y17" s="24">
        <v>5893475</v>
      </c>
      <c r="Z17" s="25">
        <v>468.00354170637189</v>
      </c>
      <c r="AA17" s="26">
        <v>5037130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6613056</v>
      </c>
      <c r="D25" s="29">
        <f t="shared" ref="D25:Y25" si="1">SUM(D15:D24)</f>
        <v>0</v>
      </c>
      <c r="E25" s="35">
        <f t="shared" si="1"/>
        <v>5037130</v>
      </c>
      <c r="F25" s="36">
        <f t="shared" si="1"/>
        <v>5037130</v>
      </c>
      <c r="G25" s="36">
        <f t="shared" si="1"/>
        <v>6590983</v>
      </c>
      <c r="H25" s="36">
        <f t="shared" si="1"/>
        <v>431110</v>
      </c>
      <c r="I25" s="36">
        <f t="shared" si="1"/>
        <v>130662</v>
      </c>
      <c r="J25" s="36">
        <f t="shared" si="1"/>
        <v>7152755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7152755</v>
      </c>
      <c r="X25" s="36">
        <f t="shared" si="1"/>
        <v>1259280</v>
      </c>
      <c r="Y25" s="36">
        <f t="shared" si="1"/>
        <v>5893475</v>
      </c>
      <c r="Z25" s="37">
        <f>+IF(X25&lt;&gt;0,+(Y25/X25)*100,0)</f>
        <v>468.00354170637189</v>
      </c>
      <c r="AA25" s="38">
        <f>SUM(AA15:AA24)</f>
        <v>5037130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-17610735</v>
      </c>
      <c r="D26" s="29">
        <f>+D13+D25</f>
        <v>0</v>
      </c>
      <c r="E26" s="30">
        <f t="shared" si="2"/>
        <v>-31710538</v>
      </c>
      <c r="F26" s="31">
        <f t="shared" si="2"/>
        <v>-31710538</v>
      </c>
      <c r="G26" s="31">
        <f t="shared" si="2"/>
        <v>-20905628</v>
      </c>
      <c r="H26" s="31">
        <f t="shared" si="2"/>
        <v>-1604358</v>
      </c>
      <c r="I26" s="31">
        <f t="shared" si="2"/>
        <v>3495286</v>
      </c>
      <c r="J26" s="31">
        <f t="shared" si="2"/>
        <v>-19014700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-19014700</v>
      </c>
      <c r="X26" s="31">
        <f t="shared" si="2"/>
        <v>-7927632</v>
      </c>
      <c r="Y26" s="31">
        <f t="shared" si="2"/>
        <v>-11087068</v>
      </c>
      <c r="Z26" s="32">
        <f>+IF(X26&lt;&gt;0,+(Y26/X26)*100,0)</f>
        <v>139.85346443931809</v>
      </c>
      <c r="AA26" s="33">
        <f>+AA13+AA25</f>
        <v>-31710538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-3400</v>
      </c>
      <c r="D31" s="18"/>
      <c r="E31" s="19"/>
      <c r="F31" s="20"/>
      <c r="G31" s="20">
        <v>-3400</v>
      </c>
      <c r="H31" s="20"/>
      <c r="I31" s="20">
        <v>-576</v>
      </c>
      <c r="J31" s="20">
        <v>-3976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-3976</v>
      </c>
      <c r="X31" s="20"/>
      <c r="Y31" s="20">
        <v>-3976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2058787</v>
      </c>
      <c r="D32" s="18"/>
      <c r="E32" s="19">
        <v>-24999937</v>
      </c>
      <c r="F32" s="20">
        <v>-24999937</v>
      </c>
      <c r="G32" s="20">
        <v>1937484</v>
      </c>
      <c r="H32" s="20">
        <v>-1250235</v>
      </c>
      <c r="I32" s="20">
        <v>-220974</v>
      </c>
      <c r="J32" s="20">
        <v>466275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466275</v>
      </c>
      <c r="X32" s="20">
        <v>-6249987</v>
      </c>
      <c r="Y32" s="20">
        <v>6716262</v>
      </c>
      <c r="Z32" s="21">
        <v>-107.46041551766427</v>
      </c>
      <c r="AA32" s="22">
        <v>-24999937</v>
      </c>
    </row>
    <row r="33" spans="1:27" x14ac:dyDescent="0.25">
      <c r="A33" s="23" t="s">
        <v>60</v>
      </c>
      <c r="B33" s="17" t="s">
        <v>32</v>
      </c>
      <c r="C33" s="18">
        <v>-6564739</v>
      </c>
      <c r="D33" s="18"/>
      <c r="E33" s="19"/>
      <c r="F33" s="20"/>
      <c r="G33" s="20">
        <v>-11515969</v>
      </c>
      <c r="H33" s="20">
        <v>-492794</v>
      </c>
      <c r="I33" s="20">
        <v>2006714</v>
      </c>
      <c r="J33" s="20">
        <v>-10002049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-10002049</v>
      </c>
      <c r="X33" s="20"/>
      <c r="Y33" s="20">
        <v>-10002049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6990538</v>
      </c>
      <c r="D35" s="18"/>
      <c r="E35" s="19">
        <v>7815657</v>
      </c>
      <c r="F35" s="20">
        <v>7815657</v>
      </c>
      <c r="G35" s="20">
        <v>7336933</v>
      </c>
      <c r="H35" s="20">
        <v>343530</v>
      </c>
      <c r="I35" s="20">
        <v>352682</v>
      </c>
      <c r="J35" s="20">
        <v>8033145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8033145</v>
      </c>
      <c r="X35" s="20">
        <v>1953915</v>
      </c>
      <c r="Y35" s="20">
        <v>6079230</v>
      </c>
      <c r="Z35" s="21">
        <v>311.13072984239335</v>
      </c>
      <c r="AA35" s="22">
        <v>7815657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2481186</v>
      </c>
      <c r="D37" s="29">
        <f t="shared" ref="D37:Y37" si="3">SUM(D29:D36)</f>
        <v>0</v>
      </c>
      <c r="E37" s="30">
        <f t="shared" si="3"/>
        <v>-17184280</v>
      </c>
      <c r="F37" s="31">
        <f t="shared" si="3"/>
        <v>-17184280</v>
      </c>
      <c r="G37" s="31">
        <f t="shared" si="3"/>
        <v>-2244952</v>
      </c>
      <c r="H37" s="31">
        <f t="shared" si="3"/>
        <v>-1399499</v>
      </c>
      <c r="I37" s="31">
        <f t="shared" si="3"/>
        <v>2137846</v>
      </c>
      <c r="J37" s="31">
        <f t="shared" si="3"/>
        <v>-1506605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-1506605</v>
      </c>
      <c r="X37" s="31">
        <f t="shared" si="3"/>
        <v>-4296072</v>
      </c>
      <c r="Y37" s="31">
        <f t="shared" si="3"/>
        <v>2789467</v>
      </c>
      <c r="Z37" s="32">
        <f>+IF(X37&lt;&gt;0,+(Y37/X37)*100,0)</f>
        <v>-64.930638965082522</v>
      </c>
      <c r="AA37" s="33">
        <f>SUM(AA29:AA36)</f>
        <v>-17184280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2481186</v>
      </c>
      <c r="D44" s="29">
        <f>+D37+D43</f>
        <v>0</v>
      </c>
      <c r="E44" s="30">
        <f t="shared" si="5"/>
        <v>-17184280</v>
      </c>
      <c r="F44" s="31">
        <f t="shared" si="5"/>
        <v>-17184280</v>
      </c>
      <c r="G44" s="31">
        <f t="shared" si="5"/>
        <v>-2244952</v>
      </c>
      <c r="H44" s="31">
        <f t="shared" si="5"/>
        <v>-1399499</v>
      </c>
      <c r="I44" s="31">
        <f t="shared" si="5"/>
        <v>2137846</v>
      </c>
      <c r="J44" s="31">
        <f t="shared" si="5"/>
        <v>-1506605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-1506605</v>
      </c>
      <c r="X44" s="31">
        <f t="shared" si="5"/>
        <v>-4296072</v>
      </c>
      <c r="Y44" s="31">
        <f t="shared" si="5"/>
        <v>2789467</v>
      </c>
      <c r="Z44" s="32">
        <f>+IF(X44&lt;&gt;0,+(Y44/X44)*100,0)</f>
        <v>-64.930638965082522</v>
      </c>
      <c r="AA44" s="33">
        <f>+AA37+AA43</f>
        <v>-17184280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-20091921</v>
      </c>
      <c r="D45" s="42">
        <f t="shared" si="6"/>
        <v>0</v>
      </c>
      <c r="E45" s="43">
        <f t="shared" si="6"/>
        <v>-14526258</v>
      </c>
      <c r="F45" s="44">
        <f t="shared" si="6"/>
        <v>-14526258</v>
      </c>
      <c r="G45" s="44">
        <f t="shared" si="6"/>
        <v>-18660676</v>
      </c>
      <c r="H45" s="44">
        <f t="shared" si="6"/>
        <v>-204859</v>
      </c>
      <c r="I45" s="44">
        <f t="shared" si="6"/>
        <v>1357440</v>
      </c>
      <c r="J45" s="44">
        <f t="shared" si="6"/>
        <v>-17508095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-17508095</v>
      </c>
      <c r="X45" s="44">
        <f t="shared" si="6"/>
        <v>-3631560</v>
      </c>
      <c r="Y45" s="44">
        <f t="shared" si="6"/>
        <v>-13876535</v>
      </c>
      <c r="Z45" s="45">
        <f>+IF(X45&lt;&gt;0,+(Y45/X45)*100,0)</f>
        <v>382.10947912192006</v>
      </c>
      <c r="AA45" s="46">
        <f>+AA26-AA44</f>
        <v>-14526258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-14526258</v>
      </c>
      <c r="F47" s="20">
        <v>-14526258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-3631563</v>
      </c>
      <c r="Y47" s="20">
        <v>3631563</v>
      </c>
      <c r="Z47" s="47">
        <v>-100</v>
      </c>
      <c r="AA47" s="22">
        <v>-14526258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-14526258</v>
      </c>
      <c r="F50" s="52">
        <f t="shared" si="7"/>
        <v>-14526258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-3631563</v>
      </c>
      <c r="Y50" s="52">
        <f t="shared" si="7"/>
        <v>3631563</v>
      </c>
      <c r="Z50" s="53">
        <f>+IF(X50&lt;&gt;0,+(Y50/X50)*100,0)</f>
        <v>-100</v>
      </c>
      <c r="AA50" s="54">
        <f>SUM(AA47:AA49)</f>
        <v>-14526258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11197041</v>
      </c>
      <c r="D17" s="18"/>
      <c r="E17" s="19">
        <v>143439420</v>
      </c>
      <c r="F17" s="20">
        <v>143439420</v>
      </c>
      <c r="G17" s="24"/>
      <c r="H17" s="24">
        <v>1098289</v>
      </c>
      <c r="I17" s="24"/>
      <c r="J17" s="20">
        <v>1098289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1098289</v>
      </c>
      <c r="X17" s="20">
        <v>34669513</v>
      </c>
      <c r="Y17" s="24">
        <v>-33571224</v>
      </c>
      <c r="Z17" s="25">
        <v>-96.832118755172587</v>
      </c>
      <c r="AA17" s="26">
        <v>143439420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11197041</v>
      </c>
      <c r="D25" s="29">
        <f t="shared" ref="D25:Y25" si="1">SUM(D15:D24)</f>
        <v>0</v>
      </c>
      <c r="E25" s="35">
        <f t="shared" si="1"/>
        <v>143439420</v>
      </c>
      <c r="F25" s="36">
        <f t="shared" si="1"/>
        <v>143439420</v>
      </c>
      <c r="G25" s="36">
        <f t="shared" si="1"/>
        <v>0</v>
      </c>
      <c r="H25" s="36">
        <f t="shared" si="1"/>
        <v>1098289</v>
      </c>
      <c r="I25" s="36">
        <f t="shared" si="1"/>
        <v>0</v>
      </c>
      <c r="J25" s="36">
        <f t="shared" si="1"/>
        <v>1098289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1098289</v>
      </c>
      <c r="X25" s="36">
        <f t="shared" si="1"/>
        <v>34669513</v>
      </c>
      <c r="Y25" s="36">
        <f t="shared" si="1"/>
        <v>-33571224</v>
      </c>
      <c r="Z25" s="37">
        <f>+IF(X25&lt;&gt;0,+(Y25/X25)*100,0)</f>
        <v>-96.832118755172587</v>
      </c>
      <c r="AA25" s="38">
        <f>SUM(AA15:AA24)</f>
        <v>143439420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11197041</v>
      </c>
      <c r="D26" s="29">
        <f>+D13+D25</f>
        <v>0</v>
      </c>
      <c r="E26" s="30">
        <f t="shared" si="2"/>
        <v>143439420</v>
      </c>
      <c r="F26" s="31">
        <f t="shared" si="2"/>
        <v>143439420</v>
      </c>
      <c r="G26" s="31">
        <f t="shared" si="2"/>
        <v>0</v>
      </c>
      <c r="H26" s="31">
        <f t="shared" si="2"/>
        <v>1098289</v>
      </c>
      <c r="I26" s="31">
        <f t="shared" si="2"/>
        <v>0</v>
      </c>
      <c r="J26" s="31">
        <f t="shared" si="2"/>
        <v>1098289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1098289</v>
      </c>
      <c r="X26" s="31">
        <f t="shared" si="2"/>
        <v>34669513</v>
      </c>
      <c r="Y26" s="31">
        <f t="shared" si="2"/>
        <v>-33571224</v>
      </c>
      <c r="Z26" s="32">
        <f>+IF(X26&lt;&gt;0,+(Y26/X26)*100,0)</f>
        <v>-96.832118755172587</v>
      </c>
      <c r="AA26" s="33">
        <f>+AA13+AA25</f>
        <v>143439420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-7329363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-288688</v>
      </c>
      <c r="H33" s="20">
        <v>1751969</v>
      </c>
      <c r="I33" s="20">
        <v>-217744</v>
      </c>
      <c r="J33" s="20">
        <v>1245537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1245537</v>
      </c>
      <c r="X33" s="20"/>
      <c r="Y33" s="20">
        <v>1245537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-7329363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-288688</v>
      </c>
      <c r="H37" s="31">
        <f t="shared" si="3"/>
        <v>1751969</v>
      </c>
      <c r="I37" s="31">
        <f t="shared" si="3"/>
        <v>-217744</v>
      </c>
      <c r="J37" s="31">
        <f t="shared" si="3"/>
        <v>1245537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1245537</v>
      </c>
      <c r="X37" s="31">
        <f t="shared" si="3"/>
        <v>0</v>
      </c>
      <c r="Y37" s="31">
        <f t="shared" si="3"/>
        <v>1245537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-7329363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-288688</v>
      </c>
      <c r="H44" s="31">
        <f t="shared" si="5"/>
        <v>1751969</v>
      </c>
      <c r="I44" s="31">
        <f t="shared" si="5"/>
        <v>-217744</v>
      </c>
      <c r="J44" s="31">
        <f t="shared" si="5"/>
        <v>1245537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1245537</v>
      </c>
      <c r="X44" s="31">
        <f t="shared" si="5"/>
        <v>0</v>
      </c>
      <c r="Y44" s="31">
        <f t="shared" si="5"/>
        <v>1245537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18526404</v>
      </c>
      <c r="D45" s="42">
        <f t="shared" si="6"/>
        <v>0</v>
      </c>
      <c r="E45" s="43">
        <f t="shared" si="6"/>
        <v>143439420</v>
      </c>
      <c r="F45" s="44">
        <f t="shared" si="6"/>
        <v>143439420</v>
      </c>
      <c r="G45" s="44">
        <f t="shared" si="6"/>
        <v>288688</v>
      </c>
      <c r="H45" s="44">
        <f t="shared" si="6"/>
        <v>-653680</v>
      </c>
      <c r="I45" s="44">
        <f t="shared" si="6"/>
        <v>217744</v>
      </c>
      <c r="J45" s="44">
        <f t="shared" si="6"/>
        <v>-147248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-147248</v>
      </c>
      <c r="X45" s="44">
        <f t="shared" si="6"/>
        <v>34669513</v>
      </c>
      <c r="Y45" s="44">
        <f t="shared" si="6"/>
        <v>-34816761</v>
      </c>
      <c r="Z45" s="45">
        <f>+IF(X45&lt;&gt;0,+(Y45/X45)*100,0)</f>
        <v>-100.42471897427576</v>
      </c>
      <c r="AA45" s="46">
        <f>+AA26-AA44</f>
        <v>143439420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-5549883</v>
      </c>
      <c r="D6" s="18"/>
      <c r="E6" s="19">
        <v>-71704738</v>
      </c>
      <c r="F6" s="20">
        <v>-71704738</v>
      </c>
      <c r="G6" s="20"/>
      <c r="H6" s="20">
        <v>1000000</v>
      </c>
      <c r="I6" s="20"/>
      <c r="J6" s="20">
        <v>1000000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1000000</v>
      </c>
      <c r="X6" s="20">
        <v>-17926191</v>
      </c>
      <c r="Y6" s="20">
        <v>18926191</v>
      </c>
      <c r="Z6" s="21">
        <v>-105.57842990739081</v>
      </c>
      <c r="AA6" s="22">
        <v>-71704738</v>
      </c>
    </row>
    <row r="7" spans="1:27" x14ac:dyDescent="0.25">
      <c r="A7" s="23" t="s">
        <v>35</v>
      </c>
      <c r="B7" s="17" t="s">
        <v>32</v>
      </c>
      <c r="C7" s="18">
        <v>46783858</v>
      </c>
      <c r="D7" s="18"/>
      <c r="E7" s="19">
        <v>189549861</v>
      </c>
      <c r="F7" s="20">
        <v>189549861</v>
      </c>
      <c r="G7" s="20">
        <v>8703198</v>
      </c>
      <c r="H7" s="20">
        <v>5876893</v>
      </c>
      <c r="I7" s="20">
        <v>58835956</v>
      </c>
      <c r="J7" s="20">
        <v>73416047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73416047</v>
      </c>
      <c r="X7" s="20">
        <v>47387460</v>
      </c>
      <c r="Y7" s="20">
        <v>26028587</v>
      </c>
      <c r="Z7" s="21">
        <v>54.92716216484277</v>
      </c>
      <c r="AA7" s="22">
        <v>189549861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28467968</v>
      </c>
      <c r="F11" s="20">
        <v>28467968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7116990</v>
      </c>
      <c r="Y11" s="24">
        <v>-7116990</v>
      </c>
      <c r="Z11" s="25">
        <v>-100</v>
      </c>
      <c r="AA11" s="26">
        <v>28467968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41233975</v>
      </c>
      <c r="D13" s="29">
        <f>SUM(D6:D12)</f>
        <v>0</v>
      </c>
      <c r="E13" s="30">
        <f t="shared" si="0"/>
        <v>146313091</v>
      </c>
      <c r="F13" s="31">
        <f t="shared" si="0"/>
        <v>146313091</v>
      </c>
      <c r="G13" s="31">
        <f t="shared" si="0"/>
        <v>8703198</v>
      </c>
      <c r="H13" s="31">
        <f t="shared" si="0"/>
        <v>6876893</v>
      </c>
      <c r="I13" s="31">
        <f t="shared" si="0"/>
        <v>58835956</v>
      </c>
      <c r="J13" s="31">
        <f t="shared" si="0"/>
        <v>74416047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74416047</v>
      </c>
      <c r="X13" s="31">
        <f t="shared" si="0"/>
        <v>36578259</v>
      </c>
      <c r="Y13" s="31">
        <f t="shared" si="0"/>
        <v>37837788</v>
      </c>
      <c r="Z13" s="32">
        <f>+IF(X13&lt;&gt;0,+(Y13/X13)*100,0)</f>
        <v>103.44338149062808</v>
      </c>
      <c r="AA13" s="33">
        <f>SUM(AA6:AA12)</f>
        <v>146313091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13028981</v>
      </c>
      <c r="D17" s="18"/>
      <c r="E17" s="19">
        <v>7968095</v>
      </c>
      <c r="F17" s="20">
        <v>7968095</v>
      </c>
      <c r="G17" s="24"/>
      <c r="H17" s="24"/>
      <c r="I17" s="24">
        <v>13028981</v>
      </c>
      <c r="J17" s="20">
        <v>13028981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13028981</v>
      </c>
      <c r="X17" s="20">
        <v>1992027</v>
      </c>
      <c r="Y17" s="24">
        <v>11036954</v>
      </c>
      <c r="Z17" s="25">
        <v>554.05644602206689</v>
      </c>
      <c r="AA17" s="26">
        <v>7968095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13028981</v>
      </c>
      <c r="D25" s="29">
        <f t="shared" ref="D25:Y25" si="1">SUM(D15:D24)</f>
        <v>0</v>
      </c>
      <c r="E25" s="35">
        <f t="shared" si="1"/>
        <v>7968095</v>
      </c>
      <c r="F25" s="36">
        <f t="shared" si="1"/>
        <v>7968095</v>
      </c>
      <c r="G25" s="36">
        <f t="shared" si="1"/>
        <v>0</v>
      </c>
      <c r="H25" s="36">
        <f t="shared" si="1"/>
        <v>0</v>
      </c>
      <c r="I25" s="36">
        <f t="shared" si="1"/>
        <v>13028981</v>
      </c>
      <c r="J25" s="36">
        <f t="shared" si="1"/>
        <v>13028981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13028981</v>
      </c>
      <c r="X25" s="36">
        <f t="shared" si="1"/>
        <v>1992027</v>
      </c>
      <c r="Y25" s="36">
        <f t="shared" si="1"/>
        <v>11036954</v>
      </c>
      <c r="Z25" s="37">
        <f>+IF(X25&lt;&gt;0,+(Y25/X25)*100,0)</f>
        <v>554.05644602206689</v>
      </c>
      <c r="AA25" s="38">
        <f>SUM(AA15:AA24)</f>
        <v>7968095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54262956</v>
      </c>
      <c r="D26" s="29">
        <f>+D13+D25</f>
        <v>0</v>
      </c>
      <c r="E26" s="30">
        <f t="shared" si="2"/>
        <v>154281186</v>
      </c>
      <c r="F26" s="31">
        <f t="shared" si="2"/>
        <v>154281186</v>
      </c>
      <c r="G26" s="31">
        <f t="shared" si="2"/>
        <v>8703198</v>
      </c>
      <c r="H26" s="31">
        <f t="shared" si="2"/>
        <v>6876893</v>
      </c>
      <c r="I26" s="31">
        <f t="shared" si="2"/>
        <v>71864937</v>
      </c>
      <c r="J26" s="31">
        <f t="shared" si="2"/>
        <v>87445028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87445028</v>
      </c>
      <c r="X26" s="31">
        <f t="shared" si="2"/>
        <v>38570286</v>
      </c>
      <c r="Y26" s="31">
        <f t="shared" si="2"/>
        <v>48874742</v>
      </c>
      <c r="Z26" s="32">
        <f>+IF(X26&lt;&gt;0,+(Y26/X26)*100,0)</f>
        <v>126.71604768499772</v>
      </c>
      <c r="AA26" s="33">
        <f>+AA13+AA25</f>
        <v>154281186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108554085</v>
      </c>
      <c r="D32" s="18"/>
      <c r="E32" s="19"/>
      <c r="F32" s="20"/>
      <c r="G32" s="20">
        <v>12582488</v>
      </c>
      <c r="H32" s="20">
        <v>13855388</v>
      </c>
      <c r="I32" s="20">
        <v>12373339</v>
      </c>
      <c r="J32" s="20">
        <v>38811215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38811215</v>
      </c>
      <c r="X32" s="20"/>
      <c r="Y32" s="20">
        <v>38811215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8000000</v>
      </c>
      <c r="D33" s="18"/>
      <c r="E33" s="19"/>
      <c r="F33" s="20"/>
      <c r="G33" s="20">
        <v>3794000</v>
      </c>
      <c r="H33" s="20"/>
      <c r="I33" s="20"/>
      <c r="J33" s="20">
        <v>3794000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3794000</v>
      </c>
      <c r="X33" s="20"/>
      <c r="Y33" s="20">
        <v>3794000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26134373</v>
      </c>
      <c r="F35" s="20">
        <v>26134373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6533589</v>
      </c>
      <c r="Y35" s="20">
        <v>-6533589</v>
      </c>
      <c r="Z35" s="21">
        <v>-100</v>
      </c>
      <c r="AA35" s="22">
        <v>26134373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116554085</v>
      </c>
      <c r="D37" s="29">
        <f t="shared" ref="D37:Y37" si="3">SUM(D29:D36)</f>
        <v>0</v>
      </c>
      <c r="E37" s="30">
        <f t="shared" si="3"/>
        <v>26134373</v>
      </c>
      <c r="F37" s="31">
        <f t="shared" si="3"/>
        <v>26134373</v>
      </c>
      <c r="G37" s="31">
        <f t="shared" si="3"/>
        <v>16376488</v>
      </c>
      <c r="H37" s="31">
        <f t="shared" si="3"/>
        <v>13855388</v>
      </c>
      <c r="I37" s="31">
        <f t="shared" si="3"/>
        <v>12373339</v>
      </c>
      <c r="J37" s="31">
        <f t="shared" si="3"/>
        <v>42605215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42605215</v>
      </c>
      <c r="X37" s="31">
        <f t="shared" si="3"/>
        <v>6533589</v>
      </c>
      <c r="Y37" s="31">
        <f t="shared" si="3"/>
        <v>36071626</v>
      </c>
      <c r="Z37" s="32">
        <f>+IF(X37&lt;&gt;0,+(Y37/X37)*100,0)</f>
        <v>552.09511954302604</v>
      </c>
      <c r="AA37" s="33">
        <f>SUM(AA29:AA36)</f>
        <v>26134373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116554085</v>
      </c>
      <c r="D44" s="29">
        <f>+D37+D43</f>
        <v>0</v>
      </c>
      <c r="E44" s="30">
        <f t="shared" si="5"/>
        <v>26134373</v>
      </c>
      <c r="F44" s="31">
        <f t="shared" si="5"/>
        <v>26134373</v>
      </c>
      <c r="G44" s="31">
        <f t="shared" si="5"/>
        <v>16376488</v>
      </c>
      <c r="H44" s="31">
        <f t="shared" si="5"/>
        <v>13855388</v>
      </c>
      <c r="I44" s="31">
        <f t="shared" si="5"/>
        <v>12373339</v>
      </c>
      <c r="J44" s="31">
        <f t="shared" si="5"/>
        <v>42605215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42605215</v>
      </c>
      <c r="X44" s="31">
        <f t="shared" si="5"/>
        <v>6533589</v>
      </c>
      <c r="Y44" s="31">
        <f t="shared" si="5"/>
        <v>36071626</v>
      </c>
      <c r="Z44" s="32">
        <f>+IF(X44&lt;&gt;0,+(Y44/X44)*100,0)</f>
        <v>552.09511954302604</v>
      </c>
      <c r="AA44" s="33">
        <f>+AA37+AA43</f>
        <v>26134373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-62291129</v>
      </c>
      <c r="D45" s="42">
        <f t="shared" si="6"/>
        <v>0</v>
      </c>
      <c r="E45" s="43">
        <f t="shared" si="6"/>
        <v>128146813</v>
      </c>
      <c r="F45" s="44">
        <f t="shared" si="6"/>
        <v>128146813</v>
      </c>
      <c r="G45" s="44">
        <f t="shared" si="6"/>
        <v>-7673290</v>
      </c>
      <c r="H45" s="44">
        <f t="shared" si="6"/>
        <v>-6978495</v>
      </c>
      <c r="I45" s="44">
        <f t="shared" si="6"/>
        <v>59491598</v>
      </c>
      <c r="J45" s="44">
        <f t="shared" si="6"/>
        <v>44839813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44839813</v>
      </c>
      <c r="X45" s="44">
        <f t="shared" si="6"/>
        <v>32036697</v>
      </c>
      <c r="Y45" s="44">
        <f t="shared" si="6"/>
        <v>12803116</v>
      </c>
      <c r="Z45" s="45">
        <f>+IF(X45&lt;&gt;0,+(Y45/X45)*100,0)</f>
        <v>39.963907640041668</v>
      </c>
      <c r="AA45" s="46">
        <f>+AA26-AA44</f>
        <v>128146813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1435587</v>
      </c>
      <c r="D47" s="18"/>
      <c r="E47" s="19">
        <v>136389263</v>
      </c>
      <c r="F47" s="20">
        <v>136389263</v>
      </c>
      <c r="G47" s="20"/>
      <c r="H47" s="20"/>
      <c r="I47" s="20">
        <v>-1299</v>
      </c>
      <c r="J47" s="20">
        <v>-1299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-1299</v>
      </c>
      <c r="X47" s="20">
        <v>34097313</v>
      </c>
      <c r="Y47" s="20">
        <v>-34098612</v>
      </c>
      <c r="Z47" s="47">
        <v>-100.0038096843584</v>
      </c>
      <c r="AA47" s="22">
        <v>136389263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1435587</v>
      </c>
      <c r="D50" s="50">
        <f t="shared" ref="D50:Y50" si="7">SUM(D47:D49)</f>
        <v>0</v>
      </c>
      <c r="E50" s="51">
        <f t="shared" si="7"/>
        <v>136389263</v>
      </c>
      <c r="F50" s="52">
        <f t="shared" si="7"/>
        <v>136389263</v>
      </c>
      <c r="G50" s="52">
        <f t="shared" si="7"/>
        <v>0</v>
      </c>
      <c r="H50" s="52">
        <f t="shared" si="7"/>
        <v>0</v>
      </c>
      <c r="I50" s="52">
        <f t="shared" si="7"/>
        <v>-1299</v>
      </c>
      <c r="J50" s="52">
        <f t="shared" si="7"/>
        <v>-1299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-1299</v>
      </c>
      <c r="X50" s="52">
        <f t="shared" si="7"/>
        <v>34097313</v>
      </c>
      <c r="Y50" s="52">
        <f t="shared" si="7"/>
        <v>-34098612</v>
      </c>
      <c r="Z50" s="53">
        <f>+IF(X50&lt;&gt;0,+(Y50/X50)*100,0)</f>
        <v>-100.0038096843584</v>
      </c>
      <c r="AA50" s="54">
        <f>SUM(AA47:AA49)</f>
        <v>136389263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-5559848</v>
      </c>
      <c r="D6" s="18"/>
      <c r="E6" s="19"/>
      <c r="F6" s="20"/>
      <c r="G6" s="20">
        <v>-5625059</v>
      </c>
      <c r="H6" s="20">
        <v>-51547</v>
      </c>
      <c r="I6" s="20"/>
      <c r="J6" s="20">
        <v>-5676606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-5676606</v>
      </c>
      <c r="X6" s="20"/>
      <c r="Y6" s="20">
        <v>-5676606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690442</v>
      </c>
      <c r="D11" s="18"/>
      <c r="E11" s="19"/>
      <c r="F11" s="20"/>
      <c r="G11" s="24">
        <v>698948</v>
      </c>
      <c r="H11" s="24">
        <v>6724</v>
      </c>
      <c r="I11" s="24"/>
      <c r="J11" s="20">
        <v>705672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705672</v>
      </c>
      <c r="X11" s="20"/>
      <c r="Y11" s="24">
        <v>705672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-4869406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-4926111</v>
      </c>
      <c r="H13" s="31">
        <f t="shared" si="0"/>
        <v>-44823</v>
      </c>
      <c r="I13" s="31">
        <f t="shared" si="0"/>
        <v>0</v>
      </c>
      <c r="J13" s="31">
        <f t="shared" si="0"/>
        <v>-4970934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-4970934</v>
      </c>
      <c r="X13" s="31">
        <f t="shared" si="0"/>
        <v>0</v>
      </c>
      <c r="Y13" s="31">
        <f t="shared" si="0"/>
        <v>-4970934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2312374</v>
      </c>
      <c r="D17" s="18"/>
      <c r="E17" s="19">
        <v>1326238</v>
      </c>
      <c r="F17" s="20">
        <v>1326238</v>
      </c>
      <c r="G17" s="24">
        <v>2114174</v>
      </c>
      <c r="H17" s="24">
        <v>1399373</v>
      </c>
      <c r="I17" s="24"/>
      <c r="J17" s="20">
        <v>3513547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3513547</v>
      </c>
      <c r="X17" s="20">
        <v>1326238</v>
      </c>
      <c r="Y17" s="24">
        <v>2187309</v>
      </c>
      <c r="Z17" s="25">
        <v>164.92582779259831</v>
      </c>
      <c r="AA17" s="26">
        <v>1326238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2312374</v>
      </c>
      <c r="D25" s="29">
        <f t="shared" ref="D25:Y25" si="1">SUM(D15:D24)</f>
        <v>0</v>
      </c>
      <c r="E25" s="35">
        <f t="shared" si="1"/>
        <v>1326238</v>
      </c>
      <c r="F25" s="36">
        <f t="shared" si="1"/>
        <v>1326238</v>
      </c>
      <c r="G25" s="36">
        <f t="shared" si="1"/>
        <v>2114174</v>
      </c>
      <c r="H25" s="36">
        <f t="shared" si="1"/>
        <v>1399373</v>
      </c>
      <c r="I25" s="36">
        <f t="shared" si="1"/>
        <v>0</v>
      </c>
      <c r="J25" s="36">
        <f t="shared" si="1"/>
        <v>3513547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3513547</v>
      </c>
      <c r="X25" s="36">
        <f t="shared" si="1"/>
        <v>1326238</v>
      </c>
      <c r="Y25" s="36">
        <f t="shared" si="1"/>
        <v>2187309</v>
      </c>
      <c r="Z25" s="37">
        <f>+IF(X25&lt;&gt;0,+(Y25/X25)*100,0)</f>
        <v>164.92582779259831</v>
      </c>
      <c r="AA25" s="38">
        <f>SUM(AA15:AA24)</f>
        <v>1326238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-2557032</v>
      </c>
      <c r="D26" s="29">
        <f>+D13+D25</f>
        <v>0</v>
      </c>
      <c r="E26" s="30">
        <f t="shared" si="2"/>
        <v>1326238</v>
      </c>
      <c r="F26" s="31">
        <f t="shared" si="2"/>
        <v>1326238</v>
      </c>
      <c r="G26" s="31">
        <f t="shared" si="2"/>
        <v>-2811937</v>
      </c>
      <c r="H26" s="31">
        <f t="shared" si="2"/>
        <v>1354550</v>
      </c>
      <c r="I26" s="31">
        <f t="shared" si="2"/>
        <v>0</v>
      </c>
      <c r="J26" s="31">
        <f t="shared" si="2"/>
        <v>-1457387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-1457387</v>
      </c>
      <c r="X26" s="31">
        <f t="shared" si="2"/>
        <v>1326238</v>
      </c>
      <c r="Y26" s="31">
        <f t="shared" si="2"/>
        <v>-2783625</v>
      </c>
      <c r="Z26" s="32">
        <f>+IF(X26&lt;&gt;0,+(Y26/X26)*100,0)</f>
        <v>-209.88879823983328</v>
      </c>
      <c r="AA26" s="33">
        <f>+AA13+AA25</f>
        <v>1326238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999996</v>
      </c>
      <c r="F32" s="20">
        <v>999996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244999</v>
      </c>
      <c r="Y32" s="20">
        <v>-244999</v>
      </c>
      <c r="Z32" s="21">
        <v>-100</v>
      </c>
      <c r="AA32" s="22">
        <v>999996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999996</v>
      </c>
      <c r="F37" s="31">
        <f t="shared" si="3"/>
        <v>999996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244999</v>
      </c>
      <c r="Y37" s="31">
        <f t="shared" si="3"/>
        <v>-244999</v>
      </c>
      <c r="Z37" s="32">
        <f>+IF(X37&lt;&gt;0,+(Y37/X37)*100,0)</f>
        <v>-100</v>
      </c>
      <c r="AA37" s="33">
        <f>SUM(AA29:AA36)</f>
        <v>999996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999996</v>
      </c>
      <c r="F44" s="31">
        <f t="shared" si="5"/>
        <v>999996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244999</v>
      </c>
      <c r="Y44" s="31">
        <f t="shared" si="5"/>
        <v>-244999</v>
      </c>
      <c r="Z44" s="32">
        <f>+IF(X44&lt;&gt;0,+(Y44/X44)*100,0)</f>
        <v>-100</v>
      </c>
      <c r="AA44" s="33">
        <f>+AA37+AA43</f>
        <v>999996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-2557032</v>
      </c>
      <c r="D45" s="42">
        <f t="shared" si="6"/>
        <v>0</v>
      </c>
      <c r="E45" s="43">
        <f t="shared" si="6"/>
        <v>326242</v>
      </c>
      <c r="F45" s="44">
        <f t="shared" si="6"/>
        <v>326242</v>
      </c>
      <c r="G45" s="44">
        <f t="shared" si="6"/>
        <v>-2811937</v>
      </c>
      <c r="H45" s="44">
        <f t="shared" si="6"/>
        <v>1354550</v>
      </c>
      <c r="I45" s="44">
        <f t="shared" si="6"/>
        <v>0</v>
      </c>
      <c r="J45" s="44">
        <f t="shared" si="6"/>
        <v>-1457387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-1457387</v>
      </c>
      <c r="X45" s="44">
        <f t="shared" si="6"/>
        <v>1081239</v>
      </c>
      <c r="Y45" s="44">
        <f t="shared" si="6"/>
        <v>-2538626</v>
      </c>
      <c r="Z45" s="45">
        <f>+IF(X45&lt;&gt;0,+(Y45/X45)*100,0)</f>
        <v>-234.78860825404931</v>
      </c>
      <c r="AA45" s="46">
        <f>+AA26-AA44</f>
        <v>326242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-999996</v>
      </c>
      <c r="F47" s="20">
        <v>-999996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-244999</v>
      </c>
      <c r="Y47" s="20">
        <v>244999</v>
      </c>
      <c r="Z47" s="47">
        <v>-100</v>
      </c>
      <c r="AA47" s="22">
        <v>-999996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-999996</v>
      </c>
      <c r="F50" s="52">
        <f t="shared" si="7"/>
        <v>-999996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-244999</v>
      </c>
      <c r="Y50" s="52">
        <f t="shared" si="7"/>
        <v>244999</v>
      </c>
      <c r="Z50" s="53">
        <f>+IF(X50&lt;&gt;0,+(Y50/X50)*100,0)</f>
        <v>-100</v>
      </c>
      <c r="AA50" s="54">
        <f>SUM(AA47:AA49)</f>
        <v>-999996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-4328406</v>
      </c>
      <c r="D6" s="18"/>
      <c r="E6" s="19">
        <v>-6491382</v>
      </c>
      <c r="F6" s="20">
        <v>-6491382</v>
      </c>
      <c r="G6" s="20">
        <v>-4328406</v>
      </c>
      <c r="H6" s="20"/>
      <c r="I6" s="20"/>
      <c r="J6" s="20">
        <v>-4328406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-4328406</v>
      </c>
      <c r="X6" s="20">
        <v>-4848171</v>
      </c>
      <c r="Y6" s="20">
        <v>519765</v>
      </c>
      <c r="Z6" s="21">
        <v>-10.720847098833767</v>
      </c>
      <c r="AA6" s="22">
        <v>-6491382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377849</v>
      </c>
      <c r="D11" s="18"/>
      <c r="E11" s="19">
        <v>377849</v>
      </c>
      <c r="F11" s="20">
        <v>377849</v>
      </c>
      <c r="G11" s="24">
        <v>377849</v>
      </c>
      <c r="H11" s="24"/>
      <c r="I11" s="24"/>
      <c r="J11" s="20">
        <v>377849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377849</v>
      </c>
      <c r="X11" s="20">
        <v>377849</v>
      </c>
      <c r="Y11" s="24"/>
      <c r="Z11" s="25"/>
      <c r="AA11" s="26">
        <v>377849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-3950557</v>
      </c>
      <c r="D13" s="29">
        <f>SUM(D6:D12)</f>
        <v>0</v>
      </c>
      <c r="E13" s="30">
        <f t="shared" si="0"/>
        <v>-6113533</v>
      </c>
      <c r="F13" s="31">
        <f t="shared" si="0"/>
        <v>-6113533</v>
      </c>
      <c r="G13" s="31">
        <f t="shared" si="0"/>
        <v>-3950557</v>
      </c>
      <c r="H13" s="31">
        <f t="shared" si="0"/>
        <v>0</v>
      </c>
      <c r="I13" s="31">
        <f t="shared" si="0"/>
        <v>0</v>
      </c>
      <c r="J13" s="31">
        <f t="shared" si="0"/>
        <v>-3950557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-3950557</v>
      </c>
      <c r="X13" s="31">
        <f t="shared" si="0"/>
        <v>-4470322</v>
      </c>
      <c r="Y13" s="31">
        <f t="shared" si="0"/>
        <v>519765</v>
      </c>
      <c r="Z13" s="32">
        <f>+IF(X13&lt;&gt;0,+(Y13/X13)*100,0)</f>
        <v>-11.62701478774907</v>
      </c>
      <c r="AA13" s="33">
        <f>SUM(AA6:AA12)</f>
        <v>-6113533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-3950557</v>
      </c>
      <c r="D26" s="29">
        <f>+D13+D25</f>
        <v>0</v>
      </c>
      <c r="E26" s="30">
        <f t="shared" si="2"/>
        <v>-6113533</v>
      </c>
      <c r="F26" s="31">
        <f t="shared" si="2"/>
        <v>-6113533</v>
      </c>
      <c r="G26" s="31">
        <f t="shared" si="2"/>
        <v>-3950557</v>
      </c>
      <c r="H26" s="31">
        <f t="shared" si="2"/>
        <v>0</v>
      </c>
      <c r="I26" s="31">
        <f t="shared" si="2"/>
        <v>0</v>
      </c>
      <c r="J26" s="31">
        <f t="shared" si="2"/>
        <v>-3950557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-3950557</v>
      </c>
      <c r="X26" s="31">
        <f t="shared" si="2"/>
        <v>-4470322</v>
      </c>
      <c r="Y26" s="31">
        <f t="shared" si="2"/>
        <v>519765</v>
      </c>
      <c r="Z26" s="32">
        <f>+IF(X26&lt;&gt;0,+(Y26/X26)*100,0)</f>
        <v>-11.62701478774907</v>
      </c>
      <c r="AA26" s="33">
        <f>+AA13+AA25</f>
        <v>-6113533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30239</v>
      </c>
      <c r="F32" s="20">
        <v>30239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28540</v>
      </c>
      <c r="Y32" s="20">
        <v>-28540</v>
      </c>
      <c r="Z32" s="21">
        <v>-100</v>
      </c>
      <c r="AA32" s="22">
        <v>30239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30239</v>
      </c>
      <c r="F37" s="31">
        <f t="shared" si="3"/>
        <v>30239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28540</v>
      </c>
      <c r="Y37" s="31">
        <f t="shared" si="3"/>
        <v>-28540</v>
      </c>
      <c r="Z37" s="32">
        <f>+IF(X37&lt;&gt;0,+(Y37/X37)*100,0)</f>
        <v>-100</v>
      </c>
      <c r="AA37" s="33">
        <f>SUM(AA29:AA36)</f>
        <v>30239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30239</v>
      </c>
      <c r="F44" s="31">
        <f t="shared" si="5"/>
        <v>30239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28540</v>
      </c>
      <c r="Y44" s="31">
        <f t="shared" si="5"/>
        <v>-28540</v>
      </c>
      <c r="Z44" s="32">
        <f>+IF(X44&lt;&gt;0,+(Y44/X44)*100,0)</f>
        <v>-100</v>
      </c>
      <c r="AA44" s="33">
        <f>+AA37+AA43</f>
        <v>30239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-3950557</v>
      </c>
      <c r="D45" s="42">
        <f t="shared" si="6"/>
        <v>0</v>
      </c>
      <c r="E45" s="43">
        <f t="shared" si="6"/>
        <v>-6143772</v>
      </c>
      <c r="F45" s="44">
        <f t="shared" si="6"/>
        <v>-6143772</v>
      </c>
      <c r="G45" s="44">
        <f t="shared" si="6"/>
        <v>-3950557</v>
      </c>
      <c r="H45" s="44">
        <f t="shared" si="6"/>
        <v>0</v>
      </c>
      <c r="I45" s="44">
        <f t="shared" si="6"/>
        <v>0</v>
      </c>
      <c r="J45" s="44">
        <f t="shared" si="6"/>
        <v>-3950557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-3950557</v>
      </c>
      <c r="X45" s="44">
        <f t="shared" si="6"/>
        <v>-4498862</v>
      </c>
      <c r="Y45" s="44">
        <f t="shared" si="6"/>
        <v>548305</v>
      </c>
      <c r="Z45" s="45">
        <f>+IF(X45&lt;&gt;0,+(Y45/X45)*100,0)</f>
        <v>-12.187637673705039</v>
      </c>
      <c r="AA45" s="46">
        <f>+AA26-AA44</f>
        <v>-6143772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9741</v>
      </c>
      <c r="D47" s="18"/>
      <c r="E47" s="19">
        <v>-2193214</v>
      </c>
      <c r="F47" s="20">
        <v>-2193214</v>
      </c>
      <c r="G47" s="20">
        <v>9741</v>
      </c>
      <c r="H47" s="20"/>
      <c r="I47" s="20"/>
      <c r="J47" s="20">
        <v>9741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9741</v>
      </c>
      <c r="X47" s="20">
        <v>-548304</v>
      </c>
      <c r="Y47" s="20">
        <v>558045</v>
      </c>
      <c r="Z47" s="47">
        <v>-101.77656920248621</v>
      </c>
      <c r="AA47" s="22">
        <v>-2193214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9741</v>
      </c>
      <c r="D50" s="50">
        <f t="shared" ref="D50:Y50" si="7">SUM(D47:D49)</f>
        <v>0</v>
      </c>
      <c r="E50" s="51">
        <f t="shared" si="7"/>
        <v>-2193214</v>
      </c>
      <c r="F50" s="52">
        <f t="shared" si="7"/>
        <v>-2193214</v>
      </c>
      <c r="G50" s="52">
        <f t="shared" si="7"/>
        <v>9741</v>
      </c>
      <c r="H50" s="52">
        <f t="shared" si="7"/>
        <v>0</v>
      </c>
      <c r="I50" s="52">
        <f t="shared" si="7"/>
        <v>0</v>
      </c>
      <c r="J50" s="52">
        <f t="shared" si="7"/>
        <v>9741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9741</v>
      </c>
      <c r="X50" s="52">
        <f t="shared" si="7"/>
        <v>-548304</v>
      </c>
      <c r="Y50" s="52">
        <f t="shared" si="7"/>
        <v>558045</v>
      </c>
      <c r="Z50" s="53">
        <f>+IF(X50&lt;&gt;0,+(Y50/X50)*100,0)</f>
        <v>-101.77656920248621</v>
      </c>
      <c r="AA50" s="54">
        <f>SUM(AA47:AA49)</f>
        <v>-2193214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860168377</v>
      </c>
      <c r="D6" s="18"/>
      <c r="E6" s="19">
        <v>-50756888</v>
      </c>
      <c r="F6" s="20">
        <v>-50756888</v>
      </c>
      <c r="G6" s="20">
        <v>901007632</v>
      </c>
      <c r="H6" s="20">
        <v>3569348</v>
      </c>
      <c r="I6" s="20">
        <v>3576278</v>
      </c>
      <c r="J6" s="20">
        <v>908153258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908153258</v>
      </c>
      <c r="X6" s="20">
        <v>-12689223</v>
      </c>
      <c r="Y6" s="20">
        <v>920842481</v>
      </c>
      <c r="Z6" s="21">
        <v>-7256.8862648248842</v>
      </c>
      <c r="AA6" s="22">
        <v>-50756888</v>
      </c>
    </row>
    <row r="7" spans="1:27" x14ac:dyDescent="0.25">
      <c r="A7" s="23" t="s">
        <v>35</v>
      </c>
      <c r="B7" s="17" t="s">
        <v>32</v>
      </c>
      <c r="C7" s="18">
        <v>36206768</v>
      </c>
      <c r="D7" s="18"/>
      <c r="E7" s="19">
        <v>44723067</v>
      </c>
      <c r="F7" s="20">
        <v>44723067</v>
      </c>
      <c r="G7" s="20">
        <v>36046622</v>
      </c>
      <c r="H7" s="20">
        <v>1655622</v>
      </c>
      <c r="I7" s="20">
        <v>1336051</v>
      </c>
      <c r="J7" s="20">
        <v>39038295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39038295</v>
      </c>
      <c r="X7" s="20">
        <v>11180766</v>
      </c>
      <c r="Y7" s="20">
        <v>27857529</v>
      </c>
      <c r="Z7" s="21">
        <v>249.1558181255202</v>
      </c>
      <c r="AA7" s="22">
        <v>44723067</v>
      </c>
    </row>
    <row r="8" spans="1:27" x14ac:dyDescent="0.25">
      <c r="A8" s="23" t="s">
        <v>36</v>
      </c>
      <c r="B8" s="17" t="s">
        <v>32</v>
      </c>
      <c r="C8" s="18">
        <v>2602600</v>
      </c>
      <c r="D8" s="18"/>
      <c r="E8" s="19">
        <v>38109</v>
      </c>
      <c r="F8" s="20">
        <v>38109</v>
      </c>
      <c r="G8" s="20">
        <v>2602600</v>
      </c>
      <c r="H8" s="20">
        <v>-8207405</v>
      </c>
      <c r="I8" s="20"/>
      <c r="J8" s="20">
        <v>-5604805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-5604805</v>
      </c>
      <c r="X8" s="20">
        <v>9528</v>
      </c>
      <c r="Y8" s="20">
        <v>-5614333</v>
      </c>
      <c r="Z8" s="21">
        <v>-58924.569689336691</v>
      </c>
      <c r="AA8" s="22">
        <v>38109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-3064990</v>
      </c>
      <c r="D10" s="18"/>
      <c r="E10" s="19">
        <v>-2054198</v>
      </c>
      <c r="F10" s="20">
        <v>-2054198</v>
      </c>
      <c r="G10" s="20">
        <v>-3147875</v>
      </c>
      <c r="H10" s="20">
        <v>-38400</v>
      </c>
      <c r="I10" s="20">
        <v>-30768</v>
      </c>
      <c r="J10" s="20">
        <v>-3217043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-3217043</v>
      </c>
      <c r="X10" s="20">
        <v>-513549</v>
      </c>
      <c r="Y10" s="20">
        <v>-2703494</v>
      </c>
      <c r="Z10" s="21">
        <v>526.43350488463614</v>
      </c>
      <c r="AA10" s="22">
        <v>-2054198</v>
      </c>
    </row>
    <row r="11" spans="1:27" x14ac:dyDescent="0.25">
      <c r="A11" s="23" t="s">
        <v>39</v>
      </c>
      <c r="B11" s="17" t="s">
        <v>32</v>
      </c>
      <c r="C11" s="18">
        <v>98083144</v>
      </c>
      <c r="D11" s="18"/>
      <c r="E11" s="19"/>
      <c r="F11" s="20"/>
      <c r="G11" s="24">
        <v>100830372</v>
      </c>
      <c r="H11" s="24">
        <v>6534663</v>
      </c>
      <c r="I11" s="24">
        <v>1325665</v>
      </c>
      <c r="J11" s="20">
        <v>108690700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108690700</v>
      </c>
      <c r="X11" s="20"/>
      <c r="Y11" s="24">
        <v>108690700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-325876</v>
      </c>
      <c r="D12" s="18"/>
      <c r="E12" s="19"/>
      <c r="F12" s="20"/>
      <c r="G12" s="20">
        <v>-325876</v>
      </c>
      <c r="H12" s="20"/>
      <c r="I12" s="20"/>
      <c r="J12" s="20">
        <v>-325876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-325876</v>
      </c>
      <c r="X12" s="20"/>
      <c r="Y12" s="20">
        <v>-325876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993670023</v>
      </c>
      <c r="D13" s="29">
        <f>SUM(D6:D12)</f>
        <v>0</v>
      </c>
      <c r="E13" s="30">
        <f t="shared" si="0"/>
        <v>-8049910</v>
      </c>
      <c r="F13" s="31">
        <f t="shared" si="0"/>
        <v>-8049910</v>
      </c>
      <c r="G13" s="31">
        <f t="shared" si="0"/>
        <v>1037013475</v>
      </c>
      <c r="H13" s="31">
        <f t="shared" si="0"/>
        <v>3513828</v>
      </c>
      <c r="I13" s="31">
        <f t="shared" si="0"/>
        <v>6207226</v>
      </c>
      <c r="J13" s="31">
        <f t="shared" si="0"/>
        <v>1046734529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1046734529</v>
      </c>
      <c r="X13" s="31">
        <f t="shared" si="0"/>
        <v>-2012478</v>
      </c>
      <c r="Y13" s="31">
        <f t="shared" si="0"/>
        <v>1048747007</v>
      </c>
      <c r="Z13" s="32">
        <f>+IF(X13&lt;&gt;0,+(Y13/X13)*100,0)</f>
        <v>-52112.222195720889</v>
      </c>
      <c r="AA13" s="33">
        <f>SUM(AA6:AA12)</f>
        <v>-8049910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28876773</v>
      </c>
      <c r="D17" s="18"/>
      <c r="E17" s="19">
        <v>35000000</v>
      </c>
      <c r="F17" s="20">
        <v>35000000</v>
      </c>
      <c r="G17" s="24">
        <v>28266990</v>
      </c>
      <c r="H17" s="24">
        <v>123896</v>
      </c>
      <c r="I17" s="24"/>
      <c r="J17" s="20">
        <v>28390886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28390886</v>
      </c>
      <c r="X17" s="20">
        <v>8750001</v>
      </c>
      <c r="Y17" s="24">
        <v>19640885</v>
      </c>
      <c r="Z17" s="25">
        <v>224.46723148945927</v>
      </c>
      <c r="AA17" s="26">
        <v>35000000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28876773</v>
      </c>
      <c r="D25" s="29">
        <f t="shared" ref="D25:Y25" si="1">SUM(D15:D24)</f>
        <v>0</v>
      </c>
      <c r="E25" s="35">
        <f t="shared" si="1"/>
        <v>35000000</v>
      </c>
      <c r="F25" s="36">
        <f t="shared" si="1"/>
        <v>35000000</v>
      </c>
      <c r="G25" s="36">
        <f t="shared" si="1"/>
        <v>28266990</v>
      </c>
      <c r="H25" s="36">
        <f t="shared" si="1"/>
        <v>123896</v>
      </c>
      <c r="I25" s="36">
        <f t="shared" si="1"/>
        <v>0</v>
      </c>
      <c r="J25" s="36">
        <f t="shared" si="1"/>
        <v>28390886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28390886</v>
      </c>
      <c r="X25" s="36">
        <f t="shared" si="1"/>
        <v>8750001</v>
      </c>
      <c r="Y25" s="36">
        <f t="shared" si="1"/>
        <v>19640885</v>
      </c>
      <c r="Z25" s="37">
        <f>+IF(X25&lt;&gt;0,+(Y25/X25)*100,0)</f>
        <v>224.46723148945927</v>
      </c>
      <c r="AA25" s="38">
        <f>SUM(AA15:AA24)</f>
        <v>35000000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1022546796</v>
      </c>
      <c r="D26" s="29">
        <f>+D13+D25</f>
        <v>0</v>
      </c>
      <c r="E26" s="30">
        <f t="shared" si="2"/>
        <v>26950090</v>
      </c>
      <c r="F26" s="31">
        <f t="shared" si="2"/>
        <v>26950090</v>
      </c>
      <c r="G26" s="31">
        <f t="shared" si="2"/>
        <v>1065280465</v>
      </c>
      <c r="H26" s="31">
        <f t="shared" si="2"/>
        <v>3637724</v>
      </c>
      <c r="I26" s="31">
        <f t="shared" si="2"/>
        <v>6207226</v>
      </c>
      <c r="J26" s="31">
        <f t="shared" si="2"/>
        <v>1075125415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1075125415</v>
      </c>
      <c r="X26" s="31">
        <f t="shared" si="2"/>
        <v>6737523</v>
      </c>
      <c r="Y26" s="31">
        <f t="shared" si="2"/>
        <v>1068387892</v>
      </c>
      <c r="Z26" s="32">
        <f>+IF(X26&lt;&gt;0,+(Y26/X26)*100,0)</f>
        <v>15857.280071622761</v>
      </c>
      <c r="AA26" s="33">
        <f>+AA13+AA25</f>
        <v>26950090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-66335</v>
      </c>
      <c r="D31" s="18"/>
      <c r="E31" s="19"/>
      <c r="F31" s="20"/>
      <c r="G31" s="20">
        <v>-66337</v>
      </c>
      <c r="H31" s="20">
        <v>-2985</v>
      </c>
      <c r="I31" s="20"/>
      <c r="J31" s="20">
        <v>-69322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-69322</v>
      </c>
      <c r="X31" s="20"/>
      <c r="Y31" s="20">
        <v>-69322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-110274620</v>
      </c>
      <c r="D32" s="18"/>
      <c r="E32" s="19">
        <v>-2054198</v>
      </c>
      <c r="F32" s="20">
        <v>-2054198</v>
      </c>
      <c r="G32" s="20">
        <v>-43454559</v>
      </c>
      <c r="H32" s="20">
        <v>647785</v>
      </c>
      <c r="I32" s="20">
        <v>-17034</v>
      </c>
      <c r="J32" s="20">
        <v>-42823808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-42823808</v>
      </c>
      <c r="X32" s="20">
        <v>-513549</v>
      </c>
      <c r="Y32" s="20">
        <v>-42310259</v>
      </c>
      <c r="Z32" s="21">
        <v>8238.7968820891492</v>
      </c>
      <c r="AA32" s="22">
        <v>-2054198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95480435</v>
      </c>
      <c r="D35" s="18"/>
      <c r="E35" s="19">
        <v>24094521</v>
      </c>
      <c r="F35" s="20">
        <v>24094521</v>
      </c>
      <c r="G35" s="20">
        <v>96958316</v>
      </c>
      <c r="H35" s="20">
        <v>1967029</v>
      </c>
      <c r="I35" s="20">
        <v>1968691</v>
      </c>
      <c r="J35" s="20">
        <v>100894036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100894036</v>
      </c>
      <c r="X35" s="20">
        <v>6023631</v>
      </c>
      <c r="Y35" s="20">
        <v>94870405</v>
      </c>
      <c r="Z35" s="21">
        <v>1574.9703957629542</v>
      </c>
      <c r="AA35" s="22">
        <v>24094521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-14860520</v>
      </c>
      <c r="D37" s="29">
        <f t="shared" ref="D37:Y37" si="3">SUM(D29:D36)</f>
        <v>0</v>
      </c>
      <c r="E37" s="30">
        <f t="shared" si="3"/>
        <v>22040323</v>
      </c>
      <c r="F37" s="31">
        <f t="shared" si="3"/>
        <v>22040323</v>
      </c>
      <c r="G37" s="31">
        <f t="shared" si="3"/>
        <v>53437420</v>
      </c>
      <c r="H37" s="31">
        <f t="shared" si="3"/>
        <v>2611829</v>
      </c>
      <c r="I37" s="31">
        <f t="shared" si="3"/>
        <v>1951657</v>
      </c>
      <c r="J37" s="31">
        <f t="shared" si="3"/>
        <v>58000906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58000906</v>
      </c>
      <c r="X37" s="31">
        <f t="shared" si="3"/>
        <v>5510082</v>
      </c>
      <c r="Y37" s="31">
        <f t="shared" si="3"/>
        <v>52490824</v>
      </c>
      <c r="Z37" s="32">
        <f>+IF(X37&lt;&gt;0,+(Y37/X37)*100,0)</f>
        <v>952.63235646946816</v>
      </c>
      <c r="AA37" s="33">
        <f>SUM(AA29:AA36)</f>
        <v>22040323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-14860520</v>
      </c>
      <c r="D44" s="29">
        <f>+D37+D43</f>
        <v>0</v>
      </c>
      <c r="E44" s="30">
        <f t="shared" si="5"/>
        <v>22040323</v>
      </c>
      <c r="F44" s="31">
        <f t="shared" si="5"/>
        <v>22040323</v>
      </c>
      <c r="G44" s="31">
        <f t="shared" si="5"/>
        <v>53437420</v>
      </c>
      <c r="H44" s="31">
        <f t="shared" si="5"/>
        <v>2611829</v>
      </c>
      <c r="I44" s="31">
        <f t="shared" si="5"/>
        <v>1951657</v>
      </c>
      <c r="J44" s="31">
        <f t="shared" si="5"/>
        <v>58000906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58000906</v>
      </c>
      <c r="X44" s="31">
        <f t="shared" si="5"/>
        <v>5510082</v>
      </c>
      <c r="Y44" s="31">
        <f t="shared" si="5"/>
        <v>52490824</v>
      </c>
      <c r="Z44" s="32">
        <f>+IF(X44&lt;&gt;0,+(Y44/X44)*100,0)</f>
        <v>952.63235646946816</v>
      </c>
      <c r="AA44" s="33">
        <f>+AA37+AA43</f>
        <v>22040323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1037407316</v>
      </c>
      <c r="D45" s="42">
        <f t="shared" si="6"/>
        <v>0</v>
      </c>
      <c r="E45" s="43">
        <f t="shared" si="6"/>
        <v>4909767</v>
      </c>
      <c r="F45" s="44">
        <f t="shared" si="6"/>
        <v>4909767</v>
      </c>
      <c r="G45" s="44">
        <f t="shared" si="6"/>
        <v>1011843045</v>
      </c>
      <c r="H45" s="44">
        <f t="shared" si="6"/>
        <v>1025895</v>
      </c>
      <c r="I45" s="44">
        <f t="shared" si="6"/>
        <v>4255569</v>
      </c>
      <c r="J45" s="44">
        <f t="shared" si="6"/>
        <v>1017124509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1017124509</v>
      </c>
      <c r="X45" s="44">
        <f t="shared" si="6"/>
        <v>1227441</v>
      </c>
      <c r="Y45" s="44">
        <f t="shared" si="6"/>
        <v>1015897068</v>
      </c>
      <c r="Z45" s="45">
        <f>+IF(X45&lt;&gt;0,+(Y45/X45)*100,0)</f>
        <v>82765.450070512554</v>
      </c>
      <c r="AA45" s="46">
        <f>+AA26-AA44</f>
        <v>4909767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17430</v>
      </c>
      <c r="D47" s="18"/>
      <c r="E47" s="19">
        <v>4909768</v>
      </c>
      <c r="F47" s="20">
        <v>4909768</v>
      </c>
      <c r="G47" s="20">
        <v>17430</v>
      </c>
      <c r="H47" s="20"/>
      <c r="I47" s="20"/>
      <c r="J47" s="20">
        <v>17430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17430</v>
      </c>
      <c r="X47" s="20">
        <v>1227441</v>
      </c>
      <c r="Y47" s="20">
        <v>-1210011</v>
      </c>
      <c r="Z47" s="47">
        <v>-98.579972479328944</v>
      </c>
      <c r="AA47" s="22">
        <v>4909768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17430</v>
      </c>
      <c r="D50" s="50">
        <f t="shared" ref="D50:Y50" si="7">SUM(D47:D49)</f>
        <v>0</v>
      </c>
      <c r="E50" s="51">
        <f t="shared" si="7"/>
        <v>4909768</v>
      </c>
      <c r="F50" s="52">
        <f t="shared" si="7"/>
        <v>4909768</v>
      </c>
      <c r="G50" s="52">
        <f t="shared" si="7"/>
        <v>17430</v>
      </c>
      <c r="H50" s="52">
        <f t="shared" si="7"/>
        <v>0</v>
      </c>
      <c r="I50" s="52">
        <f t="shared" si="7"/>
        <v>0</v>
      </c>
      <c r="J50" s="52">
        <f t="shared" si="7"/>
        <v>17430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17430</v>
      </c>
      <c r="X50" s="52">
        <f t="shared" si="7"/>
        <v>1227441</v>
      </c>
      <c r="Y50" s="52">
        <f t="shared" si="7"/>
        <v>-1210011</v>
      </c>
      <c r="Z50" s="53">
        <f>+IF(X50&lt;&gt;0,+(Y50/X50)*100,0)</f>
        <v>-98.579972479328944</v>
      </c>
      <c r="AA50" s="54">
        <f>SUM(AA47:AA49)</f>
        <v>4909768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128729918</v>
      </c>
      <c r="D6" s="18"/>
      <c r="E6" s="19">
        <v>248825127</v>
      </c>
      <c r="F6" s="20">
        <v>248825127</v>
      </c>
      <c r="G6" s="20">
        <v>77085375</v>
      </c>
      <c r="H6" s="20">
        <v>-21547959</v>
      </c>
      <c r="I6" s="20">
        <v>1368585</v>
      </c>
      <c r="J6" s="20">
        <v>56906001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56906001</v>
      </c>
      <c r="X6" s="20">
        <v>62206286</v>
      </c>
      <c r="Y6" s="20">
        <v>-5300285</v>
      </c>
      <c r="Z6" s="21">
        <v>-8.5204974301150198</v>
      </c>
      <c r="AA6" s="22">
        <v>248825127</v>
      </c>
    </row>
    <row r="7" spans="1:27" x14ac:dyDescent="0.25">
      <c r="A7" s="23" t="s">
        <v>35</v>
      </c>
      <c r="B7" s="17" t="s">
        <v>32</v>
      </c>
      <c r="C7" s="18">
        <v>171033518</v>
      </c>
      <c r="D7" s="18"/>
      <c r="E7" s="19">
        <v>-104376924</v>
      </c>
      <c r="F7" s="20">
        <v>-104376924</v>
      </c>
      <c r="G7" s="20">
        <v>178048971</v>
      </c>
      <c r="H7" s="20">
        <v>-2301038</v>
      </c>
      <c r="I7" s="20">
        <v>1569962</v>
      </c>
      <c r="J7" s="20">
        <v>177317895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177317895</v>
      </c>
      <c r="X7" s="20">
        <v>-26094242</v>
      </c>
      <c r="Y7" s="20">
        <v>203412137</v>
      </c>
      <c r="Z7" s="21">
        <v>-779.52882095597943</v>
      </c>
      <c r="AA7" s="22">
        <v>-104376924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-29334441</v>
      </c>
      <c r="D10" s="18"/>
      <c r="E10" s="19">
        <v>-13362066</v>
      </c>
      <c r="F10" s="20">
        <v>-13362066</v>
      </c>
      <c r="G10" s="20">
        <v>-30778747</v>
      </c>
      <c r="H10" s="20">
        <v>-1747162</v>
      </c>
      <c r="I10" s="20">
        <v>-1152446</v>
      </c>
      <c r="J10" s="20">
        <v>-33678355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-33678355</v>
      </c>
      <c r="X10" s="20">
        <v>-3340512</v>
      </c>
      <c r="Y10" s="20">
        <v>-30337843</v>
      </c>
      <c r="Z10" s="21">
        <v>908.17943476928087</v>
      </c>
      <c r="AA10" s="22">
        <v>-13362066</v>
      </c>
    </row>
    <row r="11" spans="1:27" x14ac:dyDescent="0.25">
      <c r="A11" s="23" t="s">
        <v>39</v>
      </c>
      <c r="B11" s="17" t="s">
        <v>32</v>
      </c>
      <c r="C11" s="18">
        <v>236800834</v>
      </c>
      <c r="D11" s="18"/>
      <c r="E11" s="19"/>
      <c r="F11" s="20"/>
      <c r="G11" s="24">
        <v>239734081</v>
      </c>
      <c r="H11" s="24">
        <v>7580572</v>
      </c>
      <c r="I11" s="24">
        <v>4736475</v>
      </c>
      <c r="J11" s="20">
        <v>252051128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252051128</v>
      </c>
      <c r="X11" s="20"/>
      <c r="Y11" s="24">
        <v>252051128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-1679163</v>
      </c>
      <c r="D12" s="18"/>
      <c r="E12" s="19"/>
      <c r="F12" s="20"/>
      <c r="G12" s="20">
        <v>-1679163</v>
      </c>
      <c r="H12" s="20"/>
      <c r="I12" s="20"/>
      <c r="J12" s="20">
        <v>-1679163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-1679163</v>
      </c>
      <c r="X12" s="20"/>
      <c r="Y12" s="20">
        <v>-1679163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505550666</v>
      </c>
      <c r="D13" s="29">
        <f>SUM(D6:D12)</f>
        <v>0</v>
      </c>
      <c r="E13" s="30">
        <f t="shared" si="0"/>
        <v>131086137</v>
      </c>
      <c r="F13" s="31">
        <f t="shared" si="0"/>
        <v>131086137</v>
      </c>
      <c r="G13" s="31">
        <f t="shared" si="0"/>
        <v>462410517</v>
      </c>
      <c r="H13" s="31">
        <f t="shared" si="0"/>
        <v>-18015587</v>
      </c>
      <c r="I13" s="31">
        <f t="shared" si="0"/>
        <v>6522576</v>
      </c>
      <c r="J13" s="31">
        <f t="shared" si="0"/>
        <v>450917506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450917506</v>
      </c>
      <c r="X13" s="31">
        <f t="shared" si="0"/>
        <v>32771532</v>
      </c>
      <c r="Y13" s="31">
        <f t="shared" si="0"/>
        <v>418145974</v>
      </c>
      <c r="Z13" s="32">
        <f>+IF(X13&lt;&gt;0,+(Y13/X13)*100,0)</f>
        <v>1275.9427114972837</v>
      </c>
      <c r="AA13" s="33">
        <f>SUM(AA6:AA12)</f>
        <v>131086137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174112944</v>
      </c>
      <c r="D17" s="18"/>
      <c r="E17" s="19">
        <v>85740003</v>
      </c>
      <c r="F17" s="20">
        <v>85740003</v>
      </c>
      <c r="G17" s="24">
        <v>193843851</v>
      </c>
      <c r="H17" s="24">
        <v>8213949</v>
      </c>
      <c r="I17" s="24">
        <v>1232253</v>
      </c>
      <c r="J17" s="20">
        <v>203290053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203290053</v>
      </c>
      <c r="X17" s="20">
        <v>21434994</v>
      </c>
      <c r="Y17" s="24">
        <v>181855059</v>
      </c>
      <c r="Z17" s="25">
        <v>848.40265875511795</v>
      </c>
      <c r="AA17" s="26">
        <v>85740003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174112944</v>
      </c>
      <c r="D25" s="29">
        <f t="shared" ref="D25:Y25" si="1">SUM(D15:D24)</f>
        <v>0</v>
      </c>
      <c r="E25" s="35">
        <f t="shared" si="1"/>
        <v>85740003</v>
      </c>
      <c r="F25" s="36">
        <f t="shared" si="1"/>
        <v>85740003</v>
      </c>
      <c r="G25" s="36">
        <f t="shared" si="1"/>
        <v>193843851</v>
      </c>
      <c r="H25" s="36">
        <f t="shared" si="1"/>
        <v>8213949</v>
      </c>
      <c r="I25" s="36">
        <f t="shared" si="1"/>
        <v>1232253</v>
      </c>
      <c r="J25" s="36">
        <f t="shared" si="1"/>
        <v>203290053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203290053</v>
      </c>
      <c r="X25" s="36">
        <f t="shared" si="1"/>
        <v>21434994</v>
      </c>
      <c r="Y25" s="36">
        <f t="shared" si="1"/>
        <v>181855059</v>
      </c>
      <c r="Z25" s="37">
        <f>+IF(X25&lt;&gt;0,+(Y25/X25)*100,0)</f>
        <v>848.40265875511795</v>
      </c>
      <c r="AA25" s="38">
        <f>SUM(AA15:AA24)</f>
        <v>85740003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679663610</v>
      </c>
      <c r="D26" s="29">
        <f>+D13+D25</f>
        <v>0</v>
      </c>
      <c r="E26" s="30">
        <f t="shared" si="2"/>
        <v>216826140</v>
      </c>
      <c r="F26" s="31">
        <f t="shared" si="2"/>
        <v>216826140</v>
      </c>
      <c r="G26" s="31">
        <f t="shared" si="2"/>
        <v>656254368</v>
      </c>
      <c r="H26" s="31">
        <f t="shared" si="2"/>
        <v>-9801638</v>
      </c>
      <c r="I26" s="31">
        <f t="shared" si="2"/>
        <v>7754829</v>
      </c>
      <c r="J26" s="31">
        <f t="shared" si="2"/>
        <v>654207559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654207559</v>
      </c>
      <c r="X26" s="31">
        <f t="shared" si="2"/>
        <v>54206526</v>
      </c>
      <c r="Y26" s="31">
        <f t="shared" si="2"/>
        <v>600001033</v>
      </c>
      <c r="Z26" s="32">
        <f>+IF(X26&lt;&gt;0,+(Y26/X26)*100,0)</f>
        <v>1106.8797011636568</v>
      </c>
      <c r="AA26" s="33">
        <f>+AA13+AA25</f>
        <v>216826140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-176501</v>
      </c>
      <c r="D31" s="18"/>
      <c r="E31" s="19">
        <v>10457909</v>
      </c>
      <c r="F31" s="20">
        <v>10457909</v>
      </c>
      <c r="G31" s="20">
        <v>-788559</v>
      </c>
      <c r="H31" s="20">
        <v>308074</v>
      </c>
      <c r="I31" s="20">
        <v>-7598</v>
      </c>
      <c r="J31" s="20">
        <v>-488083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-488083</v>
      </c>
      <c r="X31" s="20">
        <v>10457909</v>
      </c>
      <c r="Y31" s="20">
        <v>-10945992</v>
      </c>
      <c r="Z31" s="21">
        <v>-104.66711844595321</v>
      </c>
      <c r="AA31" s="22">
        <v>10457909</v>
      </c>
    </row>
    <row r="32" spans="1:27" x14ac:dyDescent="0.25">
      <c r="A32" s="23" t="s">
        <v>59</v>
      </c>
      <c r="B32" s="17" t="s">
        <v>32</v>
      </c>
      <c r="C32" s="18">
        <v>45524016</v>
      </c>
      <c r="D32" s="18"/>
      <c r="E32" s="19">
        <v>74667486</v>
      </c>
      <c r="F32" s="20">
        <v>74667486</v>
      </c>
      <c r="G32" s="20">
        <v>-9324808</v>
      </c>
      <c r="H32" s="20">
        <v>-597661</v>
      </c>
      <c r="I32" s="20">
        <v>-111402</v>
      </c>
      <c r="J32" s="20">
        <v>-10033871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-10033871</v>
      </c>
      <c r="X32" s="20">
        <v>18666867</v>
      </c>
      <c r="Y32" s="20">
        <v>-28700738</v>
      </c>
      <c r="Z32" s="21">
        <v>-153.75230347974301</v>
      </c>
      <c r="AA32" s="22">
        <v>74667486</v>
      </c>
    </row>
    <row r="33" spans="1:27" x14ac:dyDescent="0.25">
      <c r="A33" s="23" t="s">
        <v>60</v>
      </c>
      <c r="B33" s="17" t="s">
        <v>32</v>
      </c>
      <c r="C33" s="18">
        <v>-64756000</v>
      </c>
      <c r="D33" s="18"/>
      <c r="E33" s="19">
        <v>4954999</v>
      </c>
      <c r="F33" s="20">
        <v>4954999</v>
      </c>
      <c r="G33" s="20">
        <v>-64756000</v>
      </c>
      <c r="H33" s="20">
        <v>-259616</v>
      </c>
      <c r="I33" s="20"/>
      <c r="J33" s="20">
        <v>-65015616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-65015616</v>
      </c>
      <c r="X33" s="20">
        <v>1238751</v>
      </c>
      <c r="Y33" s="20">
        <v>-66254367</v>
      </c>
      <c r="Z33" s="21">
        <v>-5348.4814139403315</v>
      </c>
      <c r="AA33" s="22">
        <v>4954999</v>
      </c>
    </row>
    <row r="34" spans="1:27" x14ac:dyDescent="0.25">
      <c r="A34" s="23" t="s">
        <v>61</v>
      </c>
      <c r="B34" s="17" t="s">
        <v>32</v>
      </c>
      <c r="C34" s="18">
        <v>-143585</v>
      </c>
      <c r="D34" s="18"/>
      <c r="E34" s="19"/>
      <c r="F34" s="20"/>
      <c r="G34" s="20">
        <v>-207842</v>
      </c>
      <c r="H34" s="20"/>
      <c r="I34" s="20"/>
      <c r="J34" s="20">
        <v>-207842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-207842</v>
      </c>
      <c r="X34" s="20"/>
      <c r="Y34" s="20">
        <v>-207842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265363880</v>
      </c>
      <c r="D35" s="18"/>
      <c r="E35" s="19"/>
      <c r="F35" s="20"/>
      <c r="G35" s="20">
        <v>269509016</v>
      </c>
      <c r="H35" s="20">
        <v>4605336</v>
      </c>
      <c r="I35" s="20">
        <v>4816196</v>
      </c>
      <c r="J35" s="20">
        <v>278930548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278930548</v>
      </c>
      <c r="X35" s="20"/>
      <c r="Y35" s="20">
        <v>278930548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245811810</v>
      </c>
      <c r="D37" s="29">
        <f t="shared" ref="D37:Y37" si="3">SUM(D29:D36)</f>
        <v>0</v>
      </c>
      <c r="E37" s="30">
        <f t="shared" si="3"/>
        <v>90080394</v>
      </c>
      <c r="F37" s="31">
        <f t="shared" si="3"/>
        <v>90080394</v>
      </c>
      <c r="G37" s="31">
        <f t="shared" si="3"/>
        <v>194431807</v>
      </c>
      <c r="H37" s="31">
        <f t="shared" si="3"/>
        <v>4056133</v>
      </c>
      <c r="I37" s="31">
        <f t="shared" si="3"/>
        <v>4697196</v>
      </c>
      <c r="J37" s="31">
        <f t="shared" si="3"/>
        <v>203185136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203185136</v>
      </c>
      <c r="X37" s="31">
        <f t="shared" si="3"/>
        <v>30363527</v>
      </c>
      <c r="Y37" s="31">
        <f t="shared" si="3"/>
        <v>172821609</v>
      </c>
      <c r="Z37" s="32">
        <f>+IF(X37&lt;&gt;0,+(Y37/X37)*100,0)</f>
        <v>569.17501382497494</v>
      </c>
      <c r="AA37" s="33">
        <f>SUM(AA29:AA36)</f>
        <v>90080394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245811810</v>
      </c>
      <c r="D44" s="29">
        <f>+D37+D43</f>
        <v>0</v>
      </c>
      <c r="E44" s="30">
        <f t="shared" si="5"/>
        <v>90080394</v>
      </c>
      <c r="F44" s="31">
        <f t="shared" si="5"/>
        <v>90080394</v>
      </c>
      <c r="G44" s="31">
        <f t="shared" si="5"/>
        <v>194431807</v>
      </c>
      <c r="H44" s="31">
        <f t="shared" si="5"/>
        <v>4056133</v>
      </c>
      <c r="I44" s="31">
        <f t="shared" si="5"/>
        <v>4697196</v>
      </c>
      <c r="J44" s="31">
        <f t="shared" si="5"/>
        <v>203185136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203185136</v>
      </c>
      <c r="X44" s="31">
        <f t="shared" si="5"/>
        <v>30363527</v>
      </c>
      <c r="Y44" s="31">
        <f t="shared" si="5"/>
        <v>172821609</v>
      </c>
      <c r="Z44" s="32">
        <f>+IF(X44&lt;&gt;0,+(Y44/X44)*100,0)</f>
        <v>569.17501382497494</v>
      </c>
      <c r="AA44" s="33">
        <f>+AA37+AA43</f>
        <v>90080394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433851800</v>
      </c>
      <c r="D45" s="42">
        <f t="shared" si="6"/>
        <v>0</v>
      </c>
      <c r="E45" s="43">
        <f t="shared" si="6"/>
        <v>126745746</v>
      </c>
      <c r="F45" s="44">
        <f t="shared" si="6"/>
        <v>126745746</v>
      </c>
      <c r="G45" s="44">
        <f t="shared" si="6"/>
        <v>461822561</v>
      </c>
      <c r="H45" s="44">
        <f t="shared" si="6"/>
        <v>-13857771</v>
      </c>
      <c r="I45" s="44">
        <f t="shared" si="6"/>
        <v>3057633</v>
      </c>
      <c r="J45" s="44">
        <f t="shared" si="6"/>
        <v>451022423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451022423</v>
      </c>
      <c r="X45" s="44">
        <f t="shared" si="6"/>
        <v>23842999</v>
      </c>
      <c r="Y45" s="44">
        <f t="shared" si="6"/>
        <v>427179424</v>
      </c>
      <c r="Z45" s="45">
        <f>+IF(X45&lt;&gt;0,+(Y45/X45)*100,0)</f>
        <v>1791.6346177760608</v>
      </c>
      <c r="AA45" s="46">
        <f>+AA26-AA44</f>
        <v>126745746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-46905537</v>
      </c>
      <c r="D47" s="18"/>
      <c r="E47" s="19">
        <v>137203653</v>
      </c>
      <c r="F47" s="20">
        <v>137203653</v>
      </c>
      <c r="G47" s="20">
        <v>-46911207</v>
      </c>
      <c r="H47" s="20">
        <v>5670</v>
      </c>
      <c r="I47" s="20"/>
      <c r="J47" s="20">
        <v>-46905537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-46905537</v>
      </c>
      <c r="X47" s="20">
        <v>34300914</v>
      </c>
      <c r="Y47" s="20">
        <v>-81206451</v>
      </c>
      <c r="Z47" s="47">
        <v>-236.74719280075163</v>
      </c>
      <c r="AA47" s="22">
        <v>137203653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-46905537</v>
      </c>
      <c r="D50" s="50">
        <f t="shared" ref="D50:Y50" si="7">SUM(D47:D49)</f>
        <v>0</v>
      </c>
      <c r="E50" s="51">
        <f t="shared" si="7"/>
        <v>137203653</v>
      </c>
      <c r="F50" s="52">
        <f t="shared" si="7"/>
        <v>137203653</v>
      </c>
      <c r="G50" s="52">
        <f t="shared" si="7"/>
        <v>-46911207</v>
      </c>
      <c r="H50" s="52">
        <f t="shared" si="7"/>
        <v>5670</v>
      </c>
      <c r="I50" s="52">
        <f t="shared" si="7"/>
        <v>0</v>
      </c>
      <c r="J50" s="52">
        <f t="shared" si="7"/>
        <v>-46905537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-46905537</v>
      </c>
      <c r="X50" s="52">
        <f t="shared" si="7"/>
        <v>34300914</v>
      </c>
      <c r="Y50" s="52">
        <f t="shared" si="7"/>
        <v>-81206451</v>
      </c>
      <c r="Z50" s="53">
        <f>+IF(X50&lt;&gt;0,+(Y50/X50)*100,0)</f>
        <v>-236.74719280075163</v>
      </c>
      <c r="AA50" s="54">
        <f>SUM(AA47:AA49)</f>
        <v>137203653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-324485289</v>
      </c>
      <c r="D6" s="18"/>
      <c r="E6" s="19">
        <v>-24698979</v>
      </c>
      <c r="F6" s="20">
        <v>-24698979</v>
      </c>
      <c r="G6" s="20">
        <v>-320266815</v>
      </c>
      <c r="H6" s="20">
        <v>-4217068</v>
      </c>
      <c r="I6" s="20">
        <v>-2453534</v>
      </c>
      <c r="J6" s="20">
        <v>-326937417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-326937417</v>
      </c>
      <c r="X6" s="20">
        <v>-3924021</v>
      </c>
      <c r="Y6" s="20">
        <v>-323013396</v>
      </c>
      <c r="Z6" s="21">
        <v>8231.6938670817508</v>
      </c>
      <c r="AA6" s="22">
        <v>-24698979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-37917</v>
      </c>
      <c r="D10" s="18"/>
      <c r="E10" s="19"/>
      <c r="F10" s="20"/>
      <c r="G10" s="20">
        <v>-37917</v>
      </c>
      <c r="H10" s="20"/>
      <c r="I10" s="20"/>
      <c r="J10" s="20">
        <v>-37917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-37917</v>
      </c>
      <c r="X10" s="20"/>
      <c r="Y10" s="20">
        <v>-37917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41482755</v>
      </c>
      <c r="D11" s="18"/>
      <c r="E11" s="19"/>
      <c r="F11" s="20"/>
      <c r="G11" s="24">
        <v>41575394</v>
      </c>
      <c r="H11" s="24">
        <v>525435</v>
      </c>
      <c r="I11" s="24">
        <v>389555</v>
      </c>
      <c r="J11" s="20">
        <v>42490384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42490384</v>
      </c>
      <c r="X11" s="20"/>
      <c r="Y11" s="24">
        <v>42490384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-283040451</v>
      </c>
      <c r="D13" s="29">
        <f>SUM(D6:D12)</f>
        <v>0</v>
      </c>
      <c r="E13" s="30">
        <f t="shared" si="0"/>
        <v>-24698979</v>
      </c>
      <c r="F13" s="31">
        <f t="shared" si="0"/>
        <v>-24698979</v>
      </c>
      <c r="G13" s="31">
        <f t="shared" si="0"/>
        <v>-278729338</v>
      </c>
      <c r="H13" s="31">
        <f t="shared" si="0"/>
        <v>-3691633</v>
      </c>
      <c r="I13" s="31">
        <f t="shared" si="0"/>
        <v>-2063979</v>
      </c>
      <c r="J13" s="31">
        <f t="shared" si="0"/>
        <v>-284484950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-284484950</v>
      </c>
      <c r="X13" s="31">
        <f t="shared" si="0"/>
        <v>-3924021</v>
      </c>
      <c r="Y13" s="31">
        <f t="shared" si="0"/>
        <v>-280560929</v>
      </c>
      <c r="Z13" s="32">
        <f>+IF(X13&lt;&gt;0,+(Y13/X13)*100,0)</f>
        <v>7149.832505993214</v>
      </c>
      <c r="AA13" s="33">
        <f>SUM(AA6:AA12)</f>
        <v>-24698979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134835977</v>
      </c>
      <c r="D17" s="18"/>
      <c r="E17" s="19">
        <v>25135715</v>
      </c>
      <c r="F17" s="20">
        <v>25135715</v>
      </c>
      <c r="G17" s="24">
        <v>202291813</v>
      </c>
      <c r="H17" s="24">
        <v>-41110427</v>
      </c>
      <c r="I17" s="24">
        <v>2597029</v>
      </c>
      <c r="J17" s="20">
        <v>163778415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163778415</v>
      </c>
      <c r="X17" s="20">
        <v>6283929</v>
      </c>
      <c r="Y17" s="24">
        <v>157494486</v>
      </c>
      <c r="Z17" s="25">
        <v>2506.3059433039425</v>
      </c>
      <c r="AA17" s="26">
        <v>25135715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7725879</v>
      </c>
      <c r="D21" s="18"/>
      <c r="E21" s="19"/>
      <c r="F21" s="20"/>
      <c r="G21" s="20">
        <v>7725879</v>
      </c>
      <c r="H21" s="20"/>
      <c r="I21" s="20"/>
      <c r="J21" s="20">
        <v>7725879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7725879</v>
      </c>
      <c r="X21" s="20"/>
      <c r="Y21" s="20">
        <v>7725879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142561856</v>
      </c>
      <c r="D25" s="29">
        <f t="shared" ref="D25:Y25" si="1">SUM(D15:D24)</f>
        <v>0</v>
      </c>
      <c r="E25" s="35">
        <f t="shared" si="1"/>
        <v>25135715</v>
      </c>
      <c r="F25" s="36">
        <f t="shared" si="1"/>
        <v>25135715</v>
      </c>
      <c r="G25" s="36">
        <f t="shared" si="1"/>
        <v>210017692</v>
      </c>
      <c r="H25" s="36">
        <f t="shared" si="1"/>
        <v>-41110427</v>
      </c>
      <c r="I25" s="36">
        <f t="shared" si="1"/>
        <v>2597029</v>
      </c>
      <c r="J25" s="36">
        <f t="shared" si="1"/>
        <v>171504294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171504294</v>
      </c>
      <c r="X25" s="36">
        <f t="shared" si="1"/>
        <v>6283929</v>
      </c>
      <c r="Y25" s="36">
        <f t="shared" si="1"/>
        <v>165220365</v>
      </c>
      <c r="Z25" s="37">
        <f>+IF(X25&lt;&gt;0,+(Y25/X25)*100,0)</f>
        <v>2629.2525743050246</v>
      </c>
      <c r="AA25" s="38">
        <f>SUM(AA15:AA24)</f>
        <v>25135715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-140478595</v>
      </c>
      <c r="D26" s="29">
        <f>+D13+D25</f>
        <v>0</v>
      </c>
      <c r="E26" s="30">
        <f t="shared" si="2"/>
        <v>436736</v>
      </c>
      <c r="F26" s="31">
        <f t="shared" si="2"/>
        <v>436736</v>
      </c>
      <c r="G26" s="31">
        <f t="shared" si="2"/>
        <v>-68711646</v>
      </c>
      <c r="H26" s="31">
        <f t="shared" si="2"/>
        <v>-44802060</v>
      </c>
      <c r="I26" s="31">
        <f t="shared" si="2"/>
        <v>533050</v>
      </c>
      <c r="J26" s="31">
        <f t="shared" si="2"/>
        <v>-112980656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-112980656</v>
      </c>
      <c r="X26" s="31">
        <f t="shared" si="2"/>
        <v>2359908</v>
      </c>
      <c r="Y26" s="31">
        <f t="shared" si="2"/>
        <v>-115340564</v>
      </c>
      <c r="Z26" s="32">
        <f>+IF(X26&lt;&gt;0,+(Y26/X26)*100,0)</f>
        <v>-4887.5025636592609</v>
      </c>
      <c r="AA26" s="33">
        <f>+AA13+AA25</f>
        <v>436736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-15264</v>
      </c>
      <c r="D32" s="18"/>
      <c r="E32" s="19"/>
      <c r="F32" s="20"/>
      <c r="G32" s="20">
        <v>-36902</v>
      </c>
      <c r="H32" s="20">
        <v>464962</v>
      </c>
      <c r="I32" s="20">
        <v>1483339</v>
      </c>
      <c r="J32" s="20">
        <v>1911399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1911399</v>
      </c>
      <c r="X32" s="20"/>
      <c r="Y32" s="20">
        <v>1911399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4734000</v>
      </c>
      <c r="D33" s="18"/>
      <c r="E33" s="19"/>
      <c r="F33" s="20"/>
      <c r="G33" s="20">
        <v>9734000</v>
      </c>
      <c r="H33" s="20">
        <v>-4834700</v>
      </c>
      <c r="I33" s="20"/>
      <c r="J33" s="20">
        <v>4899300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4899300</v>
      </c>
      <c r="X33" s="20"/>
      <c r="Y33" s="20">
        <v>4899300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15596</v>
      </c>
      <c r="D35" s="18"/>
      <c r="E35" s="19"/>
      <c r="F35" s="20"/>
      <c r="G35" s="20">
        <v>15596</v>
      </c>
      <c r="H35" s="20"/>
      <c r="I35" s="20"/>
      <c r="J35" s="20">
        <v>15596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15596</v>
      </c>
      <c r="X35" s="20"/>
      <c r="Y35" s="20">
        <v>15596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4734332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9712694</v>
      </c>
      <c r="H37" s="31">
        <f t="shared" si="3"/>
        <v>-4369738</v>
      </c>
      <c r="I37" s="31">
        <f t="shared" si="3"/>
        <v>1483339</v>
      </c>
      <c r="J37" s="31">
        <f t="shared" si="3"/>
        <v>6826295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6826295</v>
      </c>
      <c r="X37" s="31">
        <f t="shared" si="3"/>
        <v>0</v>
      </c>
      <c r="Y37" s="31">
        <f t="shared" si="3"/>
        <v>6826295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4734332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9712694</v>
      </c>
      <c r="H44" s="31">
        <f t="shared" si="5"/>
        <v>-4369738</v>
      </c>
      <c r="I44" s="31">
        <f t="shared" si="5"/>
        <v>1483339</v>
      </c>
      <c r="J44" s="31">
        <f t="shared" si="5"/>
        <v>6826295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6826295</v>
      </c>
      <c r="X44" s="31">
        <f t="shared" si="5"/>
        <v>0</v>
      </c>
      <c r="Y44" s="31">
        <f t="shared" si="5"/>
        <v>6826295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-145212927</v>
      </c>
      <c r="D45" s="42">
        <f t="shared" si="6"/>
        <v>0</v>
      </c>
      <c r="E45" s="43">
        <f t="shared" si="6"/>
        <v>436736</v>
      </c>
      <c r="F45" s="44">
        <f t="shared" si="6"/>
        <v>436736</v>
      </c>
      <c r="G45" s="44">
        <f t="shared" si="6"/>
        <v>-78424340</v>
      </c>
      <c r="H45" s="44">
        <f t="shared" si="6"/>
        <v>-40432322</v>
      </c>
      <c r="I45" s="44">
        <f t="shared" si="6"/>
        <v>-950289</v>
      </c>
      <c r="J45" s="44">
        <f t="shared" si="6"/>
        <v>-119806951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-119806951</v>
      </c>
      <c r="X45" s="44">
        <f t="shared" si="6"/>
        <v>2359908</v>
      </c>
      <c r="Y45" s="44">
        <f t="shared" si="6"/>
        <v>-122166859</v>
      </c>
      <c r="Z45" s="45">
        <f>+IF(X45&lt;&gt;0,+(Y45/X45)*100,0)</f>
        <v>-5176.7636280736369</v>
      </c>
      <c r="AA45" s="46">
        <f>+AA26-AA44</f>
        <v>436736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436736</v>
      </c>
      <c r="F47" s="20">
        <v>436736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2359905</v>
      </c>
      <c r="Y47" s="20">
        <v>-2359905</v>
      </c>
      <c r="Z47" s="47">
        <v>-100</v>
      </c>
      <c r="AA47" s="22">
        <v>436736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436736</v>
      </c>
      <c r="F50" s="52">
        <f t="shared" si="7"/>
        <v>436736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2359905</v>
      </c>
      <c r="Y50" s="52">
        <f t="shared" si="7"/>
        <v>-2359905</v>
      </c>
      <c r="Z50" s="53">
        <f>+IF(X50&lt;&gt;0,+(Y50/X50)*100,0)</f>
        <v>-100</v>
      </c>
      <c r="AA50" s="54">
        <f>SUM(AA47:AA49)</f>
        <v>436736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10219867</v>
      </c>
      <c r="D7" s="18"/>
      <c r="E7" s="19">
        <v>18609858</v>
      </c>
      <c r="F7" s="20">
        <v>18609858</v>
      </c>
      <c r="G7" s="20">
        <v>14151618</v>
      </c>
      <c r="H7" s="20">
        <v>-2796207</v>
      </c>
      <c r="I7" s="20">
        <v>769493</v>
      </c>
      <c r="J7" s="20">
        <v>12124904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12124904</v>
      </c>
      <c r="X7" s="20">
        <v>4652472</v>
      </c>
      <c r="Y7" s="20">
        <v>7472432</v>
      </c>
      <c r="Z7" s="21">
        <v>160.61207891202784</v>
      </c>
      <c r="AA7" s="22">
        <v>18609858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10219867</v>
      </c>
      <c r="D13" s="29">
        <f>SUM(D6:D12)</f>
        <v>0</v>
      </c>
      <c r="E13" s="30">
        <f t="shared" si="0"/>
        <v>18609858</v>
      </c>
      <c r="F13" s="31">
        <f t="shared" si="0"/>
        <v>18609858</v>
      </c>
      <c r="G13" s="31">
        <f t="shared" si="0"/>
        <v>14151618</v>
      </c>
      <c r="H13" s="31">
        <f t="shared" si="0"/>
        <v>-2796207</v>
      </c>
      <c r="I13" s="31">
        <f t="shared" si="0"/>
        <v>769493</v>
      </c>
      <c r="J13" s="31">
        <f t="shared" si="0"/>
        <v>12124904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12124904</v>
      </c>
      <c r="X13" s="31">
        <f t="shared" si="0"/>
        <v>4652472</v>
      </c>
      <c r="Y13" s="31">
        <f t="shared" si="0"/>
        <v>7472432</v>
      </c>
      <c r="Z13" s="32">
        <f>+IF(X13&lt;&gt;0,+(Y13/X13)*100,0)</f>
        <v>160.61207891202784</v>
      </c>
      <c r="AA13" s="33">
        <f>SUM(AA6:AA12)</f>
        <v>18609858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780068075</v>
      </c>
      <c r="D17" s="18"/>
      <c r="E17" s="19">
        <v>5607000</v>
      </c>
      <c r="F17" s="20">
        <v>5607000</v>
      </c>
      <c r="G17" s="24">
        <v>802752228</v>
      </c>
      <c r="H17" s="24">
        <v>-22610091</v>
      </c>
      <c r="I17" s="24">
        <v>370449</v>
      </c>
      <c r="J17" s="20">
        <v>780512586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780512586</v>
      </c>
      <c r="X17" s="20">
        <v>1401756</v>
      </c>
      <c r="Y17" s="24">
        <v>779110830</v>
      </c>
      <c r="Z17" s="25">
        <v>55581.059043085967</v>
      </c>
      <c r="AA17" s="26">
        <v>5607000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780068075</v>
      </c>
      <c r="D25" s="29">
        <f t="shared" ref="D25:Y25" si="1">SUM(D15:D24)</f>
        <v>0</v>
      </c>
      <c r="E25" s="35">
        <f t="shared" si="1"/>
        <v>5607000</v>
      </c>
      <c r="F25" s="36">
        <f t="shared" si="1"/>
        <v>5607000</v>
      </c>
      <c r="G25" s="36">
        <f t="shared" si="1"/>
        <v>802752228</v>
      </c>
      <c r="H25" s="36">
        <f t="shared" si="1"/>
        <v>-22610091</v>
      </c>
      <c r="I25" s="36">
        <f t="shared" si="1"/>
        <v>370449</v>
      </c>
      <c r="J25" s="36">
        <f t="shared" si="1"/>
        <v>780512586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780512586</v>
      </c>
      <c r="X25" s="36">
        <f t="shared" si="1"/>
        <v>1401756</v>
      </c>
      <c r="Y25" s="36">
        <f t="shared" si="1"/>
        <v>779110830</v>
      </c>
      <c r="Z25" s="37">
        <f>+IF(X25&lt;&gt;0,+(Y25/X25)*100,0)</f>
        <v>55581.059043085967</v>
      </c>
      <c r="AA25" s="38">
        <f>SUM(AA15:AA24)</f>
        <v>5607000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790287942</v>
      </c>
      <c r="D26" s="29">
        <f>+D13+D25</f>
        <v>0</v>
      </c>
      <c r="E26" s="30">
        <f t="shared" si="2"/>
        <v>24216858</v>
      </c>
      <c r="F26" s="31">
        <f t="shared" si="2"/>
        <v>24216858</v>
      </c>
      <c r="G26" s="31">
        <f t="shared" si="2"/>
        <v>816903846</v>
      </c>
      <c r="H26" s="31">
        <f t="shared" si="2"/>
        <v>-25406298</v>
      </c>
      <c r="I26" s="31">
        <f t="shared" si="2"/>
        <v>1139942</v>
      </c>
      <c r="J26" s="31">
        <f t="shared" si="2"/>
        <v>792637490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792637490</v>
      </c>
      <c r="X26" s="31">
        <f t="shared" si="2"/>
        <v>6054228</v>
      </c>
      <c r="Y26" s="31">
        <f t="shared" si="2"/>
        <v>786583262</v>
      </c>
      <c r="Z26" s="32">
        <f>+IF(X26&lt;&gt;0,+(Y26/X26)*100,0)</f>
        <v>12992.296656155006</v>
      </c>
      <c r="AA26" s="33">
        <f>+AA13+AA25</f>
        <v>24216858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5053035</v>
      </c>
      <c r="D32" s="18"/>
      <c r="E32" s="19">
        <v>2728460</v>
      </c>
      <c r="F32" s="20">
        <v>2728460</v>
      </c>
      <c r="G32" s="20"/>
      <c r="H32" s="20">
        <v>1</v>
      </c>
      <c r="I32" s="20">
        <v>-1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682113</v>
      </c>
      <c r="Y32" s="20">
        <v>-682113</v>
      </c>
      <c r="Z32" s="21">
        <v>-100</v>
      </c>
      <c r="AA32" s="22">
        <v>2728460</v>
      </c>
    </row>
    <row r="33" spans="1:27" x14ac:dyDescent="0.25">
      <c r="A33" s="23" t="s">
        <v>60</v>
      </c>
      <c r="B33" s="17" t="s">
        <v>32</v>
      </c>
      <c r="C33" s="18">
        <v>15966141</v>
      </c>
      <c r="D33" s="18"/>
      <c r="E33" s="19">
        <v>10000000</v>
      </c>
      <c r="F33" s="20">
        <v>10000000</v>
      </c>
      <c r="G33" s="20">
        <v>42031450</v>
      </c>
      <c r="H33" s="20">
        <v>-1198484</v>
      </c>
      <c r="I33" s="20">
        <v>-6983631</v>
      </c>
      <c r="J33" s="20">
        <v>33849335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33849335</v>
      </c>
      <c r="X33" s="20">
        <v>2499996</v>
      </c>
      <c r="Y33" s="20">
        <v>31349339</v>
      </c>
      <c r="Z33" s="21">
        <v>1253.9755663609062</v>
      </c>
      <c r="AA33" s="22">
        <v>10000000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3236948</v>
      </c>
      <c r="D35" s="18"/>
      <c r="E35" s="19"/>
      <c r="F35" s="20"/>
      <c r="G35" s="20">
        <v>3286557</v>
      </c>
      <c r="H35" s="20">
        <v>84409</v>
      </c>
      <c r="I35" s="20">
        <v>93034</v>
      </c>
      <c r="J35" s="20">
        <v>3464000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3464000</v>
      </c>
      <c r="X35" s="20"/>
      <c r="Y35" s="20">
        <v>3464000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24256124</v>
      </c>
      <c r="D37" s="29">
        <f t="shared" ref="D37:Y37" si="3">SUM(D29:D36)</f>
        <v>0</v>
      </c>
      <c r="E37" s="30">
        <f t="shared" si="3"/>
        <v>12728460</v>
      </c>
      <c r="F37" s="31">
        <f t="shared" si="3"/>
        <v>12728460</v>
      </c>
      <c r="G37" s="31">
        <f t="shared" si="3"/>
        <v>45318007</v>
      </c>
      <c r="H37" s="31">
        <f t="shared" si="3"/>
        <v>-1114074</v>
      </c>
      <c r="I37" s="31">
        <f t="shared" si="3"/>
        <v>-6890598</v>
      </c>
      <c r="J37" s="31">
        <f t="shared" si="3"/>
        <v>37313335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37313335</v>
      </c>
      <c r="X37" s="31">
        <f t="shared" si="3"/>
        <v>3182109</v>
      </c>
      <c r="Y37" s="31">
        <f t="shared" si="3"/>
        <v>34131226</v>
      </c>
      <c r="Z37" s="32">
        <f>+IF(X37&lt;&gt;0,+(Y37/X37)*100,0)</f>
        <v>1072.5976388615222</v>
      </c>
      <c r="AA37" s="33">
        <f>SUM(AA29:AA36)</f>
        <v>12728460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24256124</v>
      </c>
      <c r="D44" s="29">
        <f>+D37+D43</f>
        <v>0</v>
      </c>
      <c r="E44" s="30">
        <f t="shared" si="5"/>
        <v>12728460</v>
      </c>
      <c r="F44" s="31">
        <f t="shared" si="5"/>
        <v>12728460</v>
      </c>
      <c r="G44" s="31">
        <f t="shared" si="5"/>
        <v>45318007</v>
      </c>
      <c r="H44" s="31">
        <f t="shared" si="5"/>
        <v>-1114074</v>
      </c>
      <c r="I44" s="31">
        <f t="shared" si="5"/>
        <v>-6890598</v>
      </c>
      <c r="J44" s="31">
        <f t="shared" si="5"/>
        <v>37313335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37313335</v>
      </c>
      <c r="X44" s="31">
        <f t="shared" si="5"/>
        <v>3182109</v>
      </c>
      <c r="Y44" s="31">
        <f t="shared" si="5"/>
        <v>34131226</v>
      </c>
      <c r="Z44" s="32">
        <f>+IF(X44&lt;&gt;0,+(Y44/X44)*100,0)</f>
        <v>1072.5976388615222</v>
      </c>
      <c r="AA44" s="33">
        <f>+AA37+AA43</f>
        <v>12728460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766031818</v>
      </c>
      <c r="D45" s="42">
        <f t="shared" si="6"/>
        <v>0</v>
      </c>
      <c r="E45" s="43">
        <f t="shared" si="6"/>
        <v>11488398</v>
      </c>
      <c r="F45" s="44">
        <f t="shared" si="6"/>
        <v>11488398</v>
      </c>
      <c r="G45" s="44">
        <f t="shared" si="6"/>
        <v>771585839</v>
      </c>
      <c r="H45" s="44">
        <f t="shared" si="6"/>
        <v>-24292224</v>
      </c>
      <c r="I45" s="44">
        <f t="shared" si="6"/>
        <v>8030540</v>
      </c>
      <c r="J45" s="44">
        <f t="shared" si="6"/>
        <v>755324155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755324155</v>
      </c>
      <c r="X45" s="44">
        <f t="shared" si="6"/>
        <v>2872119</v>
      </c>
      <c r="Y45" s="44">
        <f t="shared" si="6"/>
        <v>752452036</v>
      </c>
      <c r="Z45" s="45">
        <f>+IF(X45&lt;&gt;0,+(Y45/X45)*100,0)</f>
        <v>26198.497903464307</v>
      </c>
      <c r="AA45" s="46">
        <f>+AA26-AA44</f>
        <v>11488398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-53124652</v>
      </c>
      <c r="D47" s="18"/>
      <c r="E47" s="19">
        <v>-62002773</v>
      </c>
      <c r="F47" s="20">
        <v>-62002773</v>
      </c>
      <c r="G47" s="20">
        <v>-73514060</v>
      </c>
      <c r="H47" s="20">
        <v>-1248749</v>
      </c>
      <c r="I47" s="20">
        <v>-1124892</v>
      </c>
      <c r="J47" s="20">
        <v>-75887701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-75887701</v>
      </c>
      <c r="X47" s="20">
        <v>-15500697</v>
      </c>
      <c r="Y47" s="20">
        <v>-60387004</v>
      </c>
      <c r="Z47" s="47">
        <v>389.57605583800523</v>
      </c>
      <c r="AA47" s="22">
        <v>-62002773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-53124652</v>
      </c>
      <c r="D50" s="50">
        <f t="shared" ref="D50:Y50" si="7">SUM(D47:D49)</f>
        <v>0</v>
      </c>
      <c r="E50" s="51">
        <f t="shared" si="7"/>
        <v>-62002773</v>
      </c>
      <c r="F50" s="52">
        <f t="shared" si="7"/>
        <v>-62002773</v>
      </c>
      <c r="G50" s="52">
        <f t="shared" si="7"/>
        <v>-73514060</v>
      </c>
      <c r="H50" s="52">
        <f t="shared" si="7"/>
        <v>-1248749</v>
      </c>
      <c r="I50" s="52">
        <f t="shared" si="7"/>
        <v>-1124892</v>
      </c>
      <c r="J50" s="52">
        <f t="shared" si="7"/>
        <v>-75887701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-75887701</v>
      </c>
      <c r="X50" s="52">
        <f t="shared" si="7"/>
        <v>-15500697</v>
      </c>
      <c r="Y50" s="52">
        <f t="shared" si="7"/>
        <v>-60387004</v>
      </c>
      <c r="Z50" s="53">
        <f>+IF(X50&lt;&gt;0,+(Y50/X50)*100,0)</f>
        <v>389.57605583800523</v>
      </c>
      <c r="AA50" s="54">
        <f>SUM(AA47:AA49)</f>
        <v>-62002773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792171</v>
      </c>
      <c r="D7" s="18"/>
      <c r="E7" s="19">
        <v>7624061</v>
      </c>
      <c r="F7" s="20">
        <v>7624061</v>
      </c>
      <c r="G7" s="20">
        <v>635237</v>
      </c>
      <c r="H7" s="20">
        <v>231894</v>
      </c>
      <c r="I7" s="20">
        <v>-39503</v>
      </c>
      <c r="J7" s="20">
        <v>827628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827628</v>
      </c>
      <c r="X7" s="20">
        <v>1906026</v>
      </c>
      <c r="Y7" s="20">
        <v>-1078398</v>
      </c>
      <c r="Z7" s="21">
        <v>-56.57834678015935</v>
      </c>
      <c r="AA7" s="22">
        <v>7624061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-722975</v>
      </c>
      <c r="D10" s="18"/>
      <c r="E10" s="19">
        <v>-356414</v>
      </c>
      <c r="F10" s="20">
        <v>-356414</v>
      </c>
      <c r="G10" s="20">
        <v>-722975</v>
      </c>
      <c r="H10" s="20"/>
      <c r="I10" s="20"/>
      <c r="J10" s="20">
        <v>-722975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-722975</v>
      </c>
      <c r="X10" s="20">
        <v>-89103</v>
      </c>
      <c r="Y10" s="20">
        <v>-633872</v>
      </c>
      <c r="Z10" s="21">
        <v>711.392433475865</v>
      </c>
      <c r="AA10" s="22">
        <v>-356414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69196</v>
      </c>
      <c r="D13" s="29">
        <f>SUM(D6:D12)</f>
        <v>0</v>
      </c>
      <c r="E13" s="30">
        <f t="shared" si="0"/>
        <v>7267647</v>
      </c>
      <c r="F13" s="31">
        <f t="shared" si="0"/>
        <v>7267647</v>
      </c>
      <c r="G13" s="31">
        <f t="shared" si="0"/>
        <v>-87738</v>
      </c>
      <c r="H13" s="31">
        <f t="shared" si="0"/>
        <v>231894</v>
      </c>
      <c r="I13" s="31">
        <f t="shared" si="0"/>
        <v>-39503</v>
      </c>
      <c r="J13" s="31">
        <f t="shared" si="0"/>
        <v>104653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104653</v>
      </c>
      <c r="X13" s="31">
        <f t="shared" si="0"/>
        <v>1816923</v>
      </c>
      <c r="Y13" s="31">
        <f t="shared" si="0"/>
        <v>-1712270</v>
      </c>
      <c r="Z13" s="32">
        <f>+IF(X13&lt;&gt;0,+(Y13/X13)*100,0)</f>
        <v>-94.240097131248817</v>
      </c>
      <c r="AA13" s="33">
        <f>SUM(AA6:AA12)</f>
        <v>7267647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43452497</v>
      </c>
      <c r="D17" s="18"/>
      <c r="E17" s="19">
        <v>60442141</v>
      </c>
      <c r="F17" s="20">
        <v>60442141</v>
      </c>
      <c r="G17" s="24">
        <v>38188011</v>
      </c>
      <c r="H17" s="24">
        <v>5063858</v>
      </c>
      <c r="I17" s="24">
        <v>1373937</v>
      </c>
      <c r="J17" s="20">
        <v>44625806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44625806</v>
      </c>
      <c r="X17" s="20">
        <v>15110580</v>
      </c>
      <c r="Y17" s="24">
        <v>29515226</v>
      </c>
      <c r="Z17" s="25">
        <v>195.32821374163004</v>
      </c>
      <c r="AA17" s="26">
        <v>60442141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43452497</v>
      </c>
      <c r="D25" s="29">
        <f t="shared" ref="D25:Y25" si="1">SUM(D15:D24)</f>
        <v>0</v>
      </c>
      <c r="E25" s="35">
        <f t="shared" si="1"/>
        <v>60442141</v>
      </c>
      <c r="F25" s="36">
        <f t="shared" si="1"/>
        <v>60442141</v>
      </c>
      <c r="G25" s="36">
        <f t="shared" si="1"/>
        <v>38188011</v>
      </c>
      <c r="H25" s="36">
        <f t="shared" si="1"/>
        <v>5063858</v>
      </c>
      <c r="I25" s="36">
        <f t="shared" si="1"/>
        <v>1373937</v>
      </c>
      <c r="J25" s="36">
        <f t="shared" si="1"/>
        <v>44625806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44625806</v>
      </c>
      <c r="X25" s="36">
        <f t="shared" si="1"/>
        <v>15110580</v>
      </c>
      <c r="Y25" s="36">
        <f t="shared" si="1"/>
        <v>29515226</v>
      </c>
      <c r="Z25" s="37">
        <f>+IF(X25&lt;&gt;0,+(Y25/X25)*100,0)</f>
        <v>195.32821374163004</v>
      </c>
      <c r="AA25" s="38">
        <f>SUM(AA15:AA24)</f>
        <v>60442141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43521693</v>
      </c>
      <c r="D26" s="29">
        <f>+D13+D25</f>
        <v>0</v>
      </c>
      <c r="E26" s="30">
        <f t="shared" si="2"/>
        <v>67709788</v>
      </c>
      <c r="F26" s="31">
        <f t="shared" si="2"/>
        <v>67709788</v>
      </c>
      <c r="G26" s="31">
        <f t="shared" si="2"/>
        <v>38100273</v>
      </c>
      <c r="H26" s="31">
        <f t="shared" si="2"/>
        <v>5295752</v>
      </c>
      <c r="I26" s="31">
        <f t="shared" si="2"/>
        <v>1334434</v>
      </c>
      <c r="J26" s="31">
        <f t="shared" si="2"/>
        <v>44730459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44730459</v>
      </c>
      <c r="X26" s="31">
        <f t="shared" si="2"/>
        <v>16927503</v>
      </c>
      <c r="Y26" s="31">
        <f t="shared" si="2"/>
        <v>27802956</v>
      </c>
      <c r="Z26" s="32">
        <f>+IF(X26&lt;&gt;0,+(Y26/X26)*100,0)</f>
        <v>164.24723717372848</v>
      </c>
      <c r="AA26" s="33">
        <f>+AA13+AA25</f>
        <v>67709788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7677</v>
      </c>
      <c r="D31" s="18"/>
      <c r="E31" s="19">
        <v>557179</v>
      </c>
      <c r="F31" s="20">
        <v>557179</v>
      </c>
      <c r="G31" s="20">
        <v>7677</v>
      </c>
      <c r="H31" s="20"/>
      <c r="I31" s="20"/>
      <c r="J31" s="20">
        <v>7677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7677</v>
      </c>
      <c r="X31" s="20">
        <v>139293</v>
      </c>
      <c r="Y31" s="20">
        <v>-131616</v>
      </c>
      <c r="Z31" s="21">
        <v>-94.488595981133301</v>
      </c>
      <c r="AA31" s="22">
        <v>557179</v>
      </c>
    </row>
    <row r="32" spans="1:27" x14ac:dyDescent="0.25">
      <c r="A32" s="23" t="s">
        <v>59</v>
      </c>
      <c r="B32" s="17" t="s">
        <v>32</v>
      </c>
      <c r="C32" s="18">
        <v>490136</v>
      </c>
      <c r="D32" s="18"/>
      <c r="E32" s="19">
        <v>457136</v>
      </c>
      <c r="F32" s="20">
        <v>457136</v>
      </c>
      <c r="G32" s="20">
        <v>462089</v>
      </c>
      <c r="H32" s="20">
        <v>28047</v>
      </c>
      <c r="I32" s="20"/>
      <c r="J32" s="20">
        <v>490136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490136</v>
      </c>
      <c r="X32" s="20">
        <v>114279</v>
      </c>
      <c r="Y32" s="20">
        <v>375857</v>
      </c>
      <c r="Z32" s="21">
        <v>328.89419753410516</v>
      </c>
      <c r="AA32" s="22">
        <v>457136</v>
      </c>
    </row>
    <row r="33" spans="1:27" x14ac:dyDescent="0.25">
      <c r="A33" s="23" t="s">
        <v>60</v>
      </c>
      <c r="B33" s="17" t="s">
        <v>32</v>
      </c>
      <c r="C33" s="18">
        <v>67500</v>
      </c>
      <c r="D33" s="18"/>
      <c r="E33" s="19">
        <v>469206</v>
      </c>
      <c r="F33" s="20">
        <v>469206</v>
      </c>
      <c r="G33" s="20">
        <v>67500</v>
      </c>
      <c r="H33" s="20">
        <v>5000000</v>
      </c>
      <c r="I33" s="20">
        <v>-1374204</v>
      </c>
      <c r="J33" s="20">
        <v>3693296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3693296</v>
      </c>
      <c r="X33" s="20">
        <v>117297</v>
      </c>
      <c r="Y33" s="20">
        <v>3575999</v>
      </c>
      <c r="Z33" s="21">
        <v>3048.670468980451</v>
      </c>
      <c r="AA33" s="22">
        <v>469206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-41478</v>
      </c>
      <c r="D35" s="18"/>
      <c r="E35" s="19">
        <v>53836</v>
      </c>
      <c r="F35" s="20">
        <v>53836</v>
      </c>
      <c r="G35" s="20">
        <v>-43095</v>
      </c>
      <c r="H35" s="20">
        <v>4775</v>
      </c>
      <c r="I35" s="20">
        <v>-2473</v>
      </c>
      <c r="J35" s="20">
        <v>-40793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-40793</v>
      </c>
      <c r="X35" s="20">
        <v>13458</v>
      </c>
      <c r="Y35" s="20">
        <v>-54251</v>
      </c>
      <c r="Z35" s="21">
        <v>-403.11338980532031</v>
      </c>
      <c r="AA35" s="22">
        <v>53836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523835</v>
      </c>
      <c r="D37" s="29">
        <f t="shared" ref="D37:Y37" si="3">SUM(D29:D36)</f>
        <v>0</v>
      </c>
      <c r="E37" s="30">
        <f t="shared" si="3"/>
        <v>1537357</v>
      </c>
      <c r="F37" s="31">
        <f t="shared" si="3"/>
        <v>1537357</v>
      </c>
      <c r="G37" s="31">
        <f t="shared" si="3"/>
        <v>494171</v>
      </c>
      <c r="H37" s="31">
        <f t="shared" si="3"/>
        <v>5032822</v>
      </c>
      <c r="I37" s="31">
        <f t="shared" si="3"/>
        <v>-1376677</v>
      </c>
      <c r="J37" s="31">
        <f t="shared" si="3"/>
        <v>4150316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4150316</v>
      </c>
      <c r="X37" s="31">
        <f t="shared" si="3"/>
        <v>384327</v>
      </c>
      <c r="Y37" s="31">
        <f t="shared" si="3"/>
        <v>3765989</v>
      </c>
      <c r="Z37" s="32">
        <f>+IF(X37&lt;&gt;0,+(Y37/X37)*100,0)</f>
        <v>979.89186291881651</v>
      </c>
      <c r="AA37" s="33">
        <f>SUM(AA29:AA36)</f>
        <v>1537357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523835</v>
      </c>
      <c r="D44" s="29">
        <f>+D37+D43</f>
        <v>0</v>
      </c>
      <c r="E44" s="30">
        <f t="shared" si="5"/>
        <v>1537357</v>
      </c>
      <c r="F44" s="31">
        <f t="shared" si="5"/>
        <v>1537357</v>
      </c>
      <c r="G44" s="31">
        <f t="shared" si="5"/>
        <v>494171</v>
      </c>
      <c r="H44" s="31">
        <f t="shared" si="5"/>
        <v>5032822</v>
      </c>
      <c r="I44" s="31">
        <f t="shared" si="5"/>
        <v>-1376677</v>
      </c>
      <c r="J44" s="31">
        <f t="shared" si="5"/>
        <v>4150316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4150316</v>
      </c>
      <c r="X44" s="31">
        <f t="shared" si="5"/>
        <v>384327</v>
      </c>
      <c r="Y44" s="31">
        <f t="shared" si="5"/>
        <v>3765989</v>
      </c>
      <c r="Z44" s="32">
        <f>+IF(X44&lt;&gt;0,+(Y44/X44)*100,0)</f>
        <v>979.89186291881651</v>
      </c>
      <c r="AA44" s="33">
        <f>+AA37+AA43</f>
        <v>1537357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42997858</v>
      </c>
      <c r="D45" s="42">
        <f t="shared" si="6"/>
        <v>0</v>
      </c>
      <c r="E45" s="43">
        <f t="shared" si="6"/>
        <v>66172431</v>
      </c>
      <c r="F45" s="44">
        <f t="shared" si="6"/>
        <v>66172431</v>
      </c>
      <c r="G45" s="44">
        <f t="shared" si="6"/>
        <v>37606102</v>
      </c>
      <c r="H45" s="44">
        <f t="shared" si="6"/>
        <v>262930</v>
      </c>
      <c r="I45" s="44">
        <f t="shared" si="6"/>
        <v>2711111</v>
      </c>
      <c r="J45" s="44">
        <f t="shared" si="6"/>
        <v>40580143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40580143</v>
      </c>
      <c r="X45" s="44">
        <f t="shared" si="6"/>
        <v>16543176</v>
      </c>
      <c r="Y45" s="44">
        <f t="shared" si="6"/>
        <v>24036967</v>
      </c>
      <c r="Z45" s="45">
        <f>+IF(X45&lt;&gt;0,+(Y45/X45)*100,0)</f>
        <v>145.29838164086507</v>
      </c>
      <c r="AA45" s="46">
        <f>+AA26-AA44</f>
        <v>66172431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-49848102</v>
      </c>
      <c r="D47" s="18"/>
      <c r="E47" s="19">
        <v>-21075702</v>
      </c>
      <c r="F47" s="20">
        <v>-21075702</v>
      </c>
      <c r="G47" s="20">
        <v>-60081038</v>
      </c>
      <c r="H47" s="20">
        <v>-3729419</v>
      </c>
      <c r="I47" s="20">
        <v>-1274774</v>
      </c>
      <c r="J47" s="20">
        <v>-65085231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-65085231</v>
      </c>
      <c r="X47" s="20">
        <v>-5268930</v>
      </c>
      <c r="Y47" s="20">
        <v>-59816301</v>
      </c>
      <c r="Z47" s="47">
        <v>1135.26467423177</v>
      </c>
      <c r="AA47" s="22">
        <v>-21075702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-49848102</v>
      </c>
      <c r="D50" s="50">
        <f t="shared" ref="D50:Y50" si="7">SUM(D47:D49)</f>
        <v>0</v>
      </c>
      <c r="E50" s="51">
        <f t="shared" si="7"/>
        <v>-21075702</v>
      </c>
      <c r="F50" s="52">
        <f t="shared" si="7"/>
        <v>-21075702</v>
      </c>
      <c r="G50" s="52">
        <f t="shared" si="7"/>
        <v>-60081038</v>
      </c>
      <c r="H50" s="52">
        <f t="shared" si="7"/>
        <v>-3729419</v>
      </c>
      <c r="I50" s="52">
        <f t="shared" si="7"/>
        <v>-1274774</v>
      </c>
      <c r="J50" s="52">
        <f t="shared" si="7"/>
        <v>-65085231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-65085231</v>
      </c>
      <c r="X50" s="52">
        <f t="shared" si="7"/>
        <v>-5268930</v>
      </c>
      <c r="Y50" s="52">
        <f t="shared" si="7"/>
        <v>-59816301</v>
      </c>
      <c r="Z50" s="53">
        <f>+IF(X50&lt;&gt;0,+(Y50/X50)*100,0)</f>
        <v>1135.26467423177</v>
      </c>
      <c r="AA50" s="54">
        <f>SUM(AA47:AA49)</f>
        <v>-21075702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934401876</v>
      </c>
      <c r="D6" s="18"/>
      <c r="E6" s="19">
        <v>970630683</v>
      </c>
      <c r="F6" s="20">
        <v>970630683</v>
      </c>
      <c r="G6" s="20">
        <v>937821956</v>
      </c>
      <c r="H6" s="20">
        <v>-12779060</v>
      </c>
      <c r="I6" s="20">
        <v>-29898750</v>
      </c>
      <c r="J6" s="20">
        <v>895144146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895144146</v>
      </c>
      <c r="X6" s="20">
        <v>787412572</v>
      </c>
      <c r="Y6" s="20">
        <v>107731574</v>
      </c>
      <c r="Z6" s="21">
        <v>13.681718813095101</v>
      </c>
      <c r="AA6" s="22">
        <v>970630683</v>
      </c>
    </row>
    <row r="7" spans="1:27" x14ac:dyDescent="0.25">
      <c r="A7" s="23" t="s">
        <v>35</v>
      </c>
      <c r="B7" s="17" t="s">
        <v>32</v>
      </c>
      <c r="C7" s="18">
        <v>275017368</v>
      </c>
      <c r="D7" s="18"/>
      <c r="E7" s="19">
        <v>428640529</v>
      </c>
      <c r="F7" s="20">
        <v>428640529</v>
      </c>
      <c r="G7" s="20">
        <v>294040118</v>
      </c>
      <c r="H7" s="20">
        <v>3974849</v>
      </c>
      <c r="I7" s="20">
        <v>6505388</v>
      </c>
      <c r="J7" s="20">
        <v>304520355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304520355</v>
      </c>
      <c r="X7" s="20">
        <v>308648485</v>
      </c>
      <c r="Y7" s="20">
        <v>-4128130</v>
      </c>
      <c r="Z7" s="21">
        <v>-1.3374859105496664</v>
      </c>
      <c r="AA7" s="22">
        <v>428640529</v>
      </c>
    </row>
    <row r="8" spans="1:27" x14ac:dyDescent="0.25">
      <c r="A8" s="23" t="s">
        <v>36</v>
      </c>
      <c r="B8" s="17" t="s">
        <v>32</v>
      </c>
      <c r="C8" s="18">
        <v>-195</v>
      </c>
      <c r="D8" s="18"/>
      <c r="E8" s="19">
        <v>993879</v>
      </c>
      <c r="F8" s="20">
        <v>993879</v>
      </c>
      <c r="G8" s="20">
        <v>-195</v>
      </c>
      <c r="H8" s="20"/>
      <c r="I8" s="20"/>
      <c r="J8" s="20">
        <v>-195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</v>
      </c>
      <c r="X8" s="20">
        <v>248469</v>
      </c>
      <c r="Y8" s="20">
        <v>-248664</v>
      </c>
      <c r="Z8" s="21">
        <v>-100.07848061528803</v>
      </c>
      <c r="AA8" s="22">
        <v>993879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-136284361</v>
      </c>
      <c r="D10" s="18"/>
      <c r="E10" s="19">
        <v>-117253376</v>
      </c>
      <c r="F10" s="20">
        <v>-117253376</v>
      </c>
      <c r="G10" s="20">
        <v>-137088367</v>
      </c>
      <c r="H10" s="20">
        <v>1665544</v>
      </c>
      <c r="I10" s="20">
        <v>524536</v>
      </c>
      <c r="J10" s="20">
        <v>-134898287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-134898287</v>
      </c>
      <c r="X10" s="20">
        <v>-117253376</v>
      </c>
      <c r="Y10" s="20">
        <v>-17644911</v>
      </c>
      <c r="Z10" s="21">
        <v>15.048531310518513</v>
      </c>
      <c r="AA10" s="22">
        <v>-117253376</v>
      </c>
    </row>
    <row r="11" spans="1:27" x14ac:dyDescent="0.25">
      <c r="A11" s="23" t="s">
        <v>39</v>
      </c>
      <c r="B11" s="17" t="s">
        <v>32</v>
      </c>
      <c r="C11" s="18">
        <v>14710103</v>
      </c>
      <c r="D11" s="18"/>
      <c r="E11" s="19">
        <v>18474476</v>
      </c>
      <c r="F11" s="20">
        <v>18474476</v>
      </c>
      <c r="G11" s="24">
        <v>18163056</v>
      </c>
      <c r="H11" s="24">
        <v>1590897</v>
      </c>
      <c r="I11" s="24">
        <v>-6876866</v>
      </c>
      <c r="J11" s="20">
        <v>12877087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12877087</v>
      </c>
      <c r="X11" s="20">
        <v>18474476</v>
      </c>
      <c r="Y11" s="24">
        <v>-5597389</v>
      </c>
      <c r="Z11" s="25">
        <v>-30.297958112587338</v>
      </c>
      <c r="AA11" s="26">
        <v>18474476</v>
      </c>
    </row>
    <row r="12" spans="1:27" x14ac:dyDescent="0.25">
      <c r="A12" s="23" t="s">
        <v>40</v>
      </c>
      <c r="B12" s="17" t="s">
        <v>32</v>
      </c>
      <c r="C12" s="18">
        <v>-5562881</v>
      </c>
      <c r="D12" s="18"/>
      <c r="E12" s="19">
        <v>-4645509</v>
      </c>
      <c r="F12" s="20">
        <v>-4645509</v>
      </c>
      <c r="G12" s="20">
        <v>-5562881</v>
      </c>
      <c r="H12" s="20"/>
      <c r="I12" s="20"/>
      <c r="J12" s="20">
        <v>-5562881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-5562881</v>
      </c>
      <c r="X12" s="20">
        <v>-4645509</v>
      </c>
      <c r="Y12" s="20">
        <v>-917372</v>
      </c>
      <c r="Z12" s="21">
        <v>19.747502372721698</v>
      </c>
      <c r="AA12" s="22">
        <v>-4645509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1082281910</v>
      </c>
      <c r="D13" s="29">
        <f>SUM(D6:D12)</f>
        <v>0</v>
      </c>
      <c r="E13" s="30">
        <f t="shared" si="0"/>
        <v>1296840682</v>
      </c>
      <c r="F13" s="31">
        <f t="shared" si="0"/>
        <v>1296840682</v>
      </c>
      <c r="G13" s="31">
        <f t="shared" si="0"/>
        <v>1107373687</v>
      </c>
      <c r="H13" s="31">
        <f t="shared" si="0"/>
        <v>-5547770</v>
      </c>
      <c r="I13" s="31">
        <f t="shared" si="0"/>
        <v>-29745692</v>
      </c>
      <c r="J13" s="31">
        <f t="shared" si="0"/>
        <v>1072080225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1072080225</v>
      </c>
      <c r="X13" s="31">
        <f t="shared" si="0"/>
        <v>992885117</v>
      </c>
      <c r="Y13" s="31">
        <f t="shared" si="0"/>
        <v>79195108</v>
      </c>
      <c r="Z13" s="32">
        <f>+IF(X13&lt;&gt;0,+(Y13/X13)*100,0)</f>
        <v>7.9762609635330053</v>
      </c>
      <c r="AA13" s="33">
        <f>SUM(AA6:AA12)</f>
        <v>1296840682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3242798538</v>
      </c>
      <c r="D17" s="18"/>
      <c r="E17" s="19">
        <v>3771665045</v>
      </c>
      <c r="F17" s="20">
        <v>3771665045</v>
      </c>
      <c r="G17" s="24">
        <v>3233680245</v>
      </c>
      <c r="H17" s="24">
        <v>-221206849</v>
      </c>
      <c r="I17" s="24">
        <v>-12481512</v>
      </c>
      <c r="J17" s="20">
        <v>2999991884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2999991884</v>
      </c>
      <c r="X17" s="20">
        <v>3715470261</v>
      </c>
      <c r="Y17" s="24">
        <v>-715478377</v>
      </c>
      <c r="Z17" s="25">
        <v>-19.256738090737205</v>
      </c>
      <c r="AA17" s="26">
        <v>3771665045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3242798538</v>
      </c>
      <c r="D25" s="29">
        <f t="shared" ref="D25:Y25" si="1">SUM(D15:D24)</f>
        <v>0</v>
      </c>
      <c r="E25" s="35">
        <f t="shared" si="1"/>
        <v>3771665045</v>
      </c>
      <c r="F25" s="36">
        <f t="shared" si="1"/>
        <v>3771665045</v>
      </c>
      <c r="G25" s="36">
        <f t="shared" si="1"/>
        <v>3233680245</v>
      </c>
      <c r="H25" s="36">
        <f t="shared" si="1"/>
        <v>-221206849</v>
      </c>
      <c r="I25" s="36">
        <f t="shared" si="1"/>
        <v>-12481512</v>
      </c>
      <c r="J25" s="36">
        <f t="shared" si="1"/>
        <v>2999991884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2999991884</v>
      </c>
      <c r="X25" s="36">
        <f t="shared" si="1"/>
        <v>3715470261</v>
      </c>
      <c r="Y25" s="36">
        <f t="shared" si="1"/>
        <v>-715478377</v>
      </c>
      <c r="Z25" s="37">
        <f>+IF(X25&lt;&gt;0,+(Y25/X25)*100,0)</f>
        <v>-19.256738090737205</v>
      </c>
      <c r="AA25" s="38">
        <f>SUM(AA15:AA24)</f>
        <v>3771665045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4325080448</v>
      </c>
      <c r="D26" s="29">
        <f>+D13+D25</f>
        <v>0</v>
      </c>
      <c r="E26" s="30">
        <f t="shared" si="2"/>
        <v>5068505727</v>
      </c>
      <c r="F26" s="31">
        <f t="shared" si="2"/>
        <v>5068505727</v>
      </c>
      <c r="G26" s="31">
        <f t="shared" si="2"/>
        <v>4341053932</v>
      </c>
      <c r="H26" s="31">
        <f t="shared" si="2"/>
        <v>-226754619</v>
      </c>
      <c r="I26" s="31">
        <f t="shared" si="2"/>
        <v>-42227204</v>
      </c>
      <c r="J26" s="31">
        <f t="shared" si="2"/>
        <v>4072072109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4072072109</v>
      </c>
      <c r="X26" s="31">
        <f t="shared" si="2"/>
        <v>4708355378</v>
      </c>
      <c r="Y26" s="31">
        <f t="shared" si="2"/>
        <v>-636283269</v>
      </c>
      <c r="Z26" s="32">
        <f>+IF(X26&lt;&gt;0,+(Y26/X26)*100,0)</f>
        <v>-13.513917661633229</v>
      </c>
      <c r="AA26" s="33">
        <f>+AA13+AA25</f>
        <v>5068505727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-4542214</v>
      </c>
      <c r="D31" s="18"/>
      <c r="E31" s="19">
        <v>-3696944</v>
      </c>
      <c r="F31" s="20">
        <v>-3696944</v>
      </c>
      <c r="G31" s="20">
        <v>-4595761</v>
      </c>
      <c r="H31" s="20">
        <v>-79293</v>
      </c>
      <c r="I31" s="20">
        <v>-130477</v>
      </c>
      <c r="J31" s="20">
        <v>-4805531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-4805531</v>
      </c>
      <c r="X31" s="20">
        <v>-3696944</v>
      </c>
      <c r="Y31" s="20">
        <v>-1108587</v>
      </c>
      <c r="Z31" s="21">
        <v>29.98657810342813</v>
      </c>
      <c r="AA31" s="22">
        <v>-3696944</v>
      </c>
    </row>
    <row r="32" spans="1:27" x14ac:dyDescent="0.25">
      <c r="A32" s="23" t="s">
        <v>59</v>
      </c>
      <c r="B32" s="17" t="s">
        <v>32</v>
      </c>
      <c r="C32" s="18">
        <v>186753591</v>
      </c>
      <c r="D32" s="18"/>
      <c r="E32" s="19">
        <v>129335399</v>
      </c>
      <c r="F32" s="20">
        <v>129335399</v>
      </c>
      <c r="G32" s="20">
        <v>210354871</v>
      </c>
      <c r="H32" s="20">
        <v>5114724</v>
      </c>
      <c r="I32" s="20">
        <v>-55835907</v>
      </c>
      <c r="J32" s="20">
        <v>159633688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159633688</v>
      </c>
      <c r="X32" s="20">
        <v>219304061</v>
      </c>
      <c r="Y32" s="20">
        <v>-59670373</v>
      </c>
      <c r="Z32" s="21">
        <v>-27.208968556218394</v>
      </c>
      <c r="AA32" s="22">
        <v>129335399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36332837</v>
      </c>
      <c r="D35" s="18"/>
      <c r="E35" s="19">
        <v>305545629</v>
      </c>
      <c r="F35" s="20">
        <v>305545629</v>
      </c>
      <c r="G35" s="20">
        <v>39246410</v>
      </c>
      <c r="H35" s="20">
        <v>1604344</v>
      </c>
      <c r="I35" s="20">
        <v>1164817</v>
      </c>
      <c r="J35" s="20">
        <v>42015571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42015571</v>
      </c>
      <c r="X35" s="20">
        <v>100728057</v>
      </c>
      <c r="Y35" s="20">
        <v>-58712486</v>
      </c>
      <c r="Z35" s="21">
        <v>-58.288115296416365</v>
      </c>
      <c r="AA35" s="22">
        <v>305545629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218544214</v>
      </c>
      <c r="D37" s="29">
        <f t="shared" ref="D37:Y37" si="3">SUM(D29:D36)</f>
        <v>0</v>
      </c>
      <c r="E37" s="30">
        <f t="shared" si="3"/>
        <v>431184084</v>
      </c>
      <c r="F37" s="31">
        <f t="shared" si="3"/>
        <v>431184084</v>
      </c>
      <c r="G37" s="31">
        <f t="shared" si="3"/>
        <v>245005520</v>
      </c>
      <c r="H37" s="31">
        <f t="shared" si="3"/>
        <v>6639775</v>
      </c>
      <c r="I37" s="31">
        <f t="shared" si="3"/>
        <v>-54801567</v>
      </c>
      <c r="J37" s="31">
        <f t="shared" si="3"/>
        <v>196843728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196843728</v>
      </c>
      <c r="X37" s="31">
        <f t="shared" si="3"/>
        <v>316335174</v>
      </c>
      <c r="Y37" s="31">
        <f t="shared" si="3"/>
        <v>-119491446</v>
      </c>
      <c r="Z37" s="32">
        <f>+IF(X37&lt;&gt;0,+(Y37/X37)*100,0)</f>
        <v>-37.773683049233092</v>
      </c>
      <c r="AA37" s="33">
        <f>SUM(AA29:AA36)</f>
        <v>431184084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218544214</v>
      </c>
      <c r="D44" s="29">
        <f>+D37+D43</f>
        <v>0</v>
      </c>
      <c r="E44" s="30">
        <f t="shared" si="5"/>
        <v>431184084</v>
      </c>
      <c r="F44" s="31">
        <f t="shared" si="5"/>
        <v>431184084</v>
      </c>
      <c r="G44" s="31">
        <f t="shared" si="5"/>
        <v>245005520</v>
      </c>
      <c r="H44" s="31">
        <f t="shared" si="5"/>
        <v>6639775</v>
      </c>
      <c r="I44" s="31">
        <f t="shared" si="5"/>
        <v>-54801567</v>
      </c>
      <c r="J44" s="31">
        <f t="shared" si="5"/>
        <v>196843728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196843728</v>
      </c>
      <c r="X44" s="31">
        <f t="shared" si="5"/>
        <v>316335174</v>
      </c>
      <c r="Y44" s="31">
        <f t="shared" si="5"/>
        <v>-119491446</v>
      </c>
      <c r="Z44" s="32">
        <f>+IF(X44&lt;&gt;0,+(Y44/X44)*100,0)</f>
        <v>-37.773683049233092</v>
      </c>
      <c r="AA44" s="33">
        <f>+AA37+AA43</f>
        <v>431184084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4106536234</v>
      </c>
      <c r="D45" s="42">
        <f t="shared" si="6"/>
        <v>0</v>
      </c>
      <c r="E45" s="43">
        <f t="shared" si="6"/>
        <v>4637321643</v>
      </c>
      <c r="F45" s="44">
        <f t="shared" si="6"/>
        <v>4637321643</v>
      </c>
      <c r="G45" s="44">
        <f t="shared" si="6"/>
        <v>4096048412</v>
      </c>
      <c r="H45" s="44">
        <f t="shared" si="6"/>
        <v>-233394394</v>
      </c>
      <c r="I45" s="44">
        <f t="shared" si="6"/>
        <v>12574363</v>
      </c>
      <c r="J45" s="44">
        <f t="shared" si="6"/>
        <v>3875228381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3875228381</v>
      </c>
      <c r="X45" s="44">
        <f t="shared" si="6"/>
        <v>4392020204</v>
      </c>
      <c r="Y45" s="44">
        <f t="shared" si="6"/>
        <v>-516791823</v>
      </c>
      <c r="Z45" s="45">
        <f>+IF(X45&lt;&gt;0,+(Y45/X45)*100,0)</f>
        <v>-11.766608508069606</v>
      </c>
      <c r="AA45" s="46">
        <f>+AA26-AA44</f>
        <v>4637321643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327068579</v>
      </c>
      <c r="F47" s="20">
        <v>327068579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81767142</v>
      </c>
      <c r="Y47" s="20">
        <v>-81767142</v>
      </c>
      <c r="Z47" s="47">
        <v>-100</v>
      </c>
      <c r="AA47" s="22">
        <v>327068579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327068579</v>
      </c>
      <c r="F50" s="52">
        <f t="shared" si="7"/>
        <v>327068579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81767142</v>
      </c>
      <c r="Y50" s="52">
        <f t="shared" si="7"/>
        <v>-81767142</v>
      </c>
      <c r="Z50" s="53">
        <f>+IF(X50&lt;&gt;0,+(Y50/X50)*100,0)</f>
        <v>-100</v>
      </c>
      <c r="AA50" s="54">
        <f>SUM(AA47:AA49)</f>
        <v>327068579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-691644624</v>
      </c>
      <c r="D7" s="18"/>
      <c r="E7" s="19">
        <v>-780482061</v>
      </c>
      <c r="F7" s="20">
        <v>-780482061</v>
      </c>
      <c r="G7" s="20">
        <v>-723783163</v>
      </c>
      <c r="H7" s="20">
        <v>703097146</v>
      </c>
      <c r="I7" s="20">
        <v>-10734358</v>
      </c>
      <c r="J7" s="20">
        <v>-31420375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-31420375</v>
      </c>
      <c r="X7" s="20">
        <v>-195120504</v>
      </c>
      <c r="Y7" s="20">
        <v>163700129</v>
      </c>
      <c r="Z7" s="21">
        <v>-83.896938376091938</v>
      </c>
      <c r="AA7" s="22">
        <v>-780482061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-691644624</v>
      </c>
      <c r="D13" s="29">
        <f>SUM(D6:D12)</f>
        <v>0</v>
      </c>
      <c r="E13" s="30">
        <f t="shared" si="0"/>
        <v>-780482061</v>
      </c>
      <c r="F13" s="31">
        <f t="shared" si="0"/>
        <v>-780482061</v>
      </c>
      <c r="G13" s="31">
        <f t="shared" si="0"/>
        <v>-723783163</v>
      </c>
      <c r="H13" s="31">
        <f t="shared" si="0"/>
        <v>703097146</v>
      </c>
      <c r="I13" s="31">
        <f t="shared" si="0"/>
        <v>-10734358</v>
      </c>
      <c r="J13" s="31">
        <f t="shared" si="0"/>
        <v>-31420375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-31420375</v>
      </c>
      <c r="X13" s="31">
        <f t="shared" si="0"/>
        <v>-195120504</v>
      </c>
      <c r="Y13" s="31">
        <f t="shared" si="0"/>
        <v>163700129</v>
      </c>
      <c r="Z13" s="32">
        <f>+IF(X13&lt;&gt;0,+(Y13/X13)*100,0)</f>
        <v>-83.896938376091938</v>
      </c>
      <c r="AA13" s="33">
        <f>SUM(AA6:AA12)</f>
        <v>-780482061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78334000</v>
      </c>
      <c r="F17" s="20">
        <v>78334000</v>
      </c>
      <c r="G17" s="24">
        <v>-1251451</v>
      </c>
      <c r="H17" s="24">
        <v>1220451</v>
      </c>
      <c r="I17" s="24">
        <v>31000</v>
      </c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19583517</v>
      </c>
      <c r="Y17" s="24">
        <v>-19583517</v>
      </c>
      <c r="Z17" s="25">
        <v>-100</v>
      </c>
      <c r="AA17" s="26">
        <v>78334000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78334000</v>
      </c>
      <c r="F25" s="36">
        <f t="shared" si="1"/>
        <v>78334000</v>
      </c>
      <c r="G25" s="36">
        <f t="shared" si="1"/>
        <v>-1251451</v>
      </c>
      <c r="H25" s="36">
        <f t="shared" si="1"/>
        <v>1220451</v>
      </c>
      <c r="I25" s="36">
        <f t="shared" si="1"/>
        <v>31000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19583517</v>
      </c>
      <c r="Y25" s="36">
        <f t="shared" si="1"/>
        <v>-19583517</v>
      </c>
      <c r="Z25" s="37">
        <f>+IF(X25&lt;&gt;0,+(Y25/X25)*100,0)</f>
        <v>-100</v>
      </c>
      <c r="AA25" s="38">
        <f>SUM(AA15:AA24)</f>
        <v>78334000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-691644624</v>
      </c>
      <c r="D26" s="29">
        <f>+D13+D25</f>
        <v>0</v>
      </c>
      <c r="E26" s="30">
        <f t="shared" si="2"/>
        <v>-702148061</v>
      </c>
      <c r="F26" s="31">
        <f t="shared" si="2"/>
        <v>-702148061</v>
      </c>
      <c r="G26" s="31">
        <f t="shared" si="2"/>
        <v>-725034614</v>
      </c>
      <c r="H26" s="31">
        <f t="shared" si="2"/>
        <v>704317597</v>
      </c>
      <c r="I26" s="31">
        <f t="shared" si="2"/>
        <v>-10703358</v>
      </c>
      <c r="J26" s="31">
        <f t="shared" si="2"/>
        <v>-31420375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-31420375</v>
      </c>
      <c r="X26" s="31">
        <f t="shared" si="2"/>
        <v>-175536987</v>
      </c>
      <c r="Y26" s="31">
        <f t="shared" si="2"/>
        <v>144116612</v>
      </c>
      <c r="Z26" s="32">
        <f>+IF(X26&lt;&gt;0,+(Y26/X26)*100,0)</f>
        <v>-82.100424795373755</v>
      </c>
      <c r="AA26" s="33">
        <f>+AA13+AA25</f>
        <v>-702148061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5649000</v>
      </c>
      <c r="D33" s="18"/>
      <c r="E33" s="19">
        <v>4470000</v>
      </c>
      <c r="F33" s="20">
        <v>4470000</v>
      </c>
      <c r="G33" s="20">
        <v>5533000</v>
      </c>
      <c r="H33" s="20">
        <v>-2633000</v>
      </c>
      <c r="I33" s="20"/>
      <c r="J33" s="20">
        <v>2900000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2900000</v>
      </c>
      <c r="X33" s="20">
        <v>1117497</v>
      </c>
      <c r="Y33" s="20">
        <v>1782503</v>
      </c>
      <c r="Z33" s="21">
        <v>159.50852664481425</v>
      </c>
      <c r="AA33" s="22">
        <v>4470000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5649000</v>
      </c>
      <c r="D37" s="29">
        <f t="shared" ref="D37:Y37" si="3">SUM(D29:D36)</f>
        <v>0</v>
      </c>
      <c r="E37" s="30">
        <f t="shared" si="3"/>
        <v>4470000</v>
      </c>
      <c r="F37" s="31">
        <f t="shared" si="3"/>
        <v>4470000</v>
      </c>
      <c r="G37" s="31">
        <f t="shared" si="3"/>
        <v>5533000</v>
      </c>
      <c r="H37" s="31">
        <f t="shared" si="3"/>
        <v>-2633000</v>
      </c>
      <c r="I37" s="31">
        <f t="shared" si="3"/>
        <v>0</v>
      </c>
      <c r="J37" s="31">
        <f t="shared" si="3"/>
        <v>2900000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2900000</v>
      </c>
      <c r="X37" s="31">
        <f t="shared" si="3"/>
        <v>1117497</v>
      </c>
      <c r="Y37" s="31">
        <f t="shared" si="3"/>
        <v>1782503</v>
      </c>
      <c r="Z37" s="32">
        <f>+IF(X37&lt;&gt;0,+(Y37/X37)*100,0)</f>
        <v>159.50852664481425</v>
      </c>
      <c r="AA37" s="33">
        <f>SUM(AA29:AA36)</f>
        <v>4470000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5649000</v>
      </c>
      <c r="D44" s="29">
        <f>+D37+D43</f>
        <v>0</v>
      </c>
      <c r="E44" s="30">
        <f t="shared" si="5"/>
        <v>4470000</v>
      </c>
      <c r="F44" s="31">
        <f t="shared" si="5"/>
        <v>4470000</v>
      </c>
      <c r="G44" s="31">
        <f t="shared" si="5"/>
        <v>5533000</v>
      </c>
      <c r="H44" s="31">
        <f t="shared" si="5"/>
        <v>-2633000</v>
      </c>
      <c r="I44" s="31">
        <f t="shared" si="5"/>
        <v>0</v>
      </c>
      <c r="J44" s="31">
        <f t="shared" si="5"/>
        <v>2900000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2900000</v>
      </c>
      <c r="X44" s="31">
        <f t="shared" si="5"/>
        <v>1117497</v>
      </c>
      <c r="Y44" s="31">
        <f t="shared" si="5"/>
        <v>1782503</v>
      </c>
      <c r="Z44" s="32">
        <f>+IF(X44&lt;&gt;0,+(Y44/X44)*100,0)</f>
        <v>159.50852664481425</v>
      </c>
      <c r="AA44" s="33">
        <f>+AA37+AA43</f>
        <v>4470000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-697293624</v>
      </c>
      <c r="D45" s="42">
        <f t="shared" si="6"/>
        <v>0</v>
      </c>
      <c r="E45" s="43">
        <f t="shared" si="6"/>
        <v>-706618061</v>
      </c>
      <c r="F45" s="44">
        <f t="shared" si="6"/>
        <v>-706618061</v>
      </c>
      <c r="G45" s="44">
        <f t="shared" si="6"/>
        <v>-730567614</v>
      </c>
      <c r="H45" s="44">
        <f t="shared" si="6"/>
        <v>706950597</v>
      </c>
      <c r="I45" s="44">
        <f t="shared" si="6"/>
        <v>-10703358</v>
      </c>
      <c r="J45" s="44">
        <f t="shared" si="6"/>
        <v>-34320375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-34320375</v>
      </c>
      <c r="X45" s="44">
        <f t="shared" si="6"/>
        <v>-176654484</v>
      </c>
      <c r="Y45" s="44">
        <f t="shared" si="6"/>
        <v>142334109</v>
      </c>
      <c r="Z45" s="45">
        <f>+IF(X45&lt;&gt;0,+(Y45/X45)*100,0)</f>
        <v>-80.572032918224707</v>
      </c>
      <c r="AA45" s="46">
        <f>+AA26-AA44</f>
        <v>-706618061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72078444</v>
      </c>
      <c r="D47" s="18"/>
      <c r="E47" s="19">
        <v>87073777</v>
      </c>
      <c r="F47" s="20">
        <v>87073777</v>
      </c>
      <c r="G47" s="20">
        <v>70188597</v>
      </c>
      <c r="H47" s="20">
        <v>-71561648</v>
      </c>
      <c r="I47" s="20">
        <v>-1661392</v>
      </c>
      <c r="J47" s="20">
        <v>-3034443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-3034443</v>
      </c>
      <c r="X47" s="20">
        <v>21768441</v>
      </c>
      <c r="Y47" s="20">
        <v>-24802884</v>
      </c>
      <c r="Z47" s="47">
        <v>-113.93964317426315</v>
      </c>
      <c r="AA47" s="22">
        <v>87073777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72078444</v>
      </c>
      <c r="D50" s="50">
        <f t="shared" ref="D50:Y50" si="7">SUM(D47:D49)</f>
        <v>0</v>
      </c>
      <c r="E50" s="51">
        <f t="shared" si="7"/>
        <v>87073777</v>
      </c>
      <c r="F50" s="52">
        <f t="shared" si="7"/>
        <v>87073777</v>
      </c>
      <c r="G50" s="52">
        <f t="shared" si="7"/>
        <v>70188597</v>
      </c>
      <c r="H50" s="52">
        <f t="shared" si="7"/>
        <v>-71561648</v>
      </c>
      <c r="I50" s="52">
        <f t="shared" si="7"/>
        <v>-1661392</v>
      </c>
      <c r="J50" s="52">
        <f t="shared" si="7"/>
        <v>-3034443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-3034443</v>
      </c>
      <c r="X50" s="52">
        <f t="shared" si="7"/>
        <v>21768441</v>
      </c>
      <c r="Y50" s="52">
        <f t="shared" si="7"/>
        <v>-24802884</v>
      </c>
      <c r="Z50" s="53">
        <f>+IF(X50&lt;&gt;0,+(Y50/X50)*100,0)</f>
        <v>-113.93964317426315</v>
      </c>
      <c r="AA50" s="54">
        <f>SUM(AA47:AA49)</f>
        <v>87073777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-47552629</v>
      </c>
      <c r="D6" s="18"/>
      <c r="E6" s="19">
        <v>-47275931</v>
      </c>
      <c r="F6" s="20">
        <v>-47275931</v>
      </c>
      <c r="G6" s="20"/>
      <c r="H6" s="20">
        <v>4819982</v>
      </c>
      <c r="I6" s="20">
        <v>458553</v>
      </c>
      <c r="J6" s="20">
        <v>5278535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5278535</v>
      </c>
      <c r="X6" s="20">
        <v>-11818986</v>
      </c>
      <c r="Y6" s="20">
        <v>17097521</v>
      </c>
      <c r="Z6" s="21">
        <v>-144.66148788060161</v>
      </c>
      <c r="AA6" s="22">
        <v>-47275931</v>
      </c>
    </row>
    <row r="7" spans="1:27" x14ac:dyDescent="0.25">
      <c r="A7" s="23" t="s">
        <v>35</v>
      </c>
      <c r="B7" s="17" t="s">
        <v>32</v>
      </c>
      <c r="C7" s="18">
        <v>-8432273</v>
      </c>
      <c r="D7" s="18"/>
      <c r="E7" s="19">
        <v>-21170552</v>
      </c>
      <c r="F7" s="20">
        <v>-21170552</v>
      </c>
      <c r="G7" s="20"/>
      <c r="H7" s="20">
        <v>1113775</v>
      </c>
      <c r="I7" s="20">
        <v>-442995</v>
      </c>
      <c r="J7" s="20">
        <v>670780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670780</v>
      </c>
      <c r="X7" s="20">
        <v>-5292642</v>
      </c>
      <c r="Y7" s="20">
        <v>5963422</v>
      </c>
      <c r="Z7" s="21">
        <v>-112.67382150540317</v>
      </c>
      <c r="AA7" s="22">
        <v>-21170552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-47073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102891394</v>
      </c>
      <c r="D11" s="18"/>
      <c r="E11" s="19"/>
      <c r="F11" s="20"/>
      <c r="G11" s="24"/>
      <c r="H11" s="24">
        <v>1817950</v>
      </c>
      <c r="I11" s="24">
        <v>36159</v>
      </c>
      <c r="J11" s="20">
        <v>1854109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1854109</v>
      </c>
      <c r="X11" s="20"/>
      <c r="Y11" s="24">
        <v>1854109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-602039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46257380</v>
      </c>
      <c r="D13" s="29">
        <f>SUM(D6:D12)</f>
        <v>0</v>
      </c>
      <c r="E13" s="30">
        <f t="shared" si="0"/>
        <v>-68446483</v>
      </c>
      <c r="F13" s="31">
        <f t="shared" si="0"/>
        <v>-68446483</v>
      </c>
      <c r="G13" s="31">
        <f t="shared" si="0"/>
        <v>0</v>
      </c>
      <c r="H13" s="31">
        <f t="shared" si="0"/>
        <v>7751707</v>
      </c>
      <c r="I13" s="31">
        <f t="shared" si="0"/>
        <v>51717</v>
      </c>
      <c r="J13" s="31">
        <f t="shared" si="0"/>
        <v>7803424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7803424</v>
      </c>
      <c r="X13" s="31">
        <f t="shared" si="0"/>
        <v>-17111628</v>
      </c>
      <c r="Y13" s="31">
        <f t="shared" si="0"/>
        <v>24915052</v>
      </c>
      <c r="Z13" s="32">
        <f>+IF(X13&lt;&gt;0,+(Y13/X13)*100,0)</f>
        <v>-145.60304840661567</v>
      </c>
      <c r="AA13" s="33">
        <f>SUM(AA6:AA12)</f>
        <v>-68446483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17643284</v>
      </c>
      <c r="D17" s="18"/>
      <c r="E17" s="19">
        <v>32442828</v>
      </c>
      <c r="F17" s="20">
        <v>32442828</v>
      </c>
      <c r="G17" s="24"/>
      <c r="H17" s="24">
        <v>-20837110</v>
      </c>
      <c r="I17" s="24"/>
      <c r="J17" s="20">
        <v>-20837110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-20837110</v>
      </c>
      <c r="X17" s="20">
        <v>8110710</v>
      </c>
      <c r="Y17" s="24">
        <v>-28947820</v>
      </c>
      <c r="Z17" s="25">
        <v>-356.90858136957183</v>
      </c>
      <c r="AA17" s="26">
        <v>32442828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17643284</v>
      </c>
      <c r="D25" s="29">
        <f t="shared" ref="D25:Y25" si="1">SUM(D15:D24)</f>
        <v>0</v>
      </c>
      <c r="E25" s="35">
        <f t="shared" si="1"/>
        <v>32442828</v>
      </c>
      <c r="F25" s="36">
        <f t="shared" si="1"/>
        <v>32442828</v>
      </c>
      <c r="G25" s="36">
        <f t="shared" si="1"/>
        <v>0</v>
      </c>
      <c r="H25" s="36">
        <f t="shared" si="1"/>
        <v>-20837110</v>
      </c>
      <c r="I25" s="36">
        <f t="shared" si="1"/>
        <v>0</v>
      </c>
      <c r="J25" s="36">
        <f t="shared" si="1"/>
        <v>-20837110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-20837110</v>
      </c>
      <c r="X25" s="36">
        <f t="shared" si="1"/>
        <v>8110710</v>
      </c>
      <c r="Y25" s="36">
        <f t="shared" si="1"/>
        <v>-28947820</v>
      </c>
      <c r="Z25" s="37">
        <f>+IF(X25&lt;&gt;0,+(Y25/X25)*100,0)</f>
        <v>-356.90858136957183</v>
      </c>
      <c r="AA25" s="38">
        <f>SUM(AA15:AA24)</f>
        <v>32442828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63900664</v>
      </c>
      <c r="D26" s="29">
        <f>+D13+D25</f>
        <v>0</v>
      </c>
      <c r="E26" s="30">
        <f t="shared" si="2"/>
        <v>-36003655</v>
      </c>
      <c r="F26" s="31">
        <f t="shared" si="2"/>
        <v>-36003655</v>
      </c>
      <c r="G26" s="31">
        <f t="shared" si="2"/>
        <v>0</v>
      </c>
      <c r="H26" s="31">
        <f t="shared" si="2"/>
        <v>-13085403</v>
      </c>
      <c r="I26" s="31">
        <f t="shared" si="2"/>
        <v>51717</v>
      </c>
      <c r="J26" s="31">
        <f t="shared" si="2"/>
        <v>-13033686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-13033686</v>
      </c>
      <c r="X26" s="31">
        <f t="shared" si="2"/>
        <v>-9000918</v>
      </c>
      <c r="Y26" s="31">
        <f t="shared" si="2"/>
        <v>-4032768</v>
      </c>
      <c r="Z26" s="32">
        <f>+IF(X26&lt;&gt;0,+(Y26/X26)*100,0)</f>
        <v>44.803963329073767</v>
      </c>
      <c r="AA26" s="33">
        <f>+AA13+AA25</f>
        <v>-36003655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-142899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96008140</v>
      </c>
      <c r="D32" s="18"/>
      <c r="E32" s="19"/>
      <c r="F32" s="20"/>
      <c r="G32" s="20"/>
      <c r="H32" s="20">
        <v>12014084</v>
      </c>
      <c r="I32" s="20">
        <v>-5902184</v>
      </c>
      <c r="J32" s="20">
        <v>6111900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6111900</v>
      </c>
      <c r="X32" s="20"/>
      <c r="Y32" s="20">
        <v>6111900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-5214701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-2833836</v>
      </c>
      <c r="D35" s="18"/>
      <c r="E35" s="19"/>
      <c r="F35" s="20"/>
      <c r="G35" s="20"/>
      <c r="H35" s="20">
        <v>1032977</v>
      </c>
      <c r="I35" s="20">
        <v>1138371</v>
      </c>
      <c r="J35" s="20">
        <v>2171348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2171348</v>
      </c>
      <c r="X35" s="20"/>
      <c r="Y35" s="20">
        <v>2171348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87816704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13047061</v>
      </c>
      <c r="I37" s="31">
        <f t="shared" si="3"/>
        <v>-4763813</v>
      </c>
      <c r="J37" s="31">
        <f t="shared" si="3"/>
        <v>8283248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8283248</v>
      </c>
      <c r="X37" s="31">
        <f t="shared" si="3"/>
        <v>0</v>
      </c>
      <c r="Y37" s="31">
        <f t="shared" si="3"/>
        <v>8283248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87816704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13047061</v>
      </c>
      <c r="I44" s="31">
        <f t="shared" si="5"/>
        <v>-4763813</v>
      </c>
      <c r="J44" s="31">
        <f t="shared" si="5"/>
        <v>8283248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8283248</v>
      </c>
      <c r="X44" s="31">
        <f t="shared" si="5"/>
        <v>0</v>
      </c>
      <c r="Y44" s="31">
        <f t="shared" si="5"/>
        <v>8283248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-23916040</v>
      </c>
      <c r="D45" s="42">
        <f t="shared" si="6"/>
        <v>0</v>
      </c>
      <c r="E45" s="43">
        <f t="shared" si="6"/>
        <v>-36003655</v>
      </c>
      <c r="F45" s="44">
        <f t="shared" si="6"/>
        <v>-36003655</v>
      </c>
      <c r="G45" s="44">
        <f t="shared" si="6"/>
        <v>0</v>
      </c>
      <c r="H45" s="44">
        <f t="shared" si="6"/>
        <v>-26132464</v>
      </c>
      <c r="I45" s="44">
        <f t="shared" si="6"/>
        <v>4815530</v>
      </c>
      <c r="J45" s="44">
        <f t="shared" si="6"/>
        <v>-21316934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-21316934</v>
      </c>
      <c r="X45" s="44">
        <f t="shared" si="6"/>
        <v>-9000918</v>
      </c>
      <c r="Y45" s="44">
        <f t="shared" si="6"/>
        <v>-12316016</v>
      </c>
      <c r="Z45" s="45">
        <f>+IF(X45&lt;&gt;0,+(Y45/X45)*100,0)</f>
        <v>136.83066549434179</v>
      </c>
      <c r="AA45" s="46">
        <f>+AA26-AA44</f>
        <v>-36003655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55501</v>
      </c>
      <c r="D47" s="18"/>
      <c r="E47" s="19">
        <v>-36003655</v>
      </c>
      <c r="F47" s="20">
        <v>-36003655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-9000918</v>
      </c>
      <c r="Y47" s="20">
        <v>9000918</v>
      </c>
      <c r="Z47" s="47">
        <v>-100</v>
      </c>
      <c r="AA47" s="22">
        <v>-36003655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55501</v>
      </c>
      <c r="D50" s="50">
        <f t="shared" ref="D50:Y50" si="7">SUM(D47:D49)</f>
        <v>0</v>
      </c>
      <c r="E50" s="51">
        <f t="shared" si="7"/>
        <v>-36003655</v>
      </c>
      <c r="F50" s="52">
        <f t="shared" si="7"/>
        <v>-36003655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-9000918</v>
      </c>
      <c r="Y50" s="52">
        <f t="shared" si="7"/>
        <v>9000918</v>
      </c>
      <c r="Z50" s="53">
        <f>+IF(X50&lt;&gt;0,+(Y50/X50)*100,0)</f>
        <v>-100</v>
      </c>
      <c r="AA50" s="54">
        <f>SUM(AA47:AA49)</f>
        <v>-36003655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24000000</v>
      </c>
      <c r="F6" s="20">
        <v>24000000</v>
      </c>
      <c r="G6" s="20"/>
      <c r="H6" s="20">
        <v>78847285</v>
      </c>
      <c r="I6" s="20">
        <v>-63370009</v>
      </c>
      <c r="J6" s="20">
        <v>15477276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15477276</v>
      </c>
      <c r="X6" s="20">
        <v>6000000</v>
      </c>
      <c r="Y6" s="20">
        <v>9477276</v>
      </c>
      <c r="Z6" s="21">
        <v>157.9546</v>
      </c>
      <c r="AA6" s="22">
        <v>24000000</v>
      </c>
    </row>
    <row r="7" spans="1:27" x14ac:dyDescent="0.25">
      <c r="A7" s="23" t="s">
        <v>35</v>
      </c>
      <c r="B7" s="17" t="s">
        <v>32</v>
      </c>
      <c r="C7" s="18">
        <v>-364</v>
      </c>
      <c r="D7" s="18"/>
      <c r="E7" s="19"/>
      <c r="F7" s="20"/>
      <c r="G7" s="20"/>
      <c r="H7" s="20"/>
      <c r="I7" s="20">
        <v>24919</v>
      </c>
      <c r="J7" s="20">
        <v>24919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24919</v>
      </c>
      <c r="X7" s="20"/>
      <c r="Y7" s="20">
        <v>24919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-364</v>
      </c>
      <c r="D13" s="29">
        <f>SUM(D6:D12)</f>
        <v>0</v>
      </c>
      <c r="E13" s="30">
        <f t="shared" si="0"/>
        <v>24000000</v>
      </c>
      <c r="F13" s="31">
        <f t="shared" si="0"/>
        <v>24000000</v>
      </c>
      <c r="G13" s="31">
        <f t="shared" si="0"/>
        <v>0</v>
      </c>
      <c r="H13" s="31">
        <f t="shared" si="0"/>
        <v>78847285</v>
      </c>
      <c r="I13" s="31">
        <f t="shared" si="0"/>
        <v>-63345090</v>
      </c>
      <c r="J13" s="31">
        <f t="shared" si="0"/>
        <v>15502195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15502195</v>
      </c>
      <c r="X13" s="31">
        <f t="shared" si="0"/>
        <v>6000000</v>
      </c>
      <c r="Y13" s="31">
        <f t="shared" si="0"/>
        <v>9502195</v>
      </c>
      <c r="Z13" s="32">
        <f>+IF(X13&lt;&gt;0,+(Y13/X13)*100,0)</f>
        <v>158.36991666666665</v>
      </c>
      <c r="AA13" s="33">
        <f>SUM(AA6:AA12)</f>
        <v>24000000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10291289</v>
      </c>
      <c r="D17" s="18"/>
      <c r="E17" s="19">
        <v>6767693</v>
      </c>
      <c r="F17" s="20">
        <v>6767693</v>
      </c>
      <c r="G17" s="24">
        <v>-7024165</v>
      </c>
      <c r="H17" s="24">
        <v>-7024165</v>
      </c>
      <c r="I17" s="24">
        <v>-1462819</v>
      </c>
      <c r="J17" s="20">
        <v>-15511149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-15511149</v>
      </c>
      <c r="X17" s="20">
        <v>1691925</v>
      </c>
      <c r="Y17" s="24">
        <v>-17203074</v>
      </c>
      <c r="Z17" s="25">
        <v>-1016.7752116671838</v>
      </c>
      <c r="AA17" s="26">
        <v>6767693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10291289</v>
      </c>
      <c r="D25" s="29">
        <f t="shared" ref="D25:Y25" si="1">SUM(D15:D24)</f>
        <v>0</v>
      </c>
      <c r="E25" s="35">
        <f t="shared" si="1"/>
        <v>6767693</v>
      </c>
      <c r="F25" s="36">
        <f t="shared" si="1"/>
        <v>6767693</v>
      </c>
      <c r="G25" s="36">
        <f t="shared" si="1"/>
        <v>-7024165</v>
      </c>
      <c r="H25" s="36">
        <f t="shared" si="1"/>
        <v>-7024165</v>
      </c>
      <c r="I25" s="36">
        <f t="shared" si="1"/>
        <v>-1462819</v>
      </c>
      <c r="J25" s="36">
        <f t="shared" si="1"/>
        <v>-15511149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-15511149</v>
      </c>
      <c r="X25" s="36">
        <f t="shared" si="1"/>
        <v>1691925</v>
      </c>
      <c r="Y25" s="36">
        <f t="shared" si="1"/>
        <v>-17203074</v>
      </c>
      <c r="Z25" s="37">
        <f>+IF(X25&lt;&gt;0,+(Y25/X25)*100,0)</f>
        <v>-1016.7752116671838</v>
      </c>
      <c r="AA25" s="38">
        <f>SUM(AA15:AA24)</f>
        <v>6767693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10290925</v>
      </c>
      <c r="D26" s="29">
        <f>+D13+D25</f>
        <v>0</v>
      </c>
      <c r="E26" s="30">
        <f t="shared" si="2"/>
        <v>30767693</v>
      </c>
      <c r="F26" s="31">
        <f t="shared" si="2"/>
        <v>30767693</v>
      </c>
      <c r="G26" s="31">
        <f t="shared" si="2"/>
        <v>-7024165</v>
      </c>
      <c r="H26" s="31">
        <f t="shared" si="2"/>
        <v>71823120</v>
      </c>
      <c r="I26" s="31">
        <f t="shared" si="2"/>
        <v>-64807909</v>
      </c>
      <c r="J26" s="31">
        <f t="shared" si="2"/>
        <v>-8954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-8954</v>
      </c>
      <c r="X26" s="31">
        <f t="shared" si="2"/>
        <v>7691925</v>
      </c>
      <c r="Y26" s="31">
        <f t="shared" si="2"/>
        <v>-7700879</v>
      </c>
      <c r="Z26" s="32">
        <f>+IF(X26&lt;&gt;0,+(Y26/X26)*100,0)</f>
        <v>-100.11640779128761</v>
      </c>
      <c r="AA26" s="33">
        <f>+AA13+AA25</f>
        <v>30767693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-24999</v>
      </c>
      <c r="H32" s="20">
        <v>-852316</v>
      </c>
      <c r="I32" s="20">
        <v>-4593423</v>
      </c>
      <c r="J32" s="20">
        <v>-5470738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-5470738</v>
      </c>
      <c r="X32" s="20"/>
      <c r="Y32" s="20">
        <v>-5470738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-24999</v>
      </c>
      <c r="H37" s="31">
        <f t="shared" si="3"/>
        <v>-852316</v>
      </c>
      <c r="I37" s="31">
        <f t="shared" si="3"/>
        <v>-4593423</v>
      </c>
      <c r="J37" s="31">
        <f t="shared" si="3"/>
        <v>-5470738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-5470738</v>
      </c>
      <c r="X37" s="31">
        <f t="shared" si="3"/>
        <v>0</v>
      </c>
      <c r="Y37" s="31">
        <f t="shared" si="3"/>
        <v>-5470738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-24999</v>
      </c>
      <c r="H44" s="31">
        <f t="shared" si="5"/>
        <v>-852316</v>
      </c>
      <c r="I44" s="31">
        <f t="shared" si="5"/>
        <v>-4593423</v>
      </c>
      <c r="J44" s="31">
        <f t="shared" si="5"/>
        <v>-5470738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-5470738</v>
      </c>
      <c r="X44" s="31">
        <f t="shared" si="5"/>
        <v>0</v>
      </c>
      <c r="Y44" s="31">
        <f t="shared" si="5"/>
        <v>-5470738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10290925</v>
      </c>
      <c r="D45" s="42">
        <f t="shared" si="6"/>
        <v>0</v>
      </c>
      <c r="E45" s="43">
        <f t="shared" si="6"/>
        <v>30767693</v>
      </c>
      <c r="F45" s="44">
        <f t="shared" si="6"/>
        <v>30767693</v>
      </c>
      <c r="G45" s="44">
        <f t="shared" si="6"/>
        <v>-6999166</v>
      </c>
      <c r="H45" s="44">
        <f t="shared" si="6"/>
        <v>72675436</v>
      </c>
      <c r="I45" s="44">
        <f t="shared" si="6"/>
        <v>-60214486</v>
      </c>
      <c r="J45" s="44">
        <f t="shared" si="6"/>
        <v>5461784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5461784</v>
      </c>
      <c r="X45" s="44">
        <f t="shared" si="6"/>
        <v>7691925</v>
      </c>
      <c r="Y45" s="44">
        <f t="shared" si="6"/>
        <v>-2230141</v>
      </c>
      <c r="Z45" s="45">
        <f>+IF(X45&lt;&gt;0,+(Y45/X45)*100,0)</f>
        <v>-28.993275415451919</v>
      </c>
      <c r="AA45" s="46">
        <f>+AA26-AA44</f>
        <v>30767693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173854747</v>
      </c>
      <c r="D6" s="18"/>
      <c r="E6" s="19">
        <v>113354856</v>
      </c>
      <c r="F6" s="20">
        <v>113354856</v>
      </c>
      <c r="G6" s="20">
        <v>152971050</v>
      </c>
      <c r="H6" s="20">
        <v>-6404950</v>
      </c>
      <c r="I6" s="20">
        <v>-5367710</v>
      </c>
      <c r="J6" s="20">
        <v>141198390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141198390</v>
      </c>
      <c r="X6" s="20">
        <v>28995518</v>
      </c>
      <c r="Y6" s="20">
        <v>112202872</v>
      </c>
      <c r="Z6" s="21">
        <v>386.96626147530799</v>
      </c>
      <c r="AA6" s="22">
        <v>113354856</v>
      </c>
    </row>
    <row r="7" spans="1:27" x14ac:dyDescent="0.25">
      <c r="A7" s="23" t="s">
        <v>35</v>
      </c>
      <c r="B7" s="17" t="s">
        <v>32</v>
      </c>
      <c r="C7" s="18">
        <v>2415643</v>
      </c>
      <c r="D7" s="18"/>
      <c r="E7" s="19">
        <v>28815030</v>
      </c>
      <c r="F7" s="20">
        <v>28815030</v>
      </c>
      <c r="G7" s="20">
        <v>2311067</v>
      </c>
      <c r="H7" s="20">
        <v>1776300</v>
      </c>
      <c r="I7" s="20">
        <v>2854591</v>
      </c>
      <c r="J7" s="20">
        <v>6941958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6941958</v>
      </c>
      <c r="X7" s="20">
        <v>11977700</v>
      </c>
      <c r="Y7" s="20">
        <v>-5035742</v>
      </c>
      <c r="Z7" s="21">
        <v>-42.042645916995752</v>
      </c>
      <c r="AA7" s="22">
        <v>28815030</v>
      </c>
    </row>
    <row r="8" spans="1:27" x14ac:dyDescent="0.25">
      <c r="A8" s="23" t="s">
        <v>36</v>
      </c>
      <c r="B8" s="17" t="s">
        <v>32</v>
      </c>
      <c r="C8" s="18">
        <v>18979</v>
      </c>
      <c r="D8" s="18"/>
      <c r="E8" s="19">
        <v>6715571</v>
      </c>
      <c r="F8" s="20">
        <v>6715571</v>
      </c>
      <c r="G8" s="20">
        <v>18979</v>
      </c>
      <c r="H8" s="20"/>
      <c r="I8" s="20"/>
      <c r="J8" s="20">
        <v>18979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18979</v>
      </c>
      <c r="X8" s="20">
        <v>6569962</v>
      </c>
      <c r="Y8" s="20">
        <v>-6550983</v>
      </c>
      <c r="Z8" s="21">
        <v>-99.711124660994997</v>
      </c>
      <c r="AA8" s="22">
        <v>6715571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-3800000</v>
      </c>
      <c r="F10" s="20">
        <v>-3800000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-949998</v>
      </c>
      <c r="Y10" s="20">
        <v>949998</v>
      </c>
      <c r="Z10" s="21">
        <v>-100</v>
      </c>
      <c r="AA10" s="22">
        <v>-3800000</v>
      </c>
    </row>
    <row r="11" spans="1:27" x14ac:dyDescent="0.25">
      <c r="A11" s="23" t="s">
        <v>39</v>
      </c>
      <c r="B11" s="17" t="s">
        <v>32</v>
      </c>
      <c r="C11" s="18">
        <v>81729391</v>
      </c>
      <c r="D11" s="18"/>
      <c r="E11" s="19"/>
      <c r="F11" s="20"/>
      <c r="G11" s="24">
        <v>84129132</v>
      </c>
      <c r="H11" s="24">
        <v>2191189</v>
      </c>
      <c r="I11" s="24">
        <v>1453953</v>
      </c>
      <c r="J11" s="20">
        <v>87774274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87774274</v>
      </c>
      <c r="X11" s="20"/>
      <c r="Y11" s="24">
        <v>87774274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-980943</v>
      </c>
      <c r="D12" s="18"/>
      <c r="E12" s="19"/>
      <c r="F12" s="20"/>
      <c r="G12" s="20">
        <v>-980942</v>
      </c>
      <c r="H12" s="20"/>
      <c r="I12" s="20"/>
      <c r="J12" s="20">
        <v>-980942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-980942</v>
      </c>
      <c r="X12" s="20"/>
      <c r="Y12" s="20">
        <v>-980942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257037817</v>
      </c>
      <c r="D13" s="29">
        <f>SUM(D6:D12)</f>
        <v>0</v>
      </c>
      <c r="E13" s="30">
        <f t="shared" si="0"/>
        <v>145085457</v>
      </c>
      <c r="F13" s="31">
        <f t="shared" si="0"/>
        <v>145085457</v>
      </c>
      <c r="G13" s="31">
        <f t="shared" si="0"/>
        <v>238449286</v>
      </c>
      <c r="H13" s="31">
        <f t="shared" si="0"/>
        <v>-2437461</v>
      </c>
      <c r="I13" s="31">
        <f t="shared" si="0"/>
        <v>-1059166</v>
      </c>
      <c r="J13" s="31">
        <f t="shared" si="0"/>
        <v>234952659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234952659</v>
      </c>
      <c r="X13" s="31">
        <f t="shared" si="0"/>
        <v>46593182</v>
      </c>
      <c r="Y13" s="31">
        <f t="shared" si="0"/>
        <v>188359477</v>
      </c>
      <c r="Z13" s="32">
        <f>+IF(X13&lt;&gt;0,+(Y13/X13)*100,0)</f>
        <v>404.2640337378117</v>
      </c>
      <c r="AA13" s="33">
        <f>SUM(AA6:AA12)</f>
        <v>145085457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45301922</v>
      </c>
      <c r="D17" s="18"/>
      <c r="E17" s="19">
        <v>728644211</v>
      </c>
      <c r="F17" s="20">
        <v>728644211</v>
      </c>
      <c r="G17" s="24">
        <v>39860187</v>
      </c>
      <c r="H17" s="24">
        <v>4913567</v>
      </c>
      <c r="I17" s="24"/>
      <c r="J17" s="20">
        <v>44773754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44773754</v>
      </c>
      <c r="X17" s="20">
        <v>725653047</v>
      </c>
      <c r="Y17" s="24">
        <v>-680879293</v>
      </c>
      <c r="Z17" s="25">
        <v>-93.82986756755119</v>
      </c>
      <c r="AA17" s="26">
        <v>728644211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45301922</v>
      </c>
      <c r="D25" s="29">
        <f t="shared" ref="D25:Y25" si="1">SUM(D15:D24)</f>
        <v>0</v>
      </c>
      <c r="E25" s="35">
        <f t="shared" si="1"/>
        <v>728644211</v>
      </c>
      <c r="F25" s="36">
        <f t="shared" si="1"/>
        <v>728644211</v>
      </c>
      <c r="G25" s="36">
        <f t="shared" si="1"/>
        <v>39860187</v>
      </c>
      <c r="H25" s="36">
        <f t="shared" si="1"/>
        <v>4913567</v>
      </c>
      <c r="I25" s="36">
        <f t="shared" si="1"/>
        <v>0</v>
      </c>
      <c r="J25" s="36">
        <f t="shared" si="1"/>
        <v>44773754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44773754</v>
      </c>
      <c r="X25" s="36">
        <f t="shared" si="1"/>
        <v>725653047</v>
      </c>
      <c r="Y25" s="36">
        <f t="shared" si="1"/>
        <v>-680879293</v>
      </c>
      <c r="Z25" s="37">
        <f>+IF(X25&lt;&gt;0,+(Y25/X25)*100,0)</f>
        <v>-93.82986756755119</v>
      </c>
      <c r="AA25" s="38">
        <f>SUM(AA15:AA24)</f>
        <v>728644211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302339739</v>
      </c>
      <c r="D26" s="29">
        <f>+D13+D25</f>
        <v>0</v>
      </c>
      <c r="E26" s="30">
        <f t="shared" si="2"/>
        <v>873729668</v>
      </c>
      <c r="F26" s="31">
        <f t="shared" si="2"/>
        <v>873729668</v>
      </c>
      <c r="G26" s="31">
        <f t="shared" si="2"/>
        <v>278309473</v>
      </c>
      <c r="H26" s="31">
        <f t="shared" si="2"/>
        <v>2476106</v>
      </c>
      <c r="I26" s="31">
        <f t="shared" si="2"/>
        <v>-1059166</v>
      </c>
      <c r="J26" s="31">
        <f t="shared" si="2"/>
        <v>279726413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279726413</v>
      </c>
      <c r="X26" s="31">
        <f t="shared" si="2"/>
        <v>772246229</v>
      </c>
      <c r="Y26" s="31">
        <f t="shared" si="2"/>
        <v>-492519816</v>
      </c>
      <c r="Z26" s="32">
        <f>+IF(X26&lt;&gt;0,+(Y26/X26)*100,0)</f>
        <v>-63.777561806650141</v>
      </c>
      <c r="AA26" s="33">
        <f>+AA13+AA25</f>
        <v>873729668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-129810</v>
      </c>
      <c r="D31" s="18"/>
      <c r="E31" s="19"/>
      <c r="F31" s="20"/>
      <c r="G31" s="20">
        <v>-130266</v>
      </c>
      <c r="H31" s="20">
        <v>-976</v>
      </c>
      <c r="I31" s="20"/>
      <c r="J31" s="20">
        <v>-131242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-131242</v>
      </c>
      <c r="X31" s="20"/>
      <c r="Y31" s="20">
        <v>-131242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56785221</v>
      </c>
      <c r="D32" s="18"/>
      <c r="E32" s="19">
        <v>180153965</v>
      </c>
      <c r="F32" s="20">
        <v>180153965</v>
      </c>
      <c r="G32" s="20">
        <v>43667697</v>
      </c>
      <c r="H32" s="20">
        <v>-1469380</v>
      </c>
      <c r="I32" s="20">
        <v>7142486</v>
      </c>
      <c r="J32" s="20">
        <v>49340803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49340803</v>
      </c>
      <c r="X32" s="20">
        <v>45474312</v>
      </c>
      <c r="Y32" s="20">
        <v>3866491</v>
      </c>
      <c r="Z32" s="21">
        <v>8.5025827328624572</v>
      </c>
      <c r="AA32" s="22">
        <v>180153965</v>
      </c>
    </row>
    <row r="33" spans="1:27" x14ac:dyDescent="0.25">
      <c r="A33" s="23" t="s">
        <v>60</v>
      </c>
      <c r="B33" s="17" t="s">
        <v>32</v>
      </c>
      <c r="C33" s="18">
        <v>7987138</v>
      </c>
      <c r="D33" s="18"/>
      <c r="E33" s="19"/>
      <c r="F33" s="20"/>
      <c r="G33" s="20">
        <v>7987139</v>
      </c>
      <c r="H33" s="20"/>
      <c r="I33" s="20"/>
      <c r="J33" s="20">
        <v>7987139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7987139</v>
      </c>
      <c r="X33" s="20"/>
      <c r="Y33" s="20">
        <v>7987139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55973154</v>
      </c>
      <c r="D35" s="18"/>
      <c r="E35" s="19">
        <v>4876066</v>
      </c>
      <c r="F35" s="20">
        <v>4876066</v>
      </c>
      <c r="G35" s="20">
        <v>57502350</v>
      </c>
      <c r="H35" s="20">
        <v>188208</v>
      </c>
      <c r="I35" s="20">
        <v>416125</v>
      </c>
      <c r="J35" s="20">
        <v>58106683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58106683</v>
      </c>
      <c r="X35" s="20">
        <v>1219017</v>
      </c>
      <c r="Y35" s="20">
        <v>56887666</v>
      </c>
      <c r="Z35" s="21">
        <v>4666.6835655286186</v>
      </c>
      <c r="AA35" s="22">
        <v>4876066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120615703</v>
      </c>
      <c r="D37" s="29">
        <f t="shared" ref="D37:Y37" si="3">SUM(D29:D36)</f>
        <v>0</v>
      </c>
      <c r="E37" s="30">
        <f t="shared" si="3"/>
        <v>185030031</v>
      </c>
      <c r="F37" s="31">
        <f t="shared" si="3"/>
        <v>185030031</v>
      </c>
      <c r="G37" s="31">
        <f t="shared" si="3"/>
        <v>109026920</v>
      </c>
      <c r="H37" s="31">
        <f t="shared" si="3"/>
        <v>-1282148</v>
      </c>
      <c r="I37" s="31">
        <f t="shared" si="3"/>
        <v>7558611</v>
      </c>
      <c r="J37" s="31">
        <f t="shared" si="3"/>
        <v>115303383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115303383</v>
      </c>
      <c r="X37" s="31">
        <f t="shared" si="3"/>
        <v>46693329</v>
      </c>
      <c r="Y37" s="31">
        <f t="shared" si="3"/>
        <v>68610054</v>
      </c>
      <c r="Z37" s="32">
        <f>+IF(X37&lt;&gt;0,+(Y37/X37)*100,0)</f>
        <v>146.9375935907247</v>
      </c>
      <c r="AA37" s="33">
        <f>SUM(AA29:AA36)</f>
        <v>185030031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120615703</v>
      </c>
      <c r="D44" s="29">
        <f>+D37+D43</f>
        <v>0</v>
      </c>
      <c r="E44" s="30">
        <f t="shared" si="5"/>
        <v>185030031</v>
      </c>
      <c r="F44" s="31">
        <f t="shared" si="5"/>
        <v>185030031</v>
      </c>
      <c r="G44" s="31">
        <f t="shared" si="5"/>
        <v>109026920</v>
      </c>
      <c r="H44" s="31">
        <f t="shared" si="5"/>
        <v>-1282148</v>
      </c>
      <c r="I44" s="31">
        <f t="shared" si="5"/>
        <v>7558611</v>
      </c>
      <c r="J44" s="31">
        <f t="shared" si="5"/>
        <v>115303383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115303383</v>
      </c>
      <c r="X44" s="31">
        <f t="shared" si="5"/>
        <v>46693329</v>
      </c>
      <c r="Y44" s="31">
        <f t="shared" si="5"/>
        <v>68610054</v>
      </c>
      <c r="Z44" s="32">
        <f>+IF(X44&lt;&gt;0,+(Y44/X44)*100,0)</f>
        <v>146.9375935907247</v>
      </c>
      <c r="AA44" s="33">
        <f>+AA37+AA43</f>
        <v>185030031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181724036</v>
      </c>
      <c r="D45" s="42">
        <f t="shared" si="6"/>
        <v>0</v>
      </c>
      <c r="E45" s="43">
        <f t="shared" si="6"/>
        <v>688699637</v>
      </c>
      <c r="F45" s="44">
        <f t="shared" si="6"/>
        <v>688699637</v>
      </c>
      <c r="G45" s="44">
        <f t="shared" si="6"/>
        <v>169282553</v>
      </c>
      <c r="H45" s="44">
        <f t="shared" si="6"/>
        <v>3758254</v>
      </c>
      <c r="I45" s="44">
        <f t="shared" si="6"/>
        <v>-8617777</v>
      </c>
      <c r="J45" s="44">
        <f t="shared" si="6"/>
        <v>164423030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164423030</v>
      </c>
      <c r="X45" s="44">
        <f t="shared" si="6"/>
        <v>725552900</v>
      </c>
      <c r="Y45" s="44">
        <f t="shared" si="6"/>
        <v>-561129870</v>
      </c>
      <c r="Z45" s="45">
        <f>+IF(X45&lt;&gt;0,+(Y45/X45)*100,0)</f>
        <v>-77.338243703525961</v>
      </c>
      <c r="AA45" s="46">
        <f>+AA26-AA44</f>
        <v>688699637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512236</v>
      </c>
      <c r="D47" s="18"/>
      <c r="E47" s="19">
        <v>-49137684</v>
      </c>
      <c r="F47" s="20">
        <v>-49137684</v>
      </c>
      <c r="G47" s="20">
        <v>512236</v>
      </c>
      <c r="H47" s="20"/>
      <c r="I47" s="20"/>
      <c r="J47" s="20">
        <v>512236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512236</v>
      </c>
      <c r="X47" s="20">
        <v>-12284421</v>
      </c>
      <c r="Y47" s="20">
        <v>12796657</v>
      </c>
      <c r="Z47" s="47">
        <v>-104.16980173505938</v>
      </c>
      <c r="AA47" s="22">
        <v>-49137684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512236</v>
      </c>
      <c r="D50" s="50">
        <f t="shared" ref="D50:Y50" si="7">SUM(D47:D49)</f>
        <v>0</v>
      </c>
      <c r="E50" s="51">
        <f t="shared" si="7"/>
        <v>-49137684</v>
      </c>
      <c r="F50" s="52">
        <f t="shared" si="7"/>
        <v>-49137684</v>
      </c>
      <c r="G50" s="52">
        <f t="shared" si="7"/>
        <v>512236</v>
      </c>
      <c r="H50" s="52">
        <f t="shared" si="7"/>
        <v>0</v>
      </c>
      <c r="I50" s="52">
        <f t="shared" si="7"/>
        <v>0</v>
      </c>
      <c r="J50" s="52">
        <f t="shared" si="7"/>
        <v>512236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512236</v>
      </c>
      <c r="X50" s="52">
        <f t="shared" si="7"/>
        <v>-12284421</v>
      </c>
      <c r="Y50" s="52">
        <f t="shared" si="7"/>
        <v>12796657</v>
      </c>
      <c r="Z50" s="53">
        <f>+IF(X50&lt;&gt;0,+(Y50/X50)*100,0)</f>
        <v>-104.16980173505938</v>
      </c>
      <c r="AA50" s="54">
        <f>SUM(AA47:AA49)</f>
        <v>-49137684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22735251</v>
      </c>
      <c r="D7" s="18"/>
      <c r="E7" s="19">
        <v>127657240</v>
      </c>
      <c r="F7" s="20">
        <v>127657240</v>
      </c>
      <c r="G7" s="20">
        <v>7484523</v>
      </c>
      <c r="H7" s="20">
        <v>16698883</v>
      </c>
      <c r="I7" s="20">
        <v>-7735729</v>
      </c>
      <c r="J7" s="20">
        <v>16447677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16447677</v>
      </c>
      <c r="X7" s="20">
        <v>31914315</v>
      </c>
      <c r="Y7" s="20">
        <v>-15466638</v>
      </c>
      <c r="Z7" s="21">
        <v>-48.46301103439005</v>
      </c>
      <c r="AA7" s="22">
        <v>127657240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22735251</v>
      </c>
      <c r="D13" s="29">
        <f>SUM(D6:D12)</f>
        <v>0</v>
      </c>
      <c r="E13" s="30">
        <f t="shared" si="0"/>
        <v>127657240</v>
      </c>
      <c r="F13" s="31">
        <f t="shared" si="0"/>
        <v>127657240</v>
      </c>
      <c r="G13" s="31">
        <f t="shared" si="0"/>
        <v>7484523</v>
      </c>
      <c r="H13" s="31">
        <f t="shared" si="0"/>
        <v>16698883</v>
      </c>
      <c r="I13" s="31">
        <f t="shared" si="0"/>
        <v>-7735729</v>
      </c>
      <c r="J13" s="31">
        <f t="shared" si="0"/>
        <v>16447677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16447677</v>
      </c>
      <c r="X13" s="31">
        <f t="shared" si="0"/>
        <v>31914315</v>
      </c>
      <c r="Y13" s="31">
        <f t="shared" si="0"/>
        <v>-15466638</v>
      </c>
      <c r="Z13" s="32">
        <f>+IF(X13&lt;&gt;0,+(Y13/X13)*100,0)</f>
        <v>-48.46301103439005</v>
      </c>
      <c r="AA13" s="33">
        <f>SUM(AA6:AA12)</f>
        <v>127657240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138803173</v>
      </c>
      <c r="D17" s="18"/>
      <c r="E17" s="19">
        <v>20152750</v>
      </c>
      <c r="F17" s="20">
        <v>20152750</v>
      </c>
      <c r="G17" s="24"/>
      <c r="H17" s="24">
        <v>138803173</v>
      </c>
      <c r="I17" s="24"/>
      <c r="J17" s="20">
        <v>138803173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138803173</v>
      </c>
      <c r="X17" s="20">
        <v>5038194</v>
      </c>
      <c r="Y17" s="24">
        <v>133764979</v>
      </c>
      <c r="Z17" s="25">
        <v>2655.0184252531762</v>
      </c>
      <c r="AA17" s="26">
        <v>20152750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-735</v>
      </c>
      <c r="D21" s="18"/>
      <c r="E21" s="19"/>
      <c r="F21" s="20"/>
      <c r="G21" s="20"/>
      <c r="H21" s="20">
        <v>-735</v>
      </c>
      <c r="I21" s="20"/>
      <c r="J21" s="20">
        <v>-735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-735</v>
      </c>
      <c r="X21" s="20"/>
      <c r="Y21" s="20">
        <v>-735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138802438</v>
      </c>
      <c r="D25" s="29">
        <f t="shared" ref="D25:Y25" si="1">SUM(D15:D24)</f>
        <v>0</v>
      </c>
      <c r="E25" s="35">
        <f t="shared" si="1"/>
        <v>20152750</v>
      </c>
      <c r="F25" s="36">
        <f t="shared" si="1"/>
        <v>20152750</v>
      </c>
      <c r="G25" s="36">
        <f t="shared" si="1"/>
        <v>0</v>
      </c>
      <c r="H25" s="36">
        <f t="shared" si="1"/>
        <v>138802438</v>
      </c>
      <c r="I25" s="36">
        <f t="shared" si="1"/>
        <v>0</v>
      </c>
      <c r="J25" s="36">
        <f t="shared" si="1"/>
        <v>138802438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138802438</v>
      </c>
      <c r="X25" s="36">
        <f t="shared" si="1"/>
        <v>5038194</v>
      </c>
      <c r="Y25" s="36">
        <f t="shared" si="1"/>
        <v>133764244</v>
      </c>
      <c r="Z25" s="37">
        <f>+IF(X25&lt;&gt;0,+(Y25/X25)*100,0)</f>
        <v>2655.0038366922749</v>
      </c>
      <c r="AA25" s="38">
        <f>SUM(AA15:AA24)</f>
        <v>20152750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161537689</v>
      </c>
      <c r="D26" s="29">
        <f>+D13+D25</f>
        <v>0</v>
      </c>
      <c r="E26" s="30">
        <f t="shared" si="2"/>
        <v>147809990</v>
      </c>
      <c r="F26" s="31">
        <f t="shared" si="2"/>
        <v>147809990</v>
      </c>
      <c r="G26" s="31">
        <f t="shared" si="2"/>
        <v>7484523</v>
      </c>
      <c r="H26" s="31">
        <f t="shared" si="2"/>
        <v>155501321</v>
      </c>
      <c r="I26" s="31">
        <f t="shared" si="2"/>
        <v>-7735729</v>
      </c>
      <c r="J26" s="31">
        <f t="shared" si="2"/>
        <v>155250115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155250115</v>
      </c>
      <c r="X26" s="31">
        <f t="shared" si="2"/>
        <v>36952509</v>
      </c>
      <c r="Y26" s="31">
        <f t="shared" si="2"/>
        <v>118297606</v>
      </c>
      <c r="Z26" s="32">
        <f>+IF(X26&lt;&gt;0,+(Y26/X26)*100,0)</f>
        <v>320.13416463818464</v>
      </c>
      <c r="AA26" s="33">
        <f>+AA13+AA25</f>
        <v>147809990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7878498</v>
      </c>
      <c r="D31" s="18"/>
      <c r="E31" s="19"/>
      <c r="F31" s="20"/>
      <c r="G31" s="20">
        <v>82913</v>
      </c>
      <c r="H31" s="20">
        <v>7962371</v>
      </c>
      <c r="I31" s="20">
        <v>103885</v>
      </c>
      <c r="J31" s="20">
        <v>8149169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8149169</v>
      </c>
      <c r="X31" s="20"/>
      <c r="Y31" s="20">
        <v>8149169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17667109</v>
      </c>
      <c r="D35" s="18"/>
      <c r="E35" s="19"/>
      <c r="F35" s="20"/>
      <c r="G35" s="20">
        <v>947395</v>
      </c>
      <c r="H35" s="20">
        <v>17332398</v>
      </c>
      <c r="I35" s="20">
        <v>-952519</v>
      </c>
      <c r="J35" s="20">
        <v>17327274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17327274</v>
      </c>
      <c r="X35" s="20"/>
      <c r="Y35" s="20">
        <v>17327274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25545607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1030308</v>
      </c>
      <c r="H37" s="31">
        <f t="shared" si="3"/>
        <v>25294769</v>
      </c>
      <c r="I37" s="31">
        <f t="shared" si="3"/>
        <v>-848634</v>
      </c>
      <c r="J37" s="31">
        <f t="shared" si="3"/>
        <v>25476443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25476443</v>
      </c>
      <c r="X37" s="31">
        <f t="shared" si="3"/>
        <v>0</v>
      </c>
      <c r="Y37" s="31">
        <f t="shared" si="3"/>
        <v>25476443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25545607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1030308</v>
      </c>
      <c r="H44" s="31">
        <f t="shared" si="5"/>
        <v>25294769</v>
      </c>
      <c r="I44" s="31">
        <f t="shared" si="5"/>
        <v>-848634</v>
      </c>
      <c r="J44" s="31">
        <f t="shared" si="5"/>
        <v>25476443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25476443</v>
      </c>
      <c r="X44" s="31">
        <f t="shared" si="5"/>
        <v>0</v>
      </c>
      <c r="Y44" s="31">
        <f t="shared" si="5"/>
        <v>25476443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135992082</v>
      </c>
      <c r="D45" s="42">
        <f t="shared" si="6"/>
        <v>0</v>
      </c>
      <c r="E45" s="43">
        <f t="shared" si="6"/>
        <v>147809990</v>
      </c>
      <c r="F45" s="44">
        <f t="shared" si="6"/>
        <v>147809990</v>
      </c>
      <c r="G45" s="44">
        <f t="shared" si="6"/>
        <v>6454215</v>
      </c>
      <c r="H45" s="44">
        <f t="shared" si="6"/>
        <v>130206552</v>
      </c>
      <c r="I45" s="44">
        <f t="shared" si="6"/>
        <v>-6887095</v>
      </c>
      <c r="J45" s="44">
        <f t="shared" si="6"/>
        <v>129773672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129773672</v>
      </c>
      <c r="X45" s="44">
        <f t="shared" si="6"/>
        <v>36952509</v>
      </c>
      <c r="Y45" s="44">
        <f t="shared" si="6"/>
        <v>92821163</v>
      </c>
      <c r="Z45" s="45">
        <f>+IF(X45&lt;&gt;0,+(Y45/X45)*100,0)</f>
        <v>251.19042119711006</v>
      </c>
      <c r="AA45" s="46">
        <f>+AA26-AA44</f>
        <v>147809990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-1064332072</v>
      </c>
      <c r="D47" s="18"/>
      <c r="E47" s="19"/>
      <c r="F47" s="20"/>
      <c r="G47" s="20">
        <v>62767</v>
      </c>
      <c r="H47" s="20">
        <v>-1050874854</v>
      </c>
      <c r="I47" s="20">
        <v>-24793810</v>
      </c>
      <c r="J47" s="20">
        <v>-1075605897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-1075605897</v>
      </c>
      <c r="X47" s="20"/>
      <c r="Y47" s="20">
        <v>-1075605897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-11050438</v>
      </c>
      <c r="D48" s="18"/>
      <c r="E48" s="19"/>
      <c r="F48" s="20"/>
      <c r="G48" s="20"/>
      <c r="H48" s="20">
        <v>-11050439</v>
      </c>
      <c r="I48" s="20"/>
      <c r="J48" s="20">
        <v>-11050439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-11050439</v>
      </c>
      <c r="X48" s="20"/>
      <c r="Y48" s="20">
        <v>-11050439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-1075382510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62767</v>
      </c>
      <c r="H50" s="52">
        <f t="shared" si="7"/>
        <v>-1061925293</v>
      </c>
      <c r="I50" s="52">
        <f t="shared" si="7"/>
        <v>-24793810</v>
      </c>
      <c r="J50" s="52">
        <f t="shared" si="7"/>
        <v>-1086656336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-1086656336</v>
      </c>
      <c r="X50" s="52">
        <f t="shared" si="7"/>
        <v>0</v>
      </c>
      <c r="Y50" s="52">
        <f t="shared" si="7"/>
        <v>-1086656336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-257035299</v>
      </c>
      <c r="D6" s="18"/>
      <c r="E6" s="19">
        <v>23431812</v>
      </c>
      <c r="F6" s="20">
        <v>23431812</v>
      </c>
      <c r="G6" s="20">
        <v>-276432461</v>
      </c>
      <c r="H6" s="20">
        <v>-6286550</v>
      </c>
      <c r="I6" s="20">
        <v>-7113535</v>
      </c>
      <c r="J6" s="20">
        <v>-289832546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-289832546</v>
      </c>
      <c r="X6" s="20">
        <v>4698442</v>
      </c>
      <c r="Y6" s="20">
        <v>-294530988</v>
      </c>
      <c r="Z6" s="21">
        <v>-6268.6947715859851</v>
      </c>
      <c r="AA6" s="22">
        <v>23431812</v>
      </c>
    </row>
    <row r="7" spans="1:27" x14ac:dyDescent="0.25">
      <c r="A7" s="23" t="s">
        <v>35</v>
      </c>
      <c r="B7" s="17" t="s">
        <v>32</v>
      </c>
      <c r="C7" s="18">
        <v>246028405</v>
      </c>
      <c r="D7" s="18"/>
      <c r="E7" s="19">
        <v>54758907</v>
      </c>
      <c r="F7" s="20">
        <v>54758907</v>
      </c>
      <c r="G7" s="20">
        <v>279501205</v>
      </c>
      <c r="H7" s="20">
        <v>16337035</v>
      </c>
      <c r="I7" s="20">
        <v>22014670</v>
      </c>
      <c r="J7" s="20">
        <v>317852910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317852910</v>
      </c>
      <c r="X7" s="20">
        <v>26681807</v>
      </c>
      <c r="Y7" s="20">
        <v>291171103</v>
      </c>
      <c r="Z7" s="21">
        <v>1091.2720529010646</v>
      </c>
      <c r="AA7" s="22">
        <v>54758907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-9752148</v>
      </c>
      <c r="D10" s="18"/>
      <c r="E10" s="19"/>
      <c r="F10" s="20"/>
      <c r="G10" s="20">
        <v>-9752147</v>
      </c>
      <c r="H10" s="20"/>
      <c r="I10" s="20"/>
      <c r="J10" s="20">
        <v>-9752147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-9752147</v>
      </c>
      <c r="X10" s="20"/>
      <c r="Y10" s="20">
        <v>-9752147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218698021</v>
      </c>
      <c r="D11" s="18"/>
      <c r="E11" s="19"/>
      <c r="F11" s="20"/>
      <c r="G11" s="24">
        <v>218475200</v>
      </c>
      <c r="H11" s="24">
        <v>5132764</v>
      </c>
      <c r="I11" s="24">
        <v>6076604</v>
      </c>
      <c r="J11" s="20">
        <v>229684568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229684568</v>
      </c>
      <c r="X11" s="20"/>
      <c r="Y11" s="24">
        <v>229684568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-27231</v>
      </c>
      <c r="D12" s="18"/>
      <c r="E12" s="19"/>
      <c r="F12" s="20"/>
      <c r="G12" s="20">
        <v>-27231</v>
      </c>
      <c r="H12" s="20"/>
      <c r="I12" s="20"/>
      <c r="J12" s="20">
        <v>-27231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-27231</v>
      </c>
      <c r="X12" s="20"/>
      <c r="Y12" s="20">
        <v>-27231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197911748</v>
      </c>
      <c r="D13" s="29">
        <f>SUM(D6:D12)</f>
        <v>0</v>
      </c>
      <c r="E13" s="30">
        <f t="shared" si="0"/>
        <v>78190719</v>
      </c>
      <c r="F13" s="31">
        <f t="shared" si="0"/>
        <v>78190719</v>
      </c>
      <c r="G13" s="31">
        <f t="shared" si="0"/>
        <v>211764566</v>
      </c>
      <c r="H13" s="31">
        <f t="shared" si="0"/>
        <v>15183249</v>
      </c>
      <c r="I13" s="31">
        <f t="shared" si="0"/>
        <v>20977739</v>
      </c>
      <c r="J13" s="31">
        <f t="shared" si="0"/>
        <v>247925554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247925554</v>
      </c>
      <c r="X13" s="31">
        <f t="shared" si="0"/>
        <v>31380249</v>
      </c>
      <c r="Y13" s="31">
        <f t="shared" si="0"/>
        <v>216545305</v>
      </c>
      <c r="Z13" s="32">
        <f>+IF(X13&lt;&gt;0,+(Y13/X13)*100,0)</f>
        <v>690.06879135981364</v>
      </c>
      <c r="AA13" s="33">
        <f>SUM(AA6:AA12)</f>
        <v>78190719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197144880</v>
      </c>
      <c r="D17" s="18"/>
      <c r="E17" s="19">
        <v>808183</v>
      </c>
      <c r="F17" s="20">
        <v>808183</v>
      </c>
      <c r="G17" s="24">
        <v>202743535</v>
      </c>
      <c r="H17" s="24">
        <v>-4565130</v>
      </c>
      <c r="I17" s="24">
        <v>-1745922</v>
      </c>
      <c r="J17" s="20">
        <v>196432483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196432483</v>
      </c>
      <c r="X17" s="20">
        <v>202044</v>
      </c>
      <c r="Y17" s="24">
        <v>196230439</v>
      </c>
      <c r="Z17" s="25">
        <v>97122.626259626617</v>
      </c>
      <c r="AA17" s="26">
        <v>808183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197144880</v>
      </c>
      <c r="D25" s="29">
        <f t="shared" ref="D25:Y25" si="1">SUM(D15:D24)</f>
        <v>0</v>
      </c>
      <c r="E25" s="35">
        <f t="shared" si="1"/>
        <v>808183</v>
      </c>
      <c r="F25" s="36">
        <f t="shared" si="1"/>
        <v>808183</v>
      </c>
      <c r="G25" s="36">
        <f t="shared" si="1"/>
        <v>202743535</v>
      </c>
      <c r="H25" s="36">
        <f t="shared" si="1"/>
        <v>-4565130</v>
      </c>
      <c r="I25" s="36">
        <f t="shared" si="1"/>
        <v>-1745922</v>
      </c>
      <c r="J25" s="36">
        <f t="shared" si="1"/>
        <v>196432483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196432483</v>
      </c>
      <c r="X25" s="36">
        <f t="shared" si="1"/>
        <v>202044</v>
      </c>
      <c r="Y25" s="36">
        <f t="shared" si="1"/>
        <v>196230439</v>
      </c>
      <c r="Z25" s="37">
        <f>+IF(X25&lt;&gt;0,+(Y25/X25)*100,0)</f>
        <v>97122.626259626617</v>
      </c>
      <c r="AA25" s="38">
        <f>SUM(AA15:AA24)</f>
        <v>808183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395056628</v>
      </c>
      <c r="D26" s="29">
        <f>+D13+D25</f>
        <v>0</v>
      </c>
      <c r="E26" s="30">
        <f t="shared" si="2"/>
        <v>78998902</v>
      </c>
      <c r="F26" s="31">
        <f t="shared" si="2"/>
        <v>78998902</v>
      </c>
      <c r="G26" s="31">
        <f t="shared" si="2"/>
        <v>414508101</v>
      </c>
      <c r="H26" s="31">
        <f t="shared" si="2"/>
        <v>10618119</v>
      </c>
      <c r="I26" s="31">
        <f t="shared" si="2"/>
        <v>19231817</v>
      </c>
      <c r="J26" s="31">
        <f t="shared" si="2"/>
        <v>444358037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444358037</v>
      </c>
      <c r="X26" s="31">
        <f t="shared" si="2"/>
        <v>31582293</v>
      </c>
      <c r="Y26" s="31">
        <f t="shared" si="2"/>
        <v>412775744</v>
      </c>
      <c r="Z26" s="32">
        <f>+IF(X26&lt;&gt;0,+(Y26/X26)*100,0)</f>
        <v>1306.9847208370841</v>
      </c>
      <c r="AA26" s="33">
        <f>+AA13+AA25</f>
        <v>78998902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-88842</v>
      </c>
      <c r="D31" s="18"/>
      <c r="E31" s="19"/>
      <c r="F31" s="20"/>
      <c r="G31" s="20">
        <v>-88842</v>
      </c>
      <c r="H31" s="20"/>
      <c r="I31" s="20"/>
      <c r="J31" s="20">
        <v>-88842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-88842</v>
      </c>
      <c r="X31" s="20"/>
      <c r="Y31" s="20">
        <v>-88842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923283300</v>
      </c>
      <c r="D32" s="18"/>
      <c r="E32" s="19">
        <v>74350226</v>
      </c>
      <c r="F32" s="20">
        <v>74350226</v>
      </c>
      <c r="G32" s="20">
        <v>904634249</v>
      </c>
      <c r="H32" s="20">
        <v>45592487</v>
      </c>
      <c r="I32" s="20">
        <v>55097741</v>
      </c>
      <c r="J32" s="20">
        <v>1005324477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1005324477</v>
      </c>
      <c r="X32" s="20">
        <v>30420126</v>
      </c>
      <c r="Y32" s="20">
        <v>974904351</v>
      </c>
      <c r="Z32" s="21">
        <v>3204.8005027987065</v>
      </c>
      <c r="AA32" s="22">
        <v>74350226</v>
      </c>
    </row>
    <row r="33" spans="1:27" x14ac:dyDescent="0.25">
      <c r="A33" s="23" t="s">
        <v>60</v>
      </c>
      <c r="B33" s="17" t="s">
        <v>32</v>
      </c>
      <c r="C33" s="18">
        <v>-4000000</v>
      </c>
      <c r="D33" s="18"/>
      <c r="E33" s="19">
        <v>-4000000</v>
      </c>
      <c r="F33" s="20">
        <v>-4000000</v>
      </c>
      <c r="G33" s="20">
        <v>-4000000</v>
      </c>
      <c r="H33" s="20"/>
      <c r="I33" s="20"/>
      <c r="J33" s="20">
        <v>-4000000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-4000000</v>
      </c>
      <c r="X33" s="20">
        <v>-999999</v>
      </c>
      <c r="Y33" s="20">
        <v>-3000001</v>
      </c>
      <c r="Z33" s="21">
        <v>300.00040000040002</v>
      </c>
      <c r="AA33" s="22">
        <v>-4000000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144068098</v>
      </c>
      <c r="D35" s="18"/>
      <c r="E35" s="19">
        <v>41083035</v>
      </c>
      <c r="F35" s="20">
        <v>41083035</v>
      </c>
      <c r="G35" s="20">
        <v>147200575</v>
      </c>
      <c r="H35" s="20">
        <v>3365775</v>
      </c>
      <c r="I35" s="20">
        <v>2869275</v>
      </c>
      <c r="J35" s="20">
        <v>153435625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153435625</v>
      </c>
      <c r="X35" s="20">
        <v>10270758</v>
      </c>
      <c r="Y35" s="20">
        <v>143164867</v>
      </c>
      <c r="Z35" s="21">
        <v>1393.9075090660299</v>
      </c>
      <c r="AA35" s="22">
        <v>41083035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1063262556</v>
      </c>
      <c r="D37" s="29">
        <f t="shared" ref="D37:Y37" si="3">SUM(D29:D36)</f>
        <v>0</v>
      </c>
      <c r="E37" s="30">
        <f t="shared" si="3"/>
        <v>111433261</v>
      </c>
      <c r="F37" s="31">
        <f t="shared" si="3"/>
        <v>111433261</v>
      </c>
      <c r="G37" s="31">
        <f t="shared" si="3"/>
        <v>1047745982</v>
      </c>
      <c r="H37" s="31">
        <f t="shared" si="3"/>
        <v>48958262</v>
      </c>
      <c r="I37" s="31">
        <f t="shared" si="3"/>
        <v>57967016</v>
      </c>
      <c r="J37" s="31">
        <f t="shared" si="3"/>
        <v>1154671260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1154671260</v>
      </c>
      <c r="X37" s="31">
        <f t="shared" si="3"/>
        <v>39690885</v>
      </c>
      <c r="Y37" s="31">
        <f t="shared" si="3"/>
        <v>1114980375</v>
      </c>
      <c r="Z37" s="32">
        <f>+IF(X37&lt;&gt;0,+(Y37/X37)*100,0)</f>
        <v>2809.1597730814015</v>
      </c>
      <c r="AA37" s="33">
        <f>SUM(AA29:AA36)</f>
        <v>111433261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1063262556</v>
      </c>
      <c r="D44" s="29">
        <f>+D37+D43</f>
        <v>0</v>
      </c>
      <c r="E44" s="30">
        <f t="shared" si="5"/>
        <v>111433261</v>
      </c>
      <c r="F44" s="31">
        <f t="shared" si="5"/>
        <v>111433261</v>
      </c>
      <c r="G44" s="31">
        <f t="shared" si="5"/>
        <v>1047745982</v>
      </c>
      <c r="H44" s="31">
        <f t="shared" si="5"/>
        <v>48958262</v>
      </c>
      <c r="I44" s="31">
        <f t="shared" si="5"/>
        <v>57967016</v>
      </c>
      <c r="J44" s="31">
        <f t="shared" si="5"/>
        <v>1154671260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1154671260</v>
      </c>
      <c r="X44" s="31">
        <f t="shared" si="5"/>
        <v>39690885</v>
      </c>
      <c r="Y44" s="31">
        <f t="shared" si="5"/>
        <v>1114980375</v>
      </c>
      <c r="Z44" s="32">
        <f>+IF(X44&lt;&gt;0,+(Y44/X44)*100,0)</f>
        <v>2809.1597730814015</v>
      </c>
      <c r="AA44" s="33">
        <f>+AA37+AA43</f>
        <v>111433261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-668205928</v>
      </c>
      <c r="D45" s="42">
        <f t="shared" si="6"/>
        <v>0</v>
      </c>
      <c r="E45" s="43">
        <f t="shared" si="6"/>
        <v>-32434359</v>
      </c>
      <c r="F45" s="44">
        <f t="shared" si="6"/>
        <v>-32434359</v>
      </c>
      <c r="G45" s="44">
        <f t="shared" si="6"/>
        <v>-633237881</v>
      </c>
      <c r="H45" s="44">
        <f t="shared" si="6"/>
        <v>-38340143</v>
      </c>
      <c r="I45" s="44">
        <f t="shared" si="6"/>
        <v>-38735199</v>
      </c>
      <c r="J45" s="44">
        <f t="shared" si="6"/>
        <v>-710313223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-710313223</v>
      </c>
      <c r="X45" s="44">
        <f t="shared" si="6"/>
        <v>-8108592</v>
      </c>
      <c r="Y45" s="44">
        <f t="shared" si="6"/>
        <v>-702204631</v>
      </c>
      <c r="Z45" s="45">
        <f>+IF(X45&lt;&gt;0,+(Y45/X45)*100,0)</f>
        <v>8660.0069531183708</v>
      </c>
      <c r="AA45" s="46">
        <f>+AA26-AA44</f>
        <v>-32434359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585185</v>
      </c>
      <c r="D47" s="18"/>
      <c r="E47" s="19">
        <v>-32434359</v>
      </c>
      <c r="F47" s="20">
        <v>-32434359</v>
      </c>
      <c r="G47" s="20">
        <v>585185</v>
      </c>
      <c r="H47" s="20"/>
      <c r="I47" s="20"/>
      <c r="J47" s="20">
        <v>585185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585185</v>
      </c>
      <c r="X47" s="20">
        <v>-8108592</v>
      </c>
      <c r="Y47" s="20">
        <v>8693777</v>
      </c>
      <c r="Z47" s="47">
        <v>-107.21685096500107</v>
      </c>
      <c r="AA47" s="22">
        <v>-32434359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585185</v>
      </c>
      <c r="D50" s="50">
        <f t="shared" ref="D50:Y50" si="7">SUM(D47:D49)</f>
        <v>0</v>
      </c>
      <c r="E50" s="51">
        <f t="shared" si="7"/>
        <v>-32434359</v>
      </c>
      <c r="F50" s="52">
        <f t="shared" si="7"/>
        <v>-32434359</v>
      </c>
      <c r="G50" s="52">
        <f t="shared" si="7"/>
        <v>585185</v>
      </c>
      <c r="H50" s="52">
        <f t="shared" si="7"/>
        <v>0</v>
      </c>
      <c r="I50" s="52">
        <f t="shared" si="7"/>
        <v>0</v>
      </c>
      <c r="J50" s="52">
        <f t="shared" si="7"/>
        <v>585185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585185</v>
      </c>
      <c r="X50" s="52">
        <f t="shared" si="7"/>
        <v>-8108592</v>
      </c>
      <c r="Y50" s="52">
        <f t="shared" si="7"/>
        <v>8693777</v>
      </c>
      <c r="Z50" s="53">
        <f>+IF(X50&lt;&gt;0,+(Y50/X50)*100,0)</f>
        <v>-107.21685096500107</v>
      </c>
      <c r="AA50" s="54">
        <f>SUM(AA47:AA49)</f>
        <v>-32434359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114316428</v>
      </c>
      <c r="D6" s="18"/>
      <c r="E6" s="19">
        <v>-12603002</v>
      </c>
      <c r="F6" s="20">
        <v>-12603002</v>
      </c>
      <c r="G6" s="20"/>
      <c r="H6" s="20">
        <v>7093964</v>
      </c>
      <c r="I6" s="20">
        <v>-1982766</v>
      </c>
      <c r="J6" s="20">
        <v>5111198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5111198</v>
      </c>
      <c r="X6" s="20">
        <v>-3129744</v>
      </c>
      <c r="Y6" s="20">
        <v>8240942</v>
      </c>
      <c r="Z6" s="21">
        <v>-263.31041772106602</v>
      </c>
      <c r="AA6" s="22">
        <v>-12603002</v>
      </c>
    </row>
    <row r="7" spans="1:27" x14ac:dyDescent="0.25">
      <c r="A7" s="23" t="s">
        <v>35</v>
      </c>
      <c r="B7" s="17" t="s">
        <v>32</v>
      </c>
      <c r="C7" s="18">
        <v>-7719969</v>
      </c>
      <c r="D7" s="18"/>
      <c r="E7" s="19">
        <v>97095732</v>
      </c>
      <c r="F7" s="20">
        <v>97095732</v>
      </c>
      <c r="G7" s="20"/>
      <c r="H7" s="20">
        <v>-350743</v>
      </c>
      <c r="I7" s="20">
        <v>-231306</v>
      </c>
      <c r="J7" s="20">
        <v>-582049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-582049</v>
      </c>
      <c r="X7" s="20">
        <v>32421136</v>
      </c>
      <c r="Y7" s="20">
        <v>-33003185</v>
      </c>
      <c r="Z7" s="21">
        <v>-101.79527639006851</v>
      </c>
      <c r="AA7" s="22">
        <v>97095732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6620</v>
      </c>
      <c r="F8" s="20">
        <v>6620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1644</v>
      </c>
      <c r="Y8" s="20">
        <v>-1644</v>
      </c>
      <c r="Z8" s="21">
        <v>-100</v>
      </c>
      <c r="AA8" s="22">
        <v>6620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-178886</v>
      </c>
      <c r="D10" s="18"/>
      <c r="E10" s="19"/>
      <c r="F10" s="20"/>
      <c r="G10" s="20"/>
      <c r="H10" s="20">
        <v>-37</v>
      </c>
      <c r="I10" s="20"/>
      <c r="J10" s="20">
        <v>-37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</v>
      </c>
      <c r="X10" s="20"/>
      <c r="Y10" s="20">
        <v>-37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40697589</v>
      </c>
      <c r="D11" s="18"/>
      <c r="E11" s="19"/>
      <c r="F11" s="20"/>
      <c r="G11" s="24"/>
      <c r="H11" s="24">
        <v>-706288</v>
      </c>
      <c r="I11" s="24">
        <v>1016797</v>
      </c>
      <c r="J11" s="20">
        <v>310509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310509</v>
      </c>
      <c r="X11" s="20"/>
      <c r="Y11" s="24">
        <v>310509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-2191018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144924144</v>
      </c>
      <c r="D13" s="29">
        <f>SUM(D6:D12)</f>
        <v>0</v>
      </c>
      <c r="E13" s="30">
        <f t="shared" si="0"/>
        <v>84499350</v>
      </c>
      <c r="F13" s="31">
        <f t="shared" si="0"/>
        <v>84499350</v>
      </c>
      <c r="G13" s="31">
        <f t="shared" si="0"/>
        <v>0</v>
      </c>
      <c r="H13" s="31">
        <f t="shared" si="0"/>
        <v>6036896</v>
      </c>
      <c r="I13" s="31">
        <f t="shared" si="0"/>
        <v>-1197275</v>
      </c>
      <c r="J13" s="31">
        <f t="shared" si="0"/>
        <v>4839621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4839621</v>
      </c>
      <c r="X13" s="31">
        <f t="shared" si="0"/>
        <v>29293036</v>
      </c>
      <c r="Y13" s="31">
        <f t="shared" si="0"/>
        <v>-24453415</v>
      </c>
      <c r="Z13" s="32">
        <f>+IF(X13&lt;&gt;0,+(Y13/X13)*100,0)</f>
        <v>-83.478595390385621</v>
      </c>
      <c r="AA13" s="33">
        <f>SUM(AA6:AA12)</f>
        <v>84499350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26337253</v>
      </c>
      <c r="D17" s="18"/>
      <c r="E17" s="19">
        <v>168116620</v>
      </c>
      <c r="F17" s="20">
        <v>168116620</v>
      </c>
      <c r="G17" s="24"/>
      <c r="H17" s="24">
        <v>564738</v>
      </c>
      <c r="I17" s="24"/>
      <c r="J17" s="20">
        <v>564738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564738</v>
      </c>
      <c r="X17" s="20">
        <v>158634342</v>
      </c>
      <c r="Y17" s="24">
        <v>-158069604</v>
      </c>
      <c r="Z17" s="25">
        <v>-99.644000162335587</v>
      </c>
      <c r="AA17" s="26">
        <v>168116620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22200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26359453</v>
      </c>
      <c r="D25" s="29">
        <f t="shared" ref="D25:Y25" si="1">SUM(D15:D24)</f>
        <v>0</v>
      </c>
      <c r="E25" s="35">
        <f t="shared" si="1"/>
        <v>168116620</v>
      </c>
      <c r="F25" s="36">
        <f t="shared" si="1"/>
        <v>168116620</v>
      </c>
      <c r="G25" s="36">
        <f t="shared" si="1"/>
        <v>0</v>
      </c>
      <c r="H25" s="36">
        <f t="shared" si="1"/>
        <v>564738</v>
      </c>
      <c r="I25" s="36">
        <f t="shared" si="1"/>
        <v>0</v>
      </c>
      <c r="J25" s="36">
        <f t="shared" si="1"/>
        <v>564738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564738</v>
      </c>
      <c r="X25" s="36">
        <f t="shared" si="1"/>
        <v>158634342</v>
      </c>
      <c r="Y25" s="36">
        <f t="shared" si="1"/>
        <v>-158069604</v>
      </c>
      <c r="Z25" s="37">
        <f>+IF(X25&lt;&gt;0,+(Y25/X25)*100,0)</f>
        <v>-99.644000162335587</v>
      </c>
      <c r="AA25" s="38">
        <f>SUM(AA15:AA24)</f>
        <v>168116620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171283597</v>
      </c>
      <c r="D26" s="29">
        <f>+D13+D25</f>
        <v>0</v>
      </c>
      <c r="E26" s="30">
        <f t="shared" si="2"/>
        <v>252615970</v>
      </c>
      <c r="F26" s="31">
        <f t="shared" si="2"/>
        <v>252615970</v>
      </c>
      <c r="G26" s="31">
        <f t="shared" si="2"/>
        <v>0</v>
      </c>
      <c r="H26" s="31">
        <f t="shared" si="2"/>
        <v>6601634</v>
      </c>
      <c r="I26" s="31">
        <f t="shared" si="2"/>
        <v>-1197275</v>
      </c>
      <c r="J26" s="31">
        <f t="shared" si="2"/>
        <v>5404359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5404359</v>
      </c>
      <c r="X26" s="31">
        <f t="shared" si="2"/>
        <v>187927378</v>
      </c>
      <c r="Y26" s="31">
        <f t="shared" si="2"/>
        <v>-182523019</v>
      </c>
      <c r="Z26" s="32">
        <f>+IF(X26&lt;&gt;0,+(Y26/X26)*100,0)</f>
        <v>-97.12423008424031</v>
      </c>
      <c r="AA26" s="33">
        <f>+AA13+AA25</f>
        <v>252615970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-100535</v>
      </c>
      <c r="D31" s="18"/>
      <c r="E31" s="19">
        <v>1451833</v>
      </c>
      <c r="F31" s="20">
        <v>1451833</v>
      </c>
      <c r="G31" s="20"/>
      <c r="H31" s="20">
        <v>-6834</v>
      </c>
      <c r="I31" s="20"/>
      <c r="J31" s="20">
        <v>-6834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-6834</v>
      </c>
      <c r="X31" s="20">
        <v>1451833</v>
      </c>
      <c r="Y31" s="20">
        <v>-1458667</v>
      </c>
      <c r="Z31" s="21">
        <v>-100.4707152957675</v>
      </c>
      <c r="AA31" s="22">
        <v>1451833</v>
      </c>
    </row>
    <row r="32" spans="1:27" x14ac:dyDescent="0.25">
      <c r="A32" s="23" t="s">
        <v>59</v>
      </c>
      <c r="B32" s="17" t="s">
        <v>32</v>
      </c>
      <c r="C32" s="18">
        <v>-9018972</v>
      </c>
      <c r="D32" s="18"/>
      <c r="E32" s="19">
        <v>71963975</v>
      </c>
      <c r="F32" s="20">
        <v>71963975</v>
      </c>
      <c r="G32" s="20"/>
      <c r="H32" s="20">
        <v>-27996</v>
      </c>
      <c r="I32" s="20">
        <v>-17904</v>
      </c>
      <c r="J32" s="20">
        <v>-45900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-45900</v>
      </c>
      <c r="X32" s="20">
        <v>20903799</v>
      </c>
      <c r="Y32" s="20">
        <v>-20949699</v>
      </c>
      <c r="Z32" s="21">
        <v>-100.21957731223878</v>
      </c>
      <c r="AA32" s="22">
        <v>71963975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-5594000</v>
      </c>
      <c r="F33" s="20">
        <v>-5594000</v>
      </c>
      <c r="G33" s="20"/>
      <c r="H33" s="20">
        <v>1000000</v>
      </c>
      <c r="I33" s="20"/>
      <c r="J33" s="20">
        <v>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1000000</v>
      </c>
      <c r="X33" s="20">
        <v>-1389177</v>
      </c>
      <c r="Y33" s="20">
        <v>2389177</v>
      </c>
      <c r="Z33" s="21">
        <v>-171.98506741761491</v>
      </c>
      <c r="AA33" s="22">
        <v>-5594000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60891330</v>
      </c>
      <c r="D35" s="18"/>
      <c r="E35" s="19">
        <v>3562185</v>
      </c>
      <c r="F35" s="20">
        <v>3562185</v>
      </c>
      <c r="G35" s="20"/>
      <c r="H35" s="20">
        <v>737709</v>
      </c>
      <c r="I35" s="20">
        <v>730288</v>
      </c>
      <c r="J35" s="20">
        <v>1467997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1467997</v>
      </c>
      <c r="X35" s="20">
        <v>3562185</v>
      </c>
      <c r="Y35" s="20">
        <v>-2094188</v>
      </c>
      <c r="Z35" s="21">
        <v>-58.78942278404967</v>
      </c>
      <c r="AA35" s="22">
        <v>3562185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51771823</v>
      </c>
      <c r="D37" s="29">
        <f t="shared" ref="D37:Y37" si="3">SUM(D29:D36)</f>
        <v>0</v>
      </c>
      <c r="E37" s="30">
        <f t="shared" si="3"/>
        <v>71383993</v>
      </c>
      <c r="F37" s="31">
        <f t="shared" si="3"/>
        <v>71383993</v>
      </c>
      <c r="G37" s="31">
        <f t="shared" si="3"/>
        <v>0</v>
      </c>
      <c r="H37" s="31">
        <f t="shared" si="3"/>
        <v>1702879</v>
      </c>
      <c r="I37" s="31">
        <f t="shared" si="3"/>
        <v>712384</v>
      </c>
      <c r="J37" s="31">
        <f t="shared" si="3"/>
        <v>2415263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2415263</v>
      </c>
      <c r="X37" s="31">
        <f t="shared" si="3"/>
        <v>24528640</v>
      </c>
      <c r="Y37" s="31">
        <f t="shared" si="3"/>
        <v>-22113377</v>
      </c>
      <c r="Z37" s="32">
        <f>+IF(X37&lt;&gt;0,+(Y37/X37)*100,0)</f>
        <v>-90.153294271512806</v>
      </c>
      <c r="AA37" s="33">
        <f>SUM(AA29:AA36)</f>
        <v>71383993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51771823</v>
      </c>
      <c r="D44" s="29">
        <f>+D37+D43</f>
        <v>0</v>
      </c>
      <c r="E44" s="30">
        <f t="shared" si="5"/>
        <v>71383993</v>
      </c>
      <c r="F44" s="31">
        <f t="shared" si="5"/>
        <v>71383993</v>
      </c>
      <c r="G44" s="31">
        <f t="shared" si="5"/>
        <v>0</v>
      </c>
      <c r="H44" s="31">
        <f t="shared" si="5"/>
        <v>1702879</v>
      </c>
      <c r="I44" s="31">
        <f t="shared" si="5"/>
        <v>712384</v>
      </c>
      <c r="J44" s="31">
        <f t="shared" si="5"/>
        <v>2415263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2415263</v>
      </c>
      <c r="X44" s="31">
        <f t="shared" si="5"/>
        <v>24528640</v>
      </c>
      <c r="Y44" s="31">
        <f t="shared" si="5"/>
        <v>-22113377</v>
      </c>
      <c r="Z44" s="32">
        <f>+IF(X44&lt;&gt;0,+(Y44/X44)*100,0)</f>
        <v>-90.153294271512806</v>
      </c>
      <c r="AA44" s="33">
        <f>+AA37+AA43</f>
        <v>71383993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119511774</v>
      </c>
      <c r="D45" s="42">
        <f t="shared" si="6"/>
        <v>0</v>
      </c>
      <c r="E45" s="43">
        <f t="shared" si="6"/>
        <v>181231977</v>
      </c>
      <c r="F45" s="44">
        <f t="shared" si="6"/>
        <v>181231977</v>
      </c>
      <c r="G45" s="44">
        <f t="shared" si="6"/>
        <v>0</v>
      </c>
      <c r="H45" s="44">
        <f t="shared" si="6"/>
        <v>4898755</v>
      </c>
      <c r="I45" s="44">
        <f t="shared" si="6"/>
        <v>-1909659</v>
      </c>
      <c r="J45" s="44">
        <f t="shared" si="6"/>
        <v>2989096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2989096</v>
      </c>
      <c r="X45" s="44">
        <f t="shared" si="6"/>
        <v>163398738</v>
      </c>
      <c r="Y45" s="44">
        <f t="shared" si="6"/>
        <v>-160409642</v>
      </c>
      <c r="Z45" s="45">
        <f>+IF(X45&lt;&gt;0,+(Y45/X45)*100,0)</f>
        <v>-98.170673753918464</v>
      </c>
      <c r="AA45" s="46">
        <f>+AA26-AA44</f>
        <v>181231977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23729588</v>
      </c>
      <c r="F47" s="20">
        <v>23729588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5896349</v>
      </c>
      <c r="Y47" s="20">
        <v>-5896349</v>
      </c>
      <c r="Z47" s="47">
        <v>-100</v>
      </c>
      <c r="AA47" s="22">
        <v>23729588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23729588</v>
      </c>
      <c r="F50" s="52">
        <f t="shared" si="7"/>
        <v>23729588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5896349</v>
      </c>
      <c r="Y50" s="52">
        <f t="shared" si="7"/>
        <v>-5896349</v>
      </c>
      <c r="Z50" s="53">
        <f>+IF(X50&lt;&gt;0,+(Y50/X50)*100,0)</f>
        <v>-100</v>
      </c>
      <c r="AA50" s="54">
        <f>SUM(AA47:AA49)</f>
        <v>23729588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78739165</v>
      </c>
      <c r="D6" s="18"/>
      <c r="E6" s="19">
        <v>36486025</v>
      </c>
      <c r="F6" s="20">
        <v>36486025</v>
      </c>
      <c r="G6" s="20">
        <v>98834975</v>
      </c>
      <c r="H6" s="20">
        <v>-5458202</v>
      </c>
      <c r="I6" s="20">
        <v>-6017242</v>
      </c>
      <c r="J6" s="20">
        <v>87359531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87359531</v>
      </c>
      <c r="X6" s="20">
        <v>19190762</v>
      </c>
      <c r="Y6" s="20">
        <v>68168769</v>
      </c>
      <c r="Z6" s="21">
        <v>355.216582853771</v>
      </c>
      <c r="AA6" s="22">
        <v>36486025</v>
      </c>
    </row>
    <row r="7" spans="1:27" x14ac:dyDescent="0.25">
      <c r="A7" s="23" t="s">
        <v>35</v>
      </c>
      <c r="B7" s="17" t="s">
        <v>32</v>
      </c>
      <c r="C7" s="18">
        <v>23338737</v>
      </c>
      <c r="D7" s="18"/>
      <c r="E7" s="19">
        <v>-1199973</v>
      </c>
      <c r="F7" s="20">
        <v>-1199973</v>
      </c>
      <c r="G7" s="20">
        <v>20185573</v>
      </c>
      <c r="H7" s="20">
        <v>6986044</v>
      </c>
      <c r="I7" s="20">
        <v>-2006908</v>
      </c>
      <c r="J7" s="20">
        <v>25164709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25164709</v>
      </c>
      <c r="X7" s="20">
        <v>-360603</v>
      </c>
      <c r="Y7" s="20">
        <v>25525312</v>
      </c>
      <c r="Z7" s="21">
        <v>-7078.5079436388496</v>
      </c>
      <c r="AA7" s="22">
        <v>-1199973</v>
      </c>
    </row>
    <row r="8" spans="1:27" x14ac:dyDescent="0.25">
      <c r="A8" s="23" t="s">
        <v>36</v>
      </c>
      <c r="B8" s="17" t="s">
        <v>32</v>
      </c>
      <c r="C8" s="18">
        <v>48247</v>
      </c>
      <c r="D8" s="18"/>
      <c r="E8" s="19"/>
      <c r="F8" s="20"/>
      <c r="G8" s="20">
        <v>48247</v>
      </c>
      <c r="H8" s="20"/>
      <c r="I8" s="20"/>
      <c r="J8" s="20">
        <v>48247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48247</v>
      </c>
      <c r="X8" s="20"/>
      <c r="Y8" s="20">
        <v>48247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-25442233</v>
      </c>
      <c r="D10" s="18"/>
      <c r="E10" s="19">
        <v>-6114271</v>
      </c>
      <c r="F10" s="20">
        <v>-6114271</v>
      </c>
      <c r="G10" s="20">
        <v>-25511042</v>
      </c>
      <c r="H10" s="20">
        <v>-335192</v>
      </c>
      <c r="I10" s="20">
        <v>-314438</v>
      </c>
      <c r="J10" s="20">
        <v>-26160672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-26160672</v>
      </c>
      <c r="X10" s="20">
        <v>-2332580</v>
      </c>
      <c r="Y10" s="20">
        <v>-23828092</v>
      </c>
      <c r="Z10" s="21">
        <v>1021.5337523257508</v>
      </c>
      <c r="AA10" s="22">
        <v>-6114271</v>
      </c>
    </row>
    <row r="11" spans="1:27" x14ac:dyDescent="0.25">
      <c r="A11" s="23" t="s">
        <v>39</v>
      </c>
      <c r="B11" s="17" t="s">
        <v>32</v>
      </c>
      <c r="C11" s="18">
        <v>79684046</v>
      </c>
      <c r="D11" s="18"/>
      <c r="E11" s="19"/>
      <c r="F11" s="20"/>
      <c r="G11" s="24">
        <v>79564177</v>
      </c>
      <c r="H11" s="24">
        <v>2043762</v>
      </c>
      <c r="I11" s="24">
        <v>1938117</v>
      </c>
      <c r="J11" s="20">
        <v>83546056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83546056</v>
      </c>
      <c r="X11" s="20"/>
      <c r="Y11" s="24">
        <v>83546056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14761451</v>
      </c>
      <c r="D12" s="18"/>
      <c r="E12" s="19"/>
      <c r="F12" s="20"/>
      <c r="G12" s="20">
        <v>14761449</v>
      </c>
      <c r="H12" s="20"/>
      <c r="I12" s="20"/>
      <c r="J12" s="20">
        <v>14761449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14761449</v>
      </c>
      <c r="X12" s="20"/>
      <c r="Y12" s="20">
        <v>14761449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171129413</v>
      </c>
      <c r="D13" s="29">
        <f>SUM(D6:D12)</f>
        <v>0</v>
      </c>
      <c r="E13" s="30">
        <f t="shared" si="0"/>
        <v>29171781</v>
      </c>
      <c r="F13" s="31">
        <f t="shared" si="0"/>
        <v>29171781</v>
      </c>
      <c r="G13" s="31">
        <f t="shared" si="0"/>
        <v>187883379</v>
      </c>
      <c r="H13" s="31">
        <f t="shared" si="0"/>
        <v>3236412</v>
      </c>
      <c r="I13" s="31">
        <f t="shared" si="0"/>
        <v>-6400471</v>
      </c>
      <c r="J13" s="31">
        <f t="shared" si="0"/>
        <v>184719320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184719320</v>
      </c>
      <c r="X13" s="31">
        <f t="shared" si="0"/>
        <v>16497579</v>
      </c>
      <c r="Y13" s="31">
        <f t="shared" si="0"/>
        <v>168221741</v>
      </c>
      <c r="Z13" s="32">
        <f>+IF(X13&lt;&gt;0,+(Y13/X13)*100,0)</f>
        <v>1019.6753172086643</v>
      </c>
      <c r="AA13" s="33">
        <f>SUM(AA6:AA12)</f>
        <v>29171781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1464634</v>
      </c>
      <c r="D15" s="18"/>
      <c r="E15" s="19"/>
      <c r="F15" s="20"/>
      <c r="G15" s="20">
        <v>1464634</v>
      </c>
      <c r="H15" s="20"/>
      <c r="I15" s="20"/>
      <c r="J15" s="20">
        <v>1464634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1464634</v>
      </c>
      <c r="X15" s="20">
        <v>-851263</v>
      </c>
      <c r="Y15" s="20">
        <v>2315897</v>
      </c>
      <c r="Z15" s="21">
        <v>-272.05423000882217</v>
      </c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89127835</v>
      </c>
      <c r="D17" s="18"/>
      <c r="E17" s="19">
        <v>7917480</v>
      </c>
      <c r="F17" s="20">
        <v>7917480</v>
      </c>
      <c r="G17" s="24">
        <v>89865195</v>
      </c>
      <c r="H17" s="24">
        <v>-1237205</v>
      </c>
      <c r="I17" s="24">
        <v>136572</v>
      </c>
      <c r="J17" s="20">
        <v>88764562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88764562</v>
      </c>
      <c r="X17" s="20">
        <v>1659132</v>
      </c>
      <c r="Y17" s="24">
        <v>87105430</v>
      </c>
      <c r="Z17" s="25">
        <v>5250.0602724798273</v>
      </c>
      <c r="AA17" s="26">
        <v>7917480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18498516</v>
      </c>
      <c r="F22" s="20">
        <v>18498516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18498516</v>
      </c>
      <c r="Y22" s="20">
        <v>-18498516</v>
      </c>
      <c r="Z22" s="21">
        <v>-100</v>
      </c>
      <c r="AA22" s="22">
        <v>18498516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90592469</v>
      </c>
      <c r="D25" s="29">
        <f t="shared" ref="D25:Y25" si="1">SUM(D15:D24)</f>
        <v>0</v>
      </c>
      <c r="E25" s="35">
        <f t="shared" si="1"/>
        <v>26415996</v>
      </c>
      <c r="F25" s="36">
        <f t="shared" si="1"/>
        <v>26415996</v>
      </c>
      <c r="G25" s="36">
        <f t="shared" si="1"/>
        <v>91329829</v>
      </c>
      <c r="H25" s="36">
        <f t="shared" si="1"/>
        <v>-1237205</v>
      </c>
      <c r="I25" s="36">
        <f t="shared" si="1"/>
        <v>136572</v>
      </c>
      <c r="J25" s="36">
        <f t="shared" si="1"/>
        <v>90229196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90229196</v>
      </c>
      <c r="X25" s="36">
        <f t="shared" si="1"/>
        <v>19306385</v>
      </c>
      <c r="Y25" s="36">
        <f t="shared" si="1"/>
        <v>70922811</v>
      </c>
      <c r="Z25" s="37">
        <f>+IF(X25&lt;&gt;0,+(Y25/X25)*100,0)</f>
        <v>367.35417324372224</v>
      </c>
      <c r="AA25" s="38">
        <f>SUM(AA15:AA24)</f>
        <v>26415996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261721882</v>
      </c>
      <c r="D26" s="29">
        <f>+D13+D25</f>
        <v>0</v>
      </c>
      <c r="E26" s="30">
        <f t="shared" si="2"/>
        <v>55587777</v>
      </c>
      <c r="F26" s="31">
        <f t="shared" si="2"/>
        <v>55587777</v>
      </c>
      <c r="G26" s="31">
        <f t="shared" si="2"/>
        <v>279213208</v>
      </c>
      <c r="H26" s="31">
        <f t="shared" si="2"/>
        <v>1999207</v>
      </c>
      <c r="I26" s="31">
        <f t="shared" si="2"/>
        <v>-6263899</v>
      </c>
      <c r="J26" s="31">
        <f t="shared" si="2"/>
        <v>274948516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274948516</v>
      </c>
      <c r="X26" s="31">
        <f t="shared" si="2"/>
        <v>35803964</v>
      </c>
      <c r="Y26" s="31">
        <f t="shared" si="2"/>
        <v>239144552</v>
      </c>
      <c r="Z26" s="32">
        <f>+IF(X26&lt;&gt;0,+(Y26/X26)*100,0)</f>
        <v>667.92758477804307</v>
      </c>
      <c r="AA26" s="33">
        <f>+AA13+AA25</f>
        <v>55587777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6056161</v>
      </c>
      <c r="D31" s="18"/>
      <c r="E31" s="19">
        <v>5937241</v>
      </c>
      <c r="F31" s="20">
        <v>5937241</v>
      </c>
      <c r="G31" s="20">
        <v>6017996</v>
      </c>
      <c r="H31" s="20">
        <v>-4962</v>
      </c>
      <c r="I31" s="20">
        <v>-4232</v>
      </c>
      <c r="J31" s="20">
        <v>6008802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6008802</v>
      </c>
      <c r="X31" s="20">
        <v>5729779</v>
      </c>
      <c r="Y31" s="20">
        <v>279023</v>
      </c>
      <c r="Z31" s="21">
        <v>4.8696991629171036</v>
      </c>
      <c r="AA31" s="22">
        <v>5937241</v>
      </c>
    </row>
    <row r="32" spans="1:27" x14ac:dyDescent="0.25">
      <c r="A32" s="23" t="s">
        <v>59</v>
      </c>
      <c r="B32" s="17" t="s">
        <v>32</v>
      </c>
      <c r="C32" s="18">
        <v>2372878</v>
      </c>
      <c r="D32" s="18"/>
      <c r="E32" s="19">
        <v>19504568</v>
      </c>
      <c r="F32" s="20">
        <v>19504568</v>
      </c>
      <c r="G32" s="20">
        <v>2282430</v>
      </c>
      <c r="H32" s="20">
        <v>-32842</v>
      </c>
      <c r="I32" s="20">
        <v>-521549</v>
      </c>
      <c r="J32" s="20">
        <v>1728039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1728039</v>
      </c>
      <c r="X32" s="20">
        <v>10145098</v>
      </c>
      <c r="Y32" s="20">
        <v>-8417059</v>
      </c>
      <c r="Z32" s="21">
        <v>-82.966758921402246</v>
      </c>
      <c r="AA32" s="22">
        <v>19504568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7904511</v>
      </c>
      <c r="F33" s="20">
        <v>7904511</v>
      </c>
      <c r="G33" s="20">
        <v>3700000</v>
      </c>
      <c r="H33" s="20">
        <v>-536207</v>
      </c>
      <c r="I33" s="20">
        <v>-423388</v>
      </c>
      <c r="J33" s="20">
        <v>2740405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2740405</v>
      </c>
      <c r="X33" s="20">
        <v>7904520</v>
      </c>
      <c r="Y33" s="20">
        <v>-5164115</v>
      </c>
      <c r="Z33" s="21">
        <v>-65.331164953722677</v>
      </c>
      <c r="AA33" s="22">
        <v>7904511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77875390</v>
      </c>
      <c r="D35" s="18"/>
      <c r="E35" s="19"/>
      <c r="F35" s="20"/>
      <c r="G35" s="20">
        <v>78608979</v>
      </c>
      <c r="H35" s="20">
        <v>1928341</v>
      </c>
      <c r="I35" s="20">
        <v>930743</v>
      </c>
      <c r="J35" s="20">
        <v>81468063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81468063</v>
      </c>
      <c r="X35" s="20"/>
      <c r="Y35" s="20">
        <v>81468063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86304429</v>
      </c>
      <c r="D37" s="29">
        <f t="shared" ref="D37:Y37" si="3">SUM(D29:D36)</f>
        <v>0</v>
      </c>
      <c r="E37" s="30">
        <f t="shared" si="3"/>
        <v>33346320</v>
      </c>
      <c r="F37" s="31">
        <f t="shared" si="3"/>
        <v>33346320</v>
      </c>
      <c r="G37" s="31">
        <f t="shared" si="3"/>
        <v>90609405</v>
      </c>
      <c r="H37" s="31">
        <f t="shared" si="3"/>
        <v>1354330</v>
      </c>
      <c r="I37" s="31">
        <f t="shared" si="3"/>
        <v>-18426</v>
      </c>
      <c r="J37" s="31">
        <f t="shared" si="3"/>
        <v>91945309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91945309</v>
      </c>
      <c r="X37" s="31">
        <f t="shared" si="3"/>
        <v>23779397</v>
      </c>
      <c r="Y37" s="31">
        <f t="shared" si="3"/>
        <v>68165912</v>
      </c>
      <c r="Z37" s="32">
        <f>+IF(X37&lt;&gt;0,+(Y37/X37)*100,0)</f>
        <v>286.65954817945976</v>
      </c>
      <c r="AA37" s="33">
        <f>SUM(AA29:AA36)</f>
        <v>33346320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86304429</v>
      </c>
      <c r="D44" s="29">
        <f>+D37+D43</f>
        <v>0</v>
      </c>
      <c r="E44" s="30">
        <f t="shared" si="5"/>
        <v>33346320</v>
      </c>
      <c r="F44" s="31">
        <f t="shared" si="5"/>
        <v>33346320</v>
      </c>
      <c r="G44" s="31">
        <f t="shared" si="5"/>
        <v>90609405</v>
      </c>
      <c r="H44" s="31">
        <f t="shared" si="5"/>
        <v>1354330</v>
      </c>
      <c r="I44" s="31">
        <f t="shared" si="5"/>
        <v>-18426</v>
      </c>
      <c r="J44" s="31">
        <f t="shared" si="5"/>
        <v>91945309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91945309</v>
      </c>
      <c r="X44" s="31">
        <f t="shared" si="5"/>
        <v>23779397</v>
      </c>
      <c r="Y44" s="31">
        <f t="shared" si="5"/>
        <v>68165912</v>
      </c>
      <c r="Z44" s="32">
        <f>+IF(X44&lt;&gt;0,+(Y44/X44)*100,0)</f>
        <v>286.65954817945976</v>
      </c>
      <c r="AA44" s="33">
        <f>+AA37+AA43</f>
        <v>33346320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175417453</v>
      </c>
      <c r="D45" s="42">
        <f t="shared" si="6"/>
        <v>0</v>
      </c>
      <c r="E45" s="43">
        <f t="shared" si="6"/>
        <v>22241457</v>
      </c>
      <c r="F45" s="44">
        <f t="shared" si="6"/>
        <v>22241457</v>
      </c>
      <c r="G45" s="44">
        <f t="shared" si="6"/>
        <v>188603803</v>
      </c>
      <c r="H45" s="44">
        <f t="shared" si="6"/>
        <v>644877</v>
      </c>
      <c r="I45" s="44">
        <f t="shared" si="6"/>
        <v>-6245473</v>
      </c>
      <c r="J45" s="44">
        <f t="shared" si="6"/>
        <v>183003207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183003207</v>
      </c>
      <c r="X45" s="44">
        <f t="shared" si="6"/>
        <v>12024567</v>
      </c>
      <c r="Y45" s="44">
        <f t="shared" si="6"/>
        <v>170978640</v>
      </c>
      <c r="Z45" s="45">
        <f>+IF(X45&lt;&gt;0,+(Y45/X45)*100,0)</f>
        <v>1421.9109927201537</v>
      </c>
      <c r="AA45" s="46">
        <f>+AA26-AA44</f>
        <v>22241457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-35660965</v>
      </c>
      <c r="D47" s="18"/>
      <c r="E47" s="19">
        <v>18198845</v>
      </c>
      <c r="F47" s="20">
        <v>18198845</v>
      </c>
      <c r="G47" s="20">
        <v>-512943</v>
      </c>
      <c r="H47" s="20">
        <v>2265349</v>
      </c>
      <c r="I47" s="20"/>
      <c r="J47" s="20">
        <v>1752406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1752406</v>
      </c>
      <c r="X47" s="20">
        <v>7981955</v>
      </c>
      <c r="Y47" s="20">
        <v>-6229549</v>
      </c>
      <c r="Z47" s="47">
        <v>-78.045403663638794</v>
      </c>
      <c r="AA47" s="22">
        <v>18198845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-35660965</v>
      </c>
      <c r="D50" s="50">
        <f t="shared" ref="D50:Y50" si="7">SUM(D47:D49)</f>
        <v>0</v>
      </c>
      <c r="E50" s="51">
        <f t="shared" si="7"/>
        <v>18198845</v>
      </c>
      <c r="F50" s="52">
        <f t="shared" si="7"/>
        <v>18198845</v>
      </c>
      <c r="G50" s="52">
        <f t="shared" si="7"/>
        <v>-512943</v>
      </c>
      <c r="H50" s="52">
        <f t="shared" si="7"/>
        <v>2265349</v>
      </c>
      <c r="I50" s="52">
        <f t="shared" si="7"/>
        <v>0</v>
      </c>
      <c r="J50" s="52">
        <f t="shared" si="7"/>
        <v>1752406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1752406</v>
      </c>
      <c r="X50" s="52">
        <f t="shared" si="7"/>
        <v>7981955</v>
      </c>
      <c r="Y50" s="52">
        <f t="shared" si="7"/>
        <v>-6229549</v>
      </c>
      <c r="Z50" s="53">
        <f>+IF(X50&lt;&gt;0,+(Y50/X50)*100,0)</f>
        <v>-78.045403663638794</v>
      </c>
      <c r="AA50" s="54">
        <f>SUM(AA47:AA49)</f>
        <v>18198845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-34318481</v>
      </c>
      <c r="F6" s="20">
        <v>-34318481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-8579622</v>
      </c>
      <c r="Y6" s="20">
        <v>8579622</v>
      </c>
      <c r="Z6" s="21">
        <v>-100</v>
      </c>
      <c r="AA6" s="22">
        <v>-34318481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4388923</v>
      </c>
      <c r="F11" s="20">
        <v>4388923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1097232</v>
      </c>
      <c r="Y11" s="24">
        <v>-1097232</v>
      </c>
      <c r="Z11" s="25">
        <v>-100</v>
      </c>
      <c r="AA11" s="26">
        <v>4388923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-29929558</v>
      </c>
      <c r="F13" s="31">
        <f t="shared" si="0"/>
        <v>-29929558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-7482390</v>
      </c>
      <c r="Y13" s="31">
        <f t="shared" si="0"/>
        <v>7482390</v>
      </c>
      <c r="Z13" s="32">
        <f>+IF(X13&lt;&gt;0,+(Y13/X13)*100,0)</f>
        <v>-100</v>
      </c>
      <c r="AA13" s="33">
        <f>SUM(AA6:AA12)</f>
        <v>-29929558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3565320</v>
      </c>
      <c r="D17" s="18"/>
      <c r="E17" s="19">
        <v>25949187</v>
      </c>
      <c r="F17" s="20">
        <v>25949187</v>
      </c>
      <c r="G17" s="24"/>
      <c r="H17" s="24"/>
      <c r="I17" s="24">
        <v>1093965</v>
      </c>
      <c r="J17" s="20">
        <v>1093965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1093965</v>
      </c>
      <c r="X17" s="20">
        <v>6487299</v>
      </c>
      <c r="Y17" s="24">
        <v>-5393334</v>
      </c>
      <c r="Z17" s="25">
        <v>-83.136818574263344</v>
      </c>
      <c r="AA17" s="26">
        <v>25949187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3565320</v>
      </c>
      <c r="D25" s="29">
        <f t="shared" ref="D25:Y25" si="1">SUM(D15:D24)</f>
        <v>0</v>
      </c>
      <c r="E25" s="35">
        <f t="shared" si="1"/>
        <v>25949187</v>
      </c>
      <c r="F25" s="36">
        <f t="shared" si="1"/>
        <v>25949187</v>
      </c>
      <c r="G25" s="36">
        <f t="shared" si="1"/>
        <v>0</v>
      </c>
      <c r="H25" s="36">
        <f t="shared" si="1"/>
        <v>0</v>
      </c>
      <c r="I25" s="36">
        <f t="shared" si="1"/>
        <v>1093965</v>
      </c>
      <c r="J25" s="36">
        <f t="shared" si="1"/>
        <v>1093965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1093965</v>
      </c>
      <c r="X25" s="36">
        <f t="shared" si="1"/>
        <v>6487299</v>
      </c>
      <c r="Y25" s="36">
        <f t="shared" si="1"/>
        <v>-5393334</v>
      </c>
      <c r="Z25" s="37">
        <f>+IF(X25&lt;&gt;0,+(Y25/X25)*100,0)</f>
        <v>-83.136818574263344</v>
      </c>
      <c r="AA25" s="38">
        <f>SUM(AA15:AA24)</f>
        <v>25949187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3565320</v>
      </c>
      <c r="D26" s="29">
        <f>+D13+D25</f>
        <v>0</v>
      </c>
      <c r="E26" s="30">
        <f t="shared" si="2"/>
        <v>-3980371</v>
      </c>
      <c r="F26" s="31">
        <f t="shared" si="2"/>
        <v>-3980371</v>
      </c>
      <c r="G26" s="31">
        <f t="shared" si="2"/>
        <v>0</v>
      </c>
      <c r="H26" s="31">
        <f t="shared" si="2"/>
        <v>0</v>
      </c>
      <c r="I26" s="31">
        <f t="shared" si="2"/>
        <v>1093965</v>
      </c>
      <c r="J26" s="31">
        <f t="shared" si="2"/>
        <v>1093965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1093965</v>
      </c>
      <c r="X26" s="31">
        <f t="shared" si="2"/>
        <v>-995091</v>
      </c>
      <c r="Y26" s="31">
        <f t="shared" si="2"/>
        <v>2089056</v>
      </c>
      <c r="Z26" s="32">
        <f>+IF(X26&lt;&gt;0,+(Y26/X26)*100,0)</f>
        <v>-209.93617669137797</v>
      </c>
      <c r="AA26" s="33">
        <f>+AA13+AA25</f>
        <v>-3980371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3565320</v>
      </c>
      <c r="D45" s="42">
        <f t="shared" si="6"/>
        <v>0</v>
      </c>
      <c r="E45" s="43">
        <f t="shared" si="6"/>
        <v>-3980371</v>
      </c>
      <c r="F45" s="44">
        <f t="shared" si="6"/>
        <v>-3980371</v>
      </c>
      <c r="G45" s="44">
        <f t="shared" si="6"/>
        <v>0</v>
      </c>
      <c r="H45" s="44">
        <f t="shared" si="6"/>
        <v>0</v>
      </c>
      <c r="I45" s="44">
        <f t="shared" si="6"/>
        <v>1093965</v>
      </c>
      <c r="J45" s="44">
        <f t="shared" si="6"/>
        <v>1093965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1093965</v>
      </c>
      <c r="X45" s="44">
        <f t="shared" si="6"/>
        <v>-995091</v>
      </c>
      <c r="Y45" s="44">
        <f t="shared" si="6"/>
        <v>2089056</v>
      </c>
      <c r="Z45" s="45">
        <f>+IF(X45&lt;&gt;0,+(Y45/X45)*100,0)</f>
        <v>-209.93617669137797</v>
      </c>
      <c r="AA45" s="46">
        <f>+AA26-AA44</f>
        <v>-3980371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8526642</v>
      </c>
      <c r="D6" s="18"/>
      <c r="E6" s="19"/>
      <c r="F6" s="20"/>
      <c r="G6" s="20"/>
      <c r="H6" s="20"/>
      <c r="I6" s="20">
        <v>-12483578</v>
      </c>
      <c r="J6" s="20">
        <v>-12483578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-12483578</v>
      </c>
      <c r="X6" s="20"/>
      <c r="Y6" s="20">
        <v>-12483578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171345277</v>
      </c>
      <c r="D7" s="18"/>
      <c r="E7" s="19"/>
      <c r="F7" s="20"/>
      <c r="G7" s="20"/>
      <c r="H7" s="20"/>
      <c r="I7" s="20">
        <v>1557184</v>
      </c>
      <c r="J7" s="20">
        <v>1557184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1557184</v>
      </c>
      <c r="X7" s="20"/>
      <c r="Y7" s="20">
        <v>1557184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191627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4360615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32987109</v>
      </c>
      <c r="D11" s="18"/>
      <c r="E11" s="19"/>
      <c r="F11" s="20"/>
      <c r="G11" s="24"/>
      <c r="H11" s="24"/>
      <c r="I11" s="24">
        <v>-2152455</v>
      </c>
      <c r="J11" s="20">
        <v>-2152455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-2152455</v>
      </c>
      <c r="X11" s="20"/>
      <c r="Y11" s="24">
        <v>-2152455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-6268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217405002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-13078849</v>
      </c>
      <c r="J13" s="31">
        <f t="shared" si="0"/>
        <v>-13078849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-13078849</v>
      </c>
      <c r="X13" s="31">
        <f t="shared" si="0"/>
        <v>0</v>
      </c>
      <c r="Y13" s="31">
        <f t="shared" si="0"/>
        <v>-13078849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41948000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951191107</v>
      </c>
      <c r="D17" s="18"/>
      <c r="E17" s="19">
        <v>-26314539</v>
      </c>
      <c r="F17" s="20">
        <v>-26314539</v>
      </c>
      <c r="G17" s="24"/>
      <c r="H17" s="24"/>
      <c r="I17" s="24">
        <v>383830</v>
      </c>
      <c r="J17" s="20">
        <v>383830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383830</v>
      </c>
      <c r="X17" s="20">
        <v>-6578631</v>
      </c>
      <c r="Y17" s="24">
        <v>6962461</v>
      </c>
      <c r="Z17" s="25">
        <v>-105.83449656927102</v>
      </c>
      <c r="AA17" s="26">
        <v>-26314539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309717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993448824</v>
      </c>
      <c r="D25" s="29">
        <f t="shared" ref="D25:Y25" si="1">SUM(D15:D24)</f>
        <v>0</v>
      </c>
      <c r="E25" s="35">
        <f t="shared" si="1"/>
        <v>-26314539</v>
      </c>
      <c r="F25" s="36">
        <f t="shared" si="1"/>
        <v>-26314539</v>
      </c>
      <c r="G25" s="36">
        <f t="shared" si="1"/>
        <v>0</v>
      </c>
      <c r="H25" s="36">
        <f t="shared" si="1"/>
        <v>0</v>
      </c>
      <c r="I25" s="36">
        <f t="shared" si="1"/>
        <v>383830</v>
      </c>
      <c r="J25" s="36">
        <f t="shared" si="1"/>
        <v>383830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383830</v>
      </c>
      <c r="X25" s="36">
        <f t="shared" si="1"/>
        <v>-6578631</v>
      </c>
      <c r="Y25" s="36">
        <f t="shared" si="1"/>
        <v>6962461</v>
      </c>
      <c r="Z25" s="37">
        <f>+IF(X25&lt;&gt;0,+(Y25/X25)*100,0)</f>
        <v>-105.83449656927102</v>
      </c>
      <c r="AA25" s="38">
        <f>SUM(AA15:AA24)</f>
        <v>-26314539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1210853826</v>
      </c>
      <c r="D26" s="29">
        <f>+D13+D25</f>
        <v>0</v>
      </c>
      <c r="E26" s="30">
        <f t="shared" si="2"/>
        <v>-26314539</v>
      </c>
      <c r="F26" s="31">
        <f t="shared" si="2"/>
        <v>-26314539</v>
      </c>
      <c r="G26" s="31">
        <f t="shared" si="2"/>
        <v>0</v>
      </c>
      <c r="H26" s="31">
        <f t="shared" si="2"/>
        <v>0</v>
      </c>
      <c r="I26" s="31">
        <f t="shared" si="2"/>
        <v>-12695019</v>
      </c>
      <c r="J26" s="31">
        <f t="shared" si="2"/>
        <v>-12695019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-12695019</v>
      </c>
      <c r="X26" s="31">
        <f t="shared" si="2"/>
        <v>-6578631</v>
      </c>
      <c r="Y26" s="31">
        <f t="shared" si="2"/>
        <v>-6116388</v>
      </c>
      <c r="Z26" s="32">
        <f>+IF(X26&lt;&gt;0,+(Y26/X26)*100,0)</f>
        <v>92.973568512962657</v>
      </c>
      <c r="AA26" s="33">
        <f>+AA13+AA25</f>
        <v>-26314539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488039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161705207</v>
      </c>
      <c r="D32" s="18"/>
      <c r="E32" s="19"/>
      <c r="F32" s="20"/>
      <c r="G32" s="20"/>
      <c r="H32" s="20"/>
      <c r="I32" s="20">
        <v>-122277</v>
      </c>
      <c r="J32" s="20">
        <v>-122277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-122277</v>
      </c>
      <c r="X32" s="20"/>
      <c r="Y32" s="20">
        <v>-122277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11318242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100529550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5703067</v>
      </c>
      <c r="D35" s="18"/>
      <c r="E35" s="19"/>
      <c r="F35" s="20"/>
      <c r="G35" s="20"/>
      <c r="H35" s="20"/>
      <c r="I35" s="20">
        <v>618713</v>
      </c>
      <c r="J35" s="20">
        <v>618713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618713</v>
      </c>
      <c r="X35" s="20"/>
      <c r="Y35" s="20">
        <v>618713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279744105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496436</v>
      </c>
      <c r="J37" s="31">
        <f t="shared" si="3"/>
        <v>496436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496436</v>
      </c>
      <c r="X37" s="31">
        <f t="shared" si="3"/>
        <v>0</v>
      </c>
      <c r="Y37" s="31">
        <f t="shared" si="3"/>
        <v>496436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279744105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496436</v>
      </c>
      <c r="J44" s="31">
        <f t="shared" si="5"/>
        <v>496436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496436</v>
      </c>
      <c r="X44" s="31">
        <f t="shared" si="5"/>
        <v>0</v>
      </c>
      <c r="Y44" s="31">
        <f t="shared" si="5"/>
        <v>496436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931109721</v>
      </c>
      <c r="D45" s="42">
        <f t="shared" si="6"/>
        <v>0</v>
      </c>
      <c r="E45" s="43">
        <f t="shared" si="6"/>
        <v>-26314539</v>
      </c>
      <c r="F45" s="44">
        <f t="shared" si="6"/>
        <v>-26314539</v>
      </c>
      <c r="G45" s="44">
        <f t="shared" si="6"/>
        <v>0</v>
      </c>
      <c r="H45" s="44">
        <f t="shared" si="6"/>
        <v>0</v>
      </c>
      <c r="I45" s="44">
        <f t="shared" si="6"/>
        <v>-13191455</v>
      </c>
      <c r="J45" s="44">
        <f t="shared" si="6"/>
        <v>-13191455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-13191455</v>
      </c>
      <c r="X45" s="44">
        <f t="shared" si="6"/>
        <v>-6578631</v>
      </c>
      <c r="Y45" s="44">
        <f t="shared" si="6"/>
        <v>-6612824</v>
      </c>
      <c r="Z45" s="45">
        <f>+IF(X45&lt;&gt;0,+(Y45/X45)*100,0)</f>
        <v>100.51975859415127</v>
      </c>
      <c r="AA45" s="46">
        <f>+AA26-AA44</f>
        <v>-26314539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1881098023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1881098023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51222126</v>
      </c>
      <c r="D7" s="18"/>
      <c r="E7" s="19">
        <v>107134789</v>
      </c>
      <c r="F7" s="20">
        <v>107134789</v>
      </c>
      <c r="G7" s="20">
        <v>86854975</v>
      </c>
      <c r="H7" s="20">
        <v>-23286438</v>
      </c>
      <c r="I7" s="20">
        <v>3485181</v>
      </c>
      <c r="J7" s="20">
        <v>67053718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67053718</v>
      </c>
      <c r="X7" s="20">
        <v>26783703</v>
      </c>
      <c r="Y7" s="20">
        <v>40270015</v>
      </c>
      <c r="Z7" s="21">
        <v>150.35267901529522</v>
      </c>
      <c r="AA7" s="22">
        <v>107134789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51222126</v>
      </c>
      <c r="D13" s="29">
        <f>SUM(D6:D12)</f>
        <v>0</v>
      </c>
      <c r="E13" s="30">
        <f t="shared" si="0"/>
        <v>107134789</v>
      </c>
      <c r="F13" s="31">
        <f t="shared" si="0"/>
        <v>107134789</v>
      </c>
      <c r="G13" s="31">
        <f t="shared" si="0"/>
        <v>86854975</v>
      </c>
      <c r="H13" s="31">
        <f t="shared" si="0"/>
        <v>-23286438</v>
      </c>
      <c r="I13" s="31">
        <f t="shared" si="0"/>
        <v>3485181</v>
      </c>
      <c r="J13" s="31">
        <f t="shared" si="0"/>
        <v>67053718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67053718</v>
      </c>
      <c r="X13" s="31">
        <f t="shared" si="0"/>
        <v>26783703</v>
      </c>
      <c r="Y13" s="31">
        <f t="shared" si="0"/>
        <v>40270015</v>
      </c>
      <c r="Z13" s="32">
        <f>+IF(X13&lt;&gt;0,+(Y13/X13)*100,0)</f>
        <v>150.35267901529522</v>
      </c>
      <c r="AA13" s="33">
        <f>SUM(AA6:AA12)</f>
        <v>107134789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377114537</v>
      </c>
      <c r="D17" s="18"/>
      <c r="E17" s="19">
        <v>382623470</v>
      </c>
      <c r="F17" s="20">
        <v>382623470</v>
      </c>
      <c r="G17" s="24">
        <v>362501877</v>
      </c>
      <c r="H17" s="24">
        <v>14675803</v>
      </c>
      <c r="I17" s="24"/>
      <c r="J17" s="20">
        <v>377177680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377177680</v>
      </c>
      <c r="X17" s="20">
        <v>95655882</v>
      </c>
      <c r="Y17" s="24">
        <v>281521798</v>
      </c>
      <c r="Z17" s="25">
        <v>294.30683415788275</v>
      </c>
      <c r="AA17" s="26">
        <v>382623470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377114537</v>
      </c>
      <c r="D25" s="29">
        <f t="shared" ref="D25:Y25" si="1">SUM(D15:D24)</f>
        <v>0</v>
      </c>
      <c r="E25" s="35">
        <f t="shared" si="1"/>
        <v>382623470</v>
      </c>
      <c r="F25" s="36">
        <f t="shared" si="1"/>
        <v>382623470</v>
      </c>
      <c r="G25" s="36">
        <f t="shared" si="1"/>
        <v>362501877</v>
      </c>
      <c r="H25" s="36">
        <f t="shared" si="1"/>
        <v>14675803</v>
      </c>
      <c r="I25" s="36">
        <f t="shared" si="1"/>
        <v>0</v>
      </c>
      <c r="J25" s="36">
        <f t="shared" si="1"/>
        <v>377177680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377177680</v>
      </c>
      <c r="X25" s="36">
        <f t="shared" si="1"/>
        <v>95655882</v>
      </c>
      <c r="Y25" s="36">
        <f t="shared" si="1"/>
        <v>281521798</v>
      </c>
      <c r="Z25" s="37">
        <f>+IF(X25&lt;&gt;0,+(Y25/X25)*100,0)</f>
        <v>294.30683415788275</v>
      </c>
      <c r="AA25" s="38">
        <f>SUM(AA15:AA24)</f>
        <v>382623470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428336663</v>
      </c>
      <c r="D26" s="29">
        <f>+D13+D25</f>
        <v>0</v>
      </c>
      <c r="E26" s="30">
        <f t="shared" si="2"/>
        <v>489758259</v>
      </c>
      <c r="F26" s="31">
        <f t="shared" si="2"/>
        <v>489758259</v>
      </c>
      <c r="G26" s="31">
        <f t="shared" si="2"/>
        <v>449356852</v>
      </c>
      <c r="H26" s="31">
        <f t="shared" si="2"/>
        <v>-8610635</v>
      </c>
      <c r="I26" s="31">
        <f t="shared" si="2"/>
        <v>3485181</v>
      </c>
      <c r="J26" s="31">
        <f t="shared" si="2"/>
        <v>444231398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444231398</v>
      </c>
      <c r="X26" s="31">
        <f t="shared" si="2"/>
        <v>122439585</v>
      </c>
      <c r="Y26" s="31">
        <f t="shared" si="2"/>
        <v>321791813</v>
      </c>
      <c r="Z26" s="32">
        <f>+IF(X26&lt;&gt;0,+(Y26/X26)*100,0)</f>
        <v>262.81681124613414</v>
      </c>
      <c r="AA26" s="33">
        <f>+AA13+AA25</f>
        <v>489758259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20330725</v>
      </c>
      <c r="D31" s="18"/>
      <c r="E31" s="19">
        <v>56000000</v>
      </c>
      <c r="F31" s="20">
        <v>56000000</v>
      </c>
      <c r="G31" s="20">
        <v>20348480</v>
      </c>
      <c r="H31" s="20">
        <v>207002</v>
      </c>
      <c r="I31" s="20">
        <v>131407</v>
      </c>
      <c r="J31" s="20">
        <v>20686889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20686889</v>
      </c>
      <c r="X31" s="20">
        <v>13999995</v>
      </c>
      <c r="Y31" s="20">
        <v>6686894</v>
      </c>
      <c r="Z31" s="21">
        <v>47.763545629837722</v>
      </c>
      <c r="AA31" s="22">
        <v>56000000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</v>
      </c>
      <c r="Y32" s="20">
        <v>3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>
        <v>2951203</v>
      </c>
      <c r="D33" s="18"/>
      <c r="E33" s="19"/>
      <c r="F33" s="20"/>
      <c r="G33" s="20">
        <v>3751203</v>
      </c>
      <c r="H33" s="20">
        <v>1000000</v>
      </c>
      <c r="I33" s="20"/>
      <c r="J33" s="20">
        <v>4751203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4751203</v>
      </c>
      <c r="X33" s="20">
        <v>-3</v>
      </c>
      <c r="Y33" s="20">
        <v>4751206</v>
      </c>
      <c r="Z33" s="21">
        <v>-158373533.33333331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15677192</v>
      </c>
      <c r="D35" s="18"/>
      <c r="E35" s="19"/>
      <c r="F35" s="20"/>
      <c r="G35" s="20">
        <v>19417185</v>
      </c>
      <c r="H35" s="20">
        <v>-2289600</v>
      </c>
      <c r="I35" s="20">
        <v>355054</v>
      </c>
      <c r="J35" s="20">
        <v>17482639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17482639</v>
      </c>
      <c r="X35" s="20"/>
      <c r="Y35" s="20">
        <v>17482639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38959120</v>
      </c>
      <c r="D37" s="29">
        <f t="shared" ref="D37:Y37" si="3">SUM(D29:D36)</f>
        <v>0</v>
      </c>
      <c r="E37" s="30">
        <f t="shared" si="3"/>
        <v>56000000</v>
      </c>
      <c r="F37" s="31">
        <f t="shared" si="3"/>
        <v>56000000</v>
      </c>
      <c r="G37" s="31">
        <f t="shared" si="3"/>
        <v>43516868</v>
      </c>
      <c r="H37" s="31">
        <f t="shared" si="3"/>
        <v>-1082598</v>
      </c>
      <c r="I37" s="31">
        <f t="shared" si="3"/>
        <v>486461</v>
      </c>
      <c r="J37" s="31">
        <f t="shared" si="3"/>
        <v>42920731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42920731</v>
      </c>
      <c r="X37" s="31">
        <f t="shared" si="3"/>
        <v>13999989</v>
      </c>
      <c r="Y37" s="31">
        <f t="shared" si="3"/>
        <v>28920742</v>
      </c>
      <c r="Z37" s="32">
        <f>+IF(X37&lt;&gt;0,+(Y37/X37)*100,0)</f>
        <v>206.57689088184284</v>
      </c>
      <c r="AA37" s="33">
        <f>SUM(AA29:AA36)</f>
        <v>56000000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38959120</v>
      </c>
      <c r="D44" s="29">
        <f>+D37+D43</f>
        <v>0</v>
      </c>
      <c r="E44" s="30">
        <f t="shared" si="5"/>
        <v>56000000</v>
      </c>
      <c r="F44" s="31">
        <f t="shared" si="5"/>
        <v>56000000</v>
      </c>
      <c r="G44" s="31">
        <f t="shared" si="5"/>
        <v>43516868</v>
      </c>
      <c r="H44" s="31">
        <f t="shared" si="5"/>
        <v>-1082598</v>
      </c>
      <c r="I44" s="31">
        <f t="shared" si="5"/>
        <v>486461</v>
      </c>
      <c r="J44" s="31">
        <f t="shared" si="5"/>
        <v>42920731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42920731</v>
      </c>
      <c r="X44" s="31">
        <f t="shared" si="5"/>
        <v>13999989</v>
      </c>
      <c r="Y44" s="31">
        <f t="shared" si="5"/>
        <v>28920742</v>
      </c>
      <c r="Z44" s="32">
        <f>+IF(X44&lt;&gt;0,+(Y44/X44)*100,0)</f>
        <v>206.57689088184284</v>
      </c>
      <c r="AA44" s="33">
        <f>+AA37+AA43</f>
        <v>56000000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389377543</v>
      </c>
      <c r="D45" s="42">
        <f t="shared" si="6"/>
        <v>0</v>
      </c>
      <c r="E45" s="43">
        <f t="shared" si="6"/>
        <v>433758259</v>
      </c>
      <c r="F45" s="44">
        <f t="shared" si="6"/>
        <v>433758259</v>
      </c>
      <c r="G45" s="44">
        <f t="shared" si="6"/>
        <v>405839984</v>
      </c>
      <c r="H45" s="44">
        <f t="shared" si="6"/>
        <v>-7528037</v>
      </c>
      <c r="I45" s="44">
        <f t="shared" si="6"/>
        <v>2998720</v>
      </c>
      <c r="J45" s="44">
        <f t="shared" si="6"/>
        <v>401310667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401310667</v>
      </c>
      <c r="X45" s="44">
        <f t="shared" si="6"/>
        <v>108439596</v>
      </c>
      <c r="Y45" s="44">
        <f t="shared" si="6"/>
        <v>292871071</v>
      </c>
      <c r="Z45" s="45">
        <f>+IF(X45&lt;&gt;0,+(Y45/X45)*100,0)</f>
        <v>270.0776116871553</v>
      </c>
      <c r="AA45" s="46">
        <f>+AA26-AA44</f>
        <v>433758259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-223887129</v>
      </c>
      <c r="D47" s="18"/>
      <c r="E47" s="19">
        <v>-99795869</v>
      </c>
      <c r="F47" s="20">
        <v>-99795869</v>
      </c>
      <c r="G47" s="20">
        <v>-173285060</v>
      </c>
      <c r="H47" s="20">
        <v>-142234494</v>
      </c>
      <c r="I47" s="20">
        <v>-39884171</v>
      </c>
      <c r="J47" s="20">
        <v>-355403725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-355403725</v>
      </c>
      <c r="X47" s="20">
        <v>-24948972</v>
      </c>
      <c r="Y47" s="20">
        <v>-330454753</v>
      </c>
      <c r="Z47" s="47">
        <v>1324.522521408898</v>
      </c>
      <c r="AA47" s="22">
        <v>-99795869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-223887129</v>
      </c>
      <c r="D50" s="50">
        <f t="shared" ref="D50:Y50" si="7">SUM(D47:D49)</f>
        <v>0</v>
      </c>
      <c r="E50" s="51">
        <f t="shared" si="7"/>
        <v>-99795869</v>
      </c>
      <c r="F50" s="52">
        <f t="shared" si="7"/>
        <v>-99795869</v>
      </c>
      <c r="G50" s="52">
        <f t="shared" si="7"/>
        <v>-173285060</v>
      </c>
      <c r="H50" s="52">
        <f t="shared" si="7"/>
        <v>-142234494</v>
      </c>
      <c r="I50" s="52">
        <f t="shared" si="7"/>
        <v>-39884171</v>
      </c>
      <c r="J50" s="52">
        <f t="shared" si="7"/>
        <v>-355403725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-355403725</v>
      </c>
      <c r="X50" s="52">
        <f t="shared" si="7"/>
        <v>-24948972</v>
      </c>
      <c r="Y50" s="52">
        <f t="shared" si="7"/>
        <v>-330454753</v>
      </c>
      <c r="Z50" s="53">
        <f>+IF(X50&lt;&gt;0,+(Y50/X50)*100,0)</f>
        <v>1324.522521408898</v>
      </c>
      <c r="AA50" s="54">
        <f>SUM(AA47:AA49)</f>
        <v>-99795869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152544218</v>
      </c>
      <c r="D6" s="18"/>
      <c r="E6" s="19">
        <v>-115361746</v>
      </c>
      <c r="F6" s="20">
        <v>-115361746</v>
      </c>
      <c r="G6" s="20"/>
      <c r="H6" s="20">
        <v>12169904</v>
      </c>
      <c r="I6" s="20">
        <v>2847315</v>
      </c>
      <c r="J6" s="20">
        <v>15017219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15017219</v>
      </c>
      <c r="X6" s="20">
        <v>-28840437</v>
      </c>
      <c r="Y6" s="20">
        <v>43857656</v>
      </c>
      <c r="Z6" s="21">
        <v>-152.0700119765869</v>
      </c>
      <c r="AA6" s="22">
        <v>-115361746</v>
      </c>
    </row>
    <row r="7" spans="1:27" x14ac:dyDescent="0.25">
      <c r="A7" s="23" t="s">
        <v>35</v>
      </c>
      <c r="B7" s="17" t="s">
        <v>32</v>
      </c>
      <c r="C7" s="18">
        <v>41590144</v>
      </c>
      <c r="D7" s="18"/>
      <c r="E7" s="19">
        <v>36293551</v>
      </c>
      <c r="F7" s="20">
        <v>36293551</v>
      </c>
      <c r="G7" s="20"/>
      <c r="H7" s="20">
        <v>2438240</v>
      </c>
      <c r="I7" s="20">
        <v>-7311097</v>
      </c>
      <c r="J7" s="20">
        <v>-4872857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-4872857</v>
      </c>
      <c r="X7" s="20">
        <v>56811059</v>
      </c>
      <c r="Y7" s="20">
        <v>-61683916</v>
      </c>
      <c r="Z7" s="21">
        <v>-108.57730358450104</v>
      </c>
      <c r="AA7" s="22">
        <v>36293551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-61166363</v>
      </c>
      <c r="D10" s="18"/>
      <c r="E10" s="19"/>
      <c r="F10" s="20"/>
      <c r="G10" s="20"/>
      <c r="H10" s="20"/>
      <c r="I10" s="20">
        <v>-690960</v>
      </c>
      <c r="J10" s="20">
        <v>-690960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-690960</v>
      </c>
      <c r="X10" s="20"/>
      <c r="Y10" s="20">
        <v>-690960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137520735</v>
      </c>
      <c r="D11" s="18"/>
      <c r="E11" s="19"/>
      <c r="F11" s="20"/>
      <c r="G11" s="24"/>
      <c r="H11" s="24">
        <v>179648</v>
      </c>
      <c r="I11" s="24">
        <v>5834984</v>
      </c>
      <c r="J11" s="20">
        <v>6014632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6014632</v>
      </c>
      <c r="X11" s="20"/>
      <c r="Y11" s="24">
        <v>6014632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-294601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270194133</v>
      </c>
      <c r="D13" s="29">
        <f>SUM(D6:D12)</f>
        <v>0</v>
      </c>
      <c r="E13" s="30">
        <f t="shared" si="0"/>
        <v>-79068195</v>
      </c>
      <c r="F13" s="31">
        <f t="shared" si="0"/>
        <v>-79068195</v>
      </c>
      <c r="G13" s="31">
        <f t="shared" si="0"/>
        <v>0</v>
      </c>
      <c r="H13" s="31">
        <f t="shared" si="0"/>
        <v>14787792</v>
      </c>
      <c r="I13" s="31">
        <f t="shared" si="0"/>
        <v>680242</v>
      </c>
      <c r="J13" s="31">
        <f t="shared" si="0"/>
        <v>15468034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15468034</v>
      </c>
      <c r="X13" s="31">
        <f t="shared" si="0"/>
        <v>27970622</v>
      </c>
      <c r="Y13" s="31">
        <f t="shared" si="0"/>
        <v>-12502588</v>
      </c>
      <c r="Z13" s="32">
        <f>+IF(X13&lt;&gt;0,+(Y13/X13)*100,0)</f>
        <v>-44.698998828127593</v>
      </c>
      <c r="AA13" s="33">
        <f>SUM(AA6:AA12)</f>
        <v>-79068195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-195889915</v>
      </c>
      <c r="D17" s="18"/>
      <c r="E17" s="19">
        <v>964392745</v>
      </c>
      <c r="F17" s="20">
        <v>964392745</v>
      </c>
      <c r="G17" s="24"/>
      <c r="H17" s="24">
        <v>-3337406</v>
      </c>
      <c r="I17" s="24">
        <v>-2505138</v>
      </c>
      <c r="J17" s="20">
        <v>-5842544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-5842544</v>
      </c>
      <c r="X17" s="20">
        <v>961262965</v>
      </c>
      <c r="Y17" s="24">
        <v>-967105509</v>
      </c>
      <c r="Z17" s="25">
        <v>-100.60779872030126</v>
      </c>
      <c r="AA17" s="26">
        <v>964392745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-195889915</v>
      </c>
      <c r="D25" s="29">
        <f t="shared" ref="D25:Y25" si="1">SUM(D15:D24)</f>
        <v>0</v>
      </c>
      <c r="E25" s="35">
        <f t="shared" si="1"/>
        <v>964392745</v>
      </c>
      <c r="F25" s="36">
        <f t="shared" si="1"/>
        <v>964392745</v>
      </c>
      <c r="G25" s="36">
        <f t="shared" si="1"/>
        <v>0</v>
      </c>
      <c r="H25" s="36">
        <f t="shared" si="1"/>
        <v>-3337406</v>
      </c>
      <c r="I25" s="36">
        <f t="shared" si="1"/>
        <v>-2505138</v>
      </c>
      <c r="J25" s="36">
        <f t="shared" si="1"/>
        <v>-5842544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-5842544</v>
      </c>
      <c r="X25" s="36">
        <f t="shared" si="1"/>
        <v>961262965</v>
      </c>
      <c r="Y25" s="36">
        <f t="shared" si="1"/>
        <v>-967105509</v>
      </c>
      <c r="Z25" s="37">
        <f>+IF(X25&lt;&gt;0,+(Y25/X25)*100,0)</f>
        <v>-100.60779872030126</v>
      </c>
      <c r="AA25" s="38">
        <f>SUM(AA15:AA24)</f>
        <v>964392745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74304218</v>
      </c>
      <c r="D26" s="29">
        <f>+D13+D25</f>
        <v>0</v>
      </c>
      <c r="E26" s="30">
        <f t="shared" si="2"/>
        <v>885324550</v>
      </c>
      <c r="F26" s="31">
        <f t="shared" si="2"/>
        <v>885324550</v>
      </c>
      <c r="G26" s="31">
        <f t="shared" si="2"/>
        <v>0</v>
      </c>
      <c r="H26" s="31">
        <f t="shared" si="2"/>
        <v>11450386</v>
      </c>
      <c r="I26" s="31">
        <f t="shared" si="2"/>
        <v>-1824896</v>
      </c>
      <c r="J26" s="31">
        <f t="shared" si="2"/>
        <v>9625490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9625490</v>
      </c>
      <c r="X26" s="31">
        <f t="shared" si="2"/>
        <v>989233587</v>
      </c>
      <c r="Y26" s="31">
        <f t="shared" si="2"/>
        <v>-979608097</v>
      </c>
      <c r="Z26" s="32">
        <f>+IF(X26&lt;&gt;0,+(Y26/X26)*100,0)</f>
        <v>-99.026975011110295</v>
      </c>
      <c r="AA26" s="33">
        <f>+AA13+AA25</f>
        <v>885324550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2244867</v>
      </c>
      <c r="D31" s="18"/>
      <c r="E31" s="19"/>
      <c r="F31" s="20"/>
      <c r="G31" s="20"/>
      <c r="H31" s="20">
        <v>-2743</v>
      </c>
      <c r="I31" s="20">
        <v>-11</v>
      </c>
      <c r="J31" s="20">
        <v>-2754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-2754</v>
      </c>
      <c r="X31" s="20"/>
      <c r="Y31" s="20">
        <v>-2754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532447704</v>
      </c>
      <c r="D32" s="18"/>
      <c r="E32" s="19">
        <v>358848047</v>
      </c>
      <c r="F32" s="20">
        <v>358848047</v>
      </c>
      <c r="G32" s="20"/>
      <c r="H32" s="20">
        <v>-4137732</v>
      </c>
      <c r="I32" s="20">
        <v>38790944</v>
      </c>
      <c r="J32" s="20">
        <v>34653212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34653212</v>
      </c>
      <c r="X32" s="20">
        <v>427212009</v>
      </c>
      <c r="Y32" s="20">
        <v>-392558797</v>
      </c>
      <c r="Z32" s="21">
        <v>-91.888521092580049</v>
      </c>
      <c r="AA32" s="22">
        <v>358848047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-4799000</v>
      </c>
      <c r="F33" s="20">
        <v>-4799000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-1199751</v>
      </c>
      <c r="Y33" s="20">
        <v>1199751</v>
      </c>
      <c r="Z33" s="21">
        <v>-100</v>
      </c>
      <c r="AA33" s="22">
        <v>-4799000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127035219</v>
      </c>
      <c r="D35" s="18"/>
      <c r="E35" s="19"/>
      <c r="F35" s="20"/>
      <c r="G35" s="20"/>
      <c r="H35" s="20">
        <v>2165740</v>
      </c>
      <c r="I35" s="20">
        <v>1935018</v>
      </c>
      <c r="J35" s="20">
        <v>4100758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4100758</v>
      </c>
      <c r="X35" s="20"/>
      <c r="Y35" s="20">
        <v>4100758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661727790</v>
      </c>
      <c r="D37" s="29">
        <f t="shared" ref="D37:Y37" si="3">SUM(D29:D36)</f>
        <v>0</v>
      </c>
      <c r="E37" s="30">
        <f t="shared" si="3"/>
        <v>354049047</v>
      </c>
      <c r="F37" s="31">
        <f t="shared" si="3"/>
        <v>354049047</v>
      </c>
      <c r="G37" s="31">
        <f t="shared" si="3"/>
        <v>0</v>
      </c>
      <c r="H37" s="31">
        <f t="shared" si="3"/>
        <v>-1974735</v>
      </c>
      <c r="I37" s="31">
        <f t="shared" si="3"/>
        <v>40725951</v>
      </c>
      <c r="J37" s="31">
        <f t="shared" si="3"/>
        <v>38751216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38751216</v>
      </c>
      <c r="X37" s="31">
        <f t="shared" si="3"/>
        <v>426012258</v>
      </c>
      <c r="Y37" s="31">
        <f t="shared" si="3"/>
        <v>-387261042</v>
      </c>
      <c r="Z37" s="32">
        <f>+IF(X37&lt;&gt;0,+(Y37/X37)*100,0)</f>
        <v>-90.903732164439262</v>
      </c>
      <c r="AA37" s="33">
        <f>SUM(AA29:AA36)</f>
        <v>354049047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62610</v>
      </c>
      <c r="F40" s="20">
        <v>62610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15654</v>
      </c>
      <c r="Y40" s="20">
        <v>-15654</v>
      </c>
      <c r="Z40" s="21">
        <v>-100</v>
      </c>
      <c r="AA40" s="22">
        <v>62610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62610</v>
      </c>
      <c r="F43" s="36">
        <f t="shared" si="4"/>
        <v>62610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15654</v>
      </c>
      <c r="Y43" s="36">
        <f t="shared" si="4"/>
        <v>-15654</v>
      </c>
      <c r="Z43" s="37">
        <f>+IF(X43&lt;&gt;0,+(Y43/X43)*100,0)</f>
        <v>-100</v>
      </c>
      <c r="AA43" s="38">
        <f>SUM(AA39:AA42)</f>
        <v>62610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661727790</v>
      </c>
      <c r="D44" s="29">
        <f>+D37+D43</f>
        <v>0</v>
      </c>
      <c r="E44" s="30">
        <f t="shared" si="5"/>
        <v>354111657</v>
      </c>
      <c r="F44" s="31">
        <f t="shared" si="5"/>
        <v>354111657</v>
      </c>
      <c r="G44" s="31">
        <f t="shared" si="5"/>
        <v>0</v>
      </c>
      <c r="H44" s="31">
        <f t="shared" si="5"/>
        <v>-1974735</v>
      </c>
      <c r="I44" s="31">
        <f t="shared" si="5"/>
        <v>40725951</v>
      </c>
      <c r="J44" s="31">
        <f t="shared" si="5"/>
        <v>38751216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38751216</v>
      </c>
      <c r="X44" s="31">
        <f t="shared" si="5"/>
        <v>426027912</v>
      </c>
      <c r="Y44" s="31">
        <f t="shared" si="5"/>
        <v>-387276696</v>
      </c>
      <c r="Z44" s="32">
        <f>+IF(X44&lt;&gt;0,+(Y44/X44)*100,0)</f>
        <v>-90.904066398353734</v>
      </c>
      <c r="AA44" s="33">
        <f>+AA37+AA43</f>
        <v>354111657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-587423572</v>
      </c>
      <c r="D45" s="42">
        <f t="shared" si="6"/>
        <v>0</v>
      </c>
      <c r="E45" s="43">
        <f t="shared" si="6"/>
        <v>531212893</v>
      </c>
      <c r="F45" s="44">
        <f t="shared" si="6"/>
        <v>531212893</v>
      </c>
      <c r="G45" s="44">
        <f t="shared" si="6"/>
        <v>0</v>
      </c>
      <c r="H45" s="44">
        <f t="shared" si="6"/>
        <v>13425121</v>
      </c>
      <c r="I45" s="44">
        <f t="shared" si="6"/>
        <v>-42550847</v>
      </c>
      <c r="J45" s="44">
        <f t="shared" si="6"/>
        <v>-29125726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-29125726</v>
      </c>
      <c r="X45" s="44">
        <f t="shared" si="6"/>
        <v>563205675</v>
      </c>
      <c r="Y45" s="44">
        <f t="shared" si="6"/>
        <v>-592331401</v>
      </c>
      <c r="Z45" s="45">
        <f>+IF(X45&lt;&gt;0,+(Y45/X45)*100,0)</f>
        <v>-105.17141912676928</v>
      </c>
      <c r="AA45" s="46">
        <f>+AA26-AA44</f>
        <v>531212893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28843737</v>
      </c>
      <c r="D47" s="18"/>
      <c r="E47" s="19">
        <v>-42657051</v>
      </c>
      <c r="F47" s="20">
        <v>-42657051</v>
      </c>
      <c r="G47" s="20"/>
      <c r="H47" s="20">
        <v>-1983129</v>
      </c>
      <c r="I47" s="20"/>
      <c r="J47" s="20">
        <v>-1983129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-1983129</v>
      </c>
      <c r="X47" s="20">
        <v>-10664265</v>
      </c>
      <c r="Y47" s="20">
        <v>8681136</v>
      </c>
      <c r="Z47" s="47">
        <v>-81.403978614559932</v>
      </c>
      <c r="AA47" s="22">
        <v>-42657051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28843737</v>
      </c>
      <c r="D50" s="50">
        <f t="shared" ref="D50:Y50" si="7">SUM(D47:D49)</f>
        <v>0</v>
      </c>
      <c r="E50" s="51">
        <f t="shared" si="7"/>
        <v>-42657051</v>
      </c>
      <c r="F50" s="52">
        <f t="shared" si="7"/>
        <v>-42657051</v>
      </c>
      <c r="G50" s="52">
        <f t="shared" si="7"/>
        <v>0</v>
      </c>
      <c r="H50" s="52">
        <f t="shared" si="7"/>
        <v>-1983129</v>
      </c>
      <c r="I50" s="52">
        <f t="shared" si="7"/>
        <v>0</v>
      </c>
      <c r="J50" s="52">
        <f t="shared" si="7"/>
        <v>-1983129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-1983129</v>
      </c>
      <c r="X50" s="52">
        <f t="shared" si="7"/>
        <v>-10664265</v>
      </c>
      <c r="Y50" s="52">
        <f t="shared" si="7"/>
        <v>8681136</v>
      </c>
      <c r="Z50" s="53">
        <f>+IF(X50&lt;&gt;0,+(Y50/X50)*100,0)</f>
        <v>-81.403978614559932</v>
      </c>
      <c r="AA50" s="54">
        <f>SUM(AA47:AA49)</f>
        <v>-42657051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-198976033</v>
      </c>
      <c r="D6" s="18"/>
      <c r="E6" s="19">
        <v>-61621819</v>
      </c>
      <c r="F6" s="20">
        <v>-61621819</v>
      </c>
      <c r="G6" s="20">
        <v>-209154295</v>
      </c>
      <c r="H6" s="20">
        <v>-9435038</v>
      </c>
      <c r="I6" s="20">
        <v>-9429933</v>
      </c>
      <c r="J6" s="20">
        <v>-228019266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-228019266</v>
      </c>
      <c r="X6" s="20">
        <v>-15405456</v>
      </c>
      <c r="Y6" s="20">
        <v>-212613810</v>
      </c>
      <c r="Z6" s="21">
        <v>1380.1201989736624</v>
      </c>
      <c r="AA6" s="22">
        <v>-61621819</v>
      </c>
    </row>
    <row r="7" spans="1:27" x14ac:dyDescent="0.25">
      <c r="A7" s="23" t="s">
        <v>35</v>
      </c>
      <c r="B7" s="17" t="s">
        <v>32</v>
      </c>
      <c r="C7" s="18">
        <v>45609371</v>
      </c>
      <c r="D7" s="18"/>
      <c r="E7" s="19">
        <v>126116394</v>
      </c>
      <c r="F7" s="20">
        <v>126116394</v>
      </c>
      <c r="G7" s="20">
        <v>46716929</v>
      </c>
      <c r="H7" s="20">
        <v>2405918</v>
      </c>
      <c r="I7" s="20">
        <v>5820881</v>
      </c>
      <c r="J7" s="20">
        <v>54943728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54943728</v>
      </c>
      <c r="X7" s="20">
        <v>78495120</v>
      </c>
      <c r="Y7" s="20">
        <v>-23551392</v>
      </c>
      <c r="Z7" s="21">
        <v>-30.003638442746507</v>
      </c>
      <c r="AA7" s="22">
        <v>126116394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152539</v>
      </c>
      <c r="F8" s="20">
        <v>152539</v>
      </c>
      <c r="G8" s="20"/>
      <c r="H8" s="20">
        <v>1797740</v>
      </c>
      <c r="I8" s="20">
        <v>1813664</v>
      </c>
      <c r="J8" s="20">
        <v>3611404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3611404</v>
      </c>
      <c r="X8" s="20">
        <v>38136</v>
      </c>
      <c r="Y8" s="20">
        <v>3573268</v>
      </c>
      <c r="Z8" s="21">
        <v>9369.8028109922379</v>
      </c>
      <c r="AA8" s="22">
        <v>152539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-361983</v>
      </c>
      <c r="D10" s="18"/>
      <c r="E10" s="19"/>
      <c r="F10" s="20"/>
      <c r="G10" s="20">
        <v>-361983</v>
      </c>
      <c r="H10" s="20"/>
      <c r="I10" s="20"/>
      <c r="J10" s="20">
        <v>-361983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-361983</v>
      </c>
      <c r="X10" s="20"/>
      <c r="Y10" s="20">
        <v>-361983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21625874</v>
      </c>
      <c r="D11" s="18"/>
      <c r="E11" s="19"/>
      <c r="F11" s="20"/>
      <c r="G11" s="24">
        <v>22959150</v>
      </c>
      <c r="H11" s="24">
        <v>729414</v>
      </c>
      <c r="I11" s="24">
        <v>-1619068</v>
      </c>
      <c r="J11" s="20">
        <v>22069496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22069496</v>
      </c>
      <c r="X11" s="20"/>
      <c r="Y11" s="24">
        <v>22069496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-1098113</v>
      </c>
      <c r="D12" s="18"/>
      <c r="E12" s="19"/>
      <c r="F12" s="20"/>
      <c r="G12" s="20">
        <v>-1098113</v>
      </c>
      <c r="H12" s="20"/>
      <c r="I12" s="20"/>
      <c r="J12" s="20">
        <v>-1098113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-1098113</v>
      </c>
      <c r="X12" s="20"/>
      <c r="Y12" s="20">
        <v>-1098113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-133200884</v>
      </c>
      <c r="D13" s="29">
        <f>SUM(D6:D12)</f>
        <v>0</v>
      </c>
      <c r="E13" s="30">
        <f t="shared" si="0"/>
        <v>64647114</v>
      </c>
      <c r="F13" s="31">
        <f t="shared" si="0"/>
        <v>64647114</v>
      </c>
      <c r="G13" s="31">
        <f t="shared" si="0"/>
        <v>-140938312</v>
      </c>
      <c r="H13" s="31">
        <f t="shared" si="0"/>
        <v>-4501966</v>
      </c>
      <c r="I13" s="31">
        <f t="shared" si="0"/>
        <v>-3414456</v>
      </c>
      <c r="J13" s="31">
        <f t="shared" si="0"/>
        <v>-148854734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-148854734</v>
      </c>
      <c r="X13" s="31">
        <f t="shared" si="0"/>
        <v>63127800</v>
      </c>
      <c r="Y13" s="31">
        <f t="shared" si="0"/>
        <v>-211982534</v>
      </c>
      <c r="Z13" s="32">
        <f>+IF(X13&lt;&gt;0,+(Y13/X13)*100,0)</f>
        <v>-335.79902039988718</v>
      </c>
      <c r="AA13" s="33">
        <f>SUM(AA6:AA12)</f>
        <v>64647114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169343081</v>
      </c>
      <c r="D17" s="18"/>
      <c r="E17" s="19">
        <v>-13001108</v>
      </c>
      <c r="F17" s="20">
        <v>-13001108</v>
      </c>
      <c r="G17" s="24">
        <v>175007674</v>
      </c>
      <c r="H17" s="24">
        <v>1330532</v>
      </c>
      <c r="I17" s="24"/>
      <c r="J17" s="20">
        <v>176338206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176338206</v>
      </c>
      <c r="X17" s="20">
        <v>-3250278</v>
      </c>
      <c r="Y17" s="24">
        <v>179588484</v>
      </c>
      <c r="Z17" s="25">
        <v>-5525.3268797315186</v>
      </c>
      <c r="AA17" s="26">
        <v>-13001108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169343081</v>
      </c>
      <c r="D25" s="29">
        <f t="shared" ref="D25:Y25" si="1">SUM(D15:D24)</f>
        <v>0</v>
      </c>
      <c r="E25" s="35">
        <f t="shared" si="1"/>
        <v>-13001108</v>
      </c>
      <c r="F25" s="36">
        <f t="shared" si="1"/>
        <v>-13001108</v>
      </c>
      <c r="G25" s="36">
        <f t="shared" si="1"/>
        <v>175007674</v>
      </c>
      <c r="H25" s="36">
        <f t="shared" si="1"/>
        <v>1330532</v>
      </c>
      <c r="I25" s="36">
        <f t="shared" si="1"/>
        <v>0</v>
      </c>
      <c r="J25" s="36">
        <f t="shared" si="1"/>
        <v>176338206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176338206</v>
      </c>
      <c r="X25" s="36">
        <f t="shared" si="1"/>
        <v>-3250278</v>
      </c>
      <c r="Y25" s="36">
        <f t="shared" si="1"/>
        <v>179588484</v>
      </c>
      <c r="Z25" s="37">
        <f>+IF(X25&lt;&gt;0,+(Y25/X25)*100,0)</f>
        <v>-5525.3268797315186</v>
      </c>
      <c r="AA25" s="38">
        <f>SUM(AA15:AA24)</f>
        <v>-13001108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36142197</v>
      </c>
      <c r="D26" s="29">
        <f>+D13+D25</f>
        <v>0</v>
      </c>
      <c r="E26" s="30">
        <f t="shared" si="2"/>
        <v>51646006</v>
      </c>
      <c r="F26" s="31">
        <f t="shared" si="2"/>
        <v>51646006</v>
      </c>
      <c r="G26" s="31">
        <f t="shared" si="2"/>
        <v>34069362</v>
      </c>
      <c r="H26" s="31">
        <f t="shared" si="2"/>
        <v>-3171434</v>
      </c>
      <c r="I26" s="31">
        <f t="shared" si="2"/>
        <v>-3414456</v>
      </c>
      <c r="J26" s="31">
        <f t="shared" si="2"/>
        <v>27483472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27483472</v>
      </c>
      <c r="X26" s="31">
        <f t="shared" si="2"/>
        <v>59877522</v>
      </c>
      <c r="Y26" s="31">
        <f t="shared" si="2"/>
        <v>-32394050</v>
      </c>
      <c r="Z26" s="32">
        <f>+IF(X26&lt;&gt;0,+(Y26/X26)*100,0)</f>
        <v>-54.10051872220096</v>
      </c>
      <c r="AA26" s="33">
        <f>+AA13+AA25</f>
        <v>51646006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-2453</v>
      </c>
      <c r="D31" s="18"/>
      <c r="E31" s="19">
        <v>1687052</v>
      </c>
      <c r="F31" s="20">
        <v>1687052</v>
      </c>
      <c r="G31" s="20">
        <v>-2455</v>
      </c>
      <c r="H31" s="20"/>
      <c r="I31" s="20">
        <v>-119</v>
      </c>
      <c r="J31" s="20">
        <v>-2574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-2574</v>
      </c>
      <c r="X31" s="20">
        <v>1687052</v>
      </c>
      <c r="Y31" s="20">
        <v>-1689626</v>
      </c>
      <c r="Z31" s="21">
        <v>-100.15257383886211</v>
      </c>
      <c r="AA31" s="22">
        <v>1687052</v>
      </c>
    </row>
    <row r="32" spans="1:27" x14ac:dyDescent="0.25">
      <c r="A32" s="23" t="s">
        <v>59</v>
      </c>
      <c r="B32" s="17" t="s">
        <v>32</v>
      </c>
      <c r="C32" s="18">
        <v>8921498</v>
      </c>
      <c r="D32" s="18"/>
      <c r="E32" s="19">
        <v>-8691596</v>
      </c>
      <c r="F32" s="20">
        <v>-8691596</v>
      </c>
      <c r="G32" s="20">
        <v>-3032935</v>
      </c>
      <c r="H32" s="20">
        <v>13052582</v>
      </c>
      <c r="I32" s="20">
        <v>168808</v>
      </c>
      <c r="J32" s="20">
        <v>10188455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10188455</v>
      </c>
      <c r="X32" s="20">
        <v>-2172900</v>
      </c>
      <c r="Y32" s="20">
        <v>12361355</v>
      </c>
      <c r="Z32" s="21">
        <v>-568.88743154309907</v>
      </c>
      <c r="AA32" s="22">
        <v>-8691596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17058300</v>
      </c>
      <c r="D35" s="18"/>
      <c r="E35" s="19">
        <v>12203801</v>
      </c>
      <c r="F35" s="20">
        <v>12203801</v>
      </c>
      <c r="G35" s="20">
        <v>18811947</v>
      </c>
      <c r="H35" s="20">
        <v>-624747</v>
      </c>
      <c r="I35" s="20">
        <v>45890</v>
      </c>
      <c r="J35" s="20">
        <v>18233090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18233090</v>
      </c>
      <c r="X35" s="20">
        <v>3050949</v>
      </c>
      <c r="Y35" s="20">
        <v>15182141</v>
      </c>
      <c r="Z35" s="21">
        <v>497.62028142718873</v>
      </c>
      <c r="AA35" s="22">
        <v>12203801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25977345</v>
      </c>
      <c r="D37" s="29">
        <f t="shared" ref="D37:Y37" si="3">SUM(D29:D36)</f>
        <v>0</v>
      </c>
      <c r="E37" s="30">
        <f t="shared" si="3"/>
        <v>5199257</v>
      </c>
      <c r="F37" s="31">
        <f t="shared" si="3"/>
        <v>5199257</v>
      </c>
      <c r="G37" s="31">
        <f t="shared" si="3"/>
        <v>15776557</v>
      </c>
      <c r="H37" s="31">
        <f t="shared" si="3"/>
        <v>12427835</v>
      </c>
      <c r="I37" s="31">
        <f t="shared" si="3"/>
        <v>214579</v>
      </c>
      <c r="J37" s="31">
        <f t="shared" si="3"/>
        <v>28418971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28418971</v>
      </c>
      <c r="X37" s="31">
        <f t="shared" si="3"/>
        <v>2565101</v>
      </c>
      <c r="Y37" s="31">
        <f t="shared" si="3"/>
        <v>25853870</v>
      </c>
      <c r="Z37" s="32">
        <f>+IF(X37&lt;&gt;0,+(Y37/X37)*100,0)</f>
        <v>1007.9084605245564</v>
      </c>
      <c r="AA37" s="33">
        <f>SUM(AA29:AA36)</f>
        <v>5199257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25977345</v>
      </c>
      <c r="D44" s="29">
        <f>+D37+D43</f>
        <v>0</v>
      </c>
      <c r="E44" s="30">
        <f t="shared" si="5"/>
        <v>5199257</v>
      </c>
      <c r="F44" s="31">
        <f t="shared" si="5"/>
        <v>5199257</v>
      </c>
      <c r="G44" s="31">
        <f t="shared" si="5"/>
        <v>15776557</v>
      </c>
      <c r="H44" s="31">
        <f t="shared" si="5"/>
        <v>12427835</v>
      </c>
      <c r="I44" s="31">
        <f t="shared" si="5"/>
        <v>214579</v>
      </c>
      <c r="J44" s="31">
        <f t="shared" si="5"/>
        <v>28418971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28418971</v>
      </c>
      <c r="X44" s="31">
        <f t="shared" si="5"/>
        <v>2565101</v>
      </c>
      <c r="Y44" s="31">
        <f t="shared" si="5"/>
        <v>25853870</v>
      </c>
      <c r="Z44" s="32">
        <f>+IF(X44&lt;&gt;0,+(Y44/X44)*100,0)</f>
        <v>1007.9084605245564</v>
      </c>
      <c r="AA44" s="33">
        <f>+AA37+AA43</f>
        <v>5199257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10164852</v>
      </c>
      <c r="D45" s="42">
        <f t="shared" si="6"/>
        <v>0</v>
      </c>
      <c r="E45" s="43">
        <f t="shared" si="6"/>
        <v>46446749</v>
      </c>
      <c r="F45" s="44">
        <f t="shared" si="6"/>
        <v>46446749</v>
      </c>
      <c r="G45" s="44">
        <f t="shared" si="6"/>
        <v>18292805</v>
      </c>
      <c r="H45" s="44">
        <f t="shared" si="6"/>
        <v>-15599269</v>
      </c>
      <c r="I45" s="44">
        <f t="shared" si="6"/>
        <v>-3629035</v>
      </c>
      <c r="J45" s="44">
        <f t="shared" si="6"/>
        <v>-935499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-935499</v>
      </c>
      <c r="X45" s="44">
        <f t="shared" si="6"/>
        <v>57312421</v>
      </c>
      <c r="Y45" s="44">
        <f t="shared" si="6"/>
        <v>-58247920</v>
      </c>
      <c r="Z45" s="45">
        <f>+IF(X45&lt;&gt;0,+(Y45/X45)*100,0)</f>
        <v>-101.63227967633752</v>
      </c>
      <c r="AA45" s="46">
        <f>+AA26-AA44</f>
        <v>46446749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-14487563</v>
      </c>
      <c r="F47" s="20">
        <v>-14487563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-3621891</v>
      </c>
      <c r="Y47" s="20">
        <v>3621891</v>
      </c>
      <c r="Z47" s="47">
        <v>-100</v>
      </c>
      <c r="AA47" s="22">
        <v>-14487563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-14487563</v>
      </c>
      <c r="F50" s="52">
        <f t="shared" si="7"/>
        <v>-14487563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-3621891</v>
      </c>
      <c r="Y50" s="52">
        <f t="shared" si="7"/>
        <v>3621891</v>
      </c>
      <c r="Z50" s="53">
        <f>+IF(X50&lt;&gt;0,+(Y50/X50)*100,0)</f>
        <v>-100</v>
      </c>
      <c r="AA50" s="54">
        <f>SUM(AA47:AA49)</f>
        <v>-14487563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714617895</v>
      </c>
      <c r="D6" s="18"/>
      <c r="E6" s="19">
        <v>-296662902</v>
      </c>
      <c r="F6" s="20">
        <v>-296662902</v>
      </c>
      <c r="G6" s="20">
        <v>729432757</v>
      </c>
      <c r="H6" s="20">
        <v>20849899</v>
      </c>
      <c r="I6" s="20">
        <v>21562831</v>
      </c>
      <c r="J6" s="20">
        <v>771845487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771845487</v>
      </c>
      <c r="X6" s="20">
        <v>-74165724</v>
      </c>
      <c r="Y6" s="20">
        <v>846011211</v>
      </c>
      <c r="Z6" s="21">
        <v>-1140.7037717315345</v>
      </c>
      <c r="AA6" s="22">
        <v>-296662902</v>
      </c>
    </row>
    <row r="7" spans="1:27" x14ac:dyDescent="0.25">
      <c r="A7" s="23" t="s">
        <v>35</v>
      </c>
      <c r="B7" s="17" t="s">
        <v>32</v>
      </c>
      <c r="C7" s="18">
        <v>473342</v>
      </c>
      <c r="D7" s="18"/>
      <c r="E7" s="19">
        <v>156334070</v>
      </c>
      <c r="F7" s="20">
        <v>156334070</v>
      </c>
      <c r="G7" s="20">
        <v>85544939</v>
      </c>
      <c r="H7" s="20">
        <v>-69857790</v>
      </c>
      <c r="I7" s="20">
        <v>11474399</v>
      </c>
      <c r="J7" s="20">
        <v>27161548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27161548</v>
      </c>
      <c r="X7" s="20">
        <v>91887453</v>
      </c>
      <c r="Y7" s="20">
        <v>-64725905</v>
      </c>
      <c r="Z7" s="21">
        <v>-70.440416930481248</v>
      </c>
      <c r="AA7" s="22">
        <v>156334070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1050000</v>
      </c>
      <c r="F8" s="20">
        <v>1050000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262500</v>
      </c>
      <c r="Y8" s="20">
        <v>-262500</v>
      </c>
      <c r="Z8" s="21">
        <v>-100</v>
      </c>
      <c r="AA8" s="22">
        <v>1050000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-12954972</v>
      </c>
      <c r="D10" s="18"/>
      <c r="E10" s="19">
        <v>-100000</v>
      </c>
      <c r="F10" s="20">
        <v>-100000</v>
      </c>
      <c r="G10" s="20">
        <v>-13289319</v>
      </c>
      <c r="H10" s="20">
        <v>-580078</v>
      </c>
      <c r="I10" s="20">
        <v>-319659</v>
      </c>
      <c r="J10" s="20">
        <v>-14189056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-14189056</v>
      </c>
      <c r="X10" s="20">
        <v>-24999</v>
      </c>
      <c r="Y10" s="20">
        <v>-14164057</v>
      </c>
      <c r="Z10" s="21">
        <v>56658.494339773584</v>
      </c>
      <c r="AA10" s="22">
        <v>-100000</v>
      </c>
    </row>
    <row r="11" spans="1:27" x14ac:dyDescent="0.25">
      <c r="A11" s="23" t="s">
        <v>39</v>
      </c>
      <c r="B11" s="17" t="s">
        <v>32</v>
      </c>
      <c r="C11" s="18">
        <v>341945589</v>
      </c>
      <c r="D11" s="18"/>
      <c r="E11" s="19"/>
      <c r="F11" s="20"/>
      <c r="G11" s="24">
        <v>350207222</v>
      </c>
      <c r="H11" s="24">
        <v>12000798</v>
      </c>
      <c r="I11" s="24">
        <v>9299437</v>
      </c>
      <c r="J11" s="20">
        <v>371507457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371507457</v>
      </c>
      <c r="X11" s="20"/>
      <c r="Y11" s="24">
        <v>371507457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-5008448</v>
      </c>
      <c r="D12" s="18"/>
      <c r="E12" s="19">
        <v>20235360</v>
      </c>
      <c r="F12" s="20">
        <v>20235360</v>
      </c>
      <c r="G12" s="20">
        <v>-5008449</v>
      </c>
      <c r="H12" s="20"/>
      <c r="I12" s="20"/>
      <c r="J12" s="20">
        <v>-5008449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-5008449</v>
      </c>
      <c r="X12" s="20">
        <v>5058840</v>
      </c>
      <c r="Y12" s="20">
        <v>-10067289</v>
      </c>
      <c r="Z12" s="21">
        <v>-199.00390208031882</v>
      </c>
      <c r="AA12" s="22">
        <v>20235360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1039073406</v>
      </c>
      <c r="D13" s="29">
        <f>SUM(D6:D12)</f>
        <v>0</v>
      </c>
      <c r="E13" s="30">
        <f t="shared" si="0"/>
        <v>-119143472</v>
      </c>
      <c r="F13" s="31">
        <f t="shared" si="0"/>
        <v>-119143472</v>
      </c>
      <c r="G13" s="31">
        <f t="shared" si="0"/>
        <v>1146887150</v>
      </c>
      <c r="H13" s="31">
        <f t="shared" si="0"/>
        <v>-37587171</v>
      </c>
      <c r="I13" s="31">
        <f t="shared" si="0"/>
        <v>42017008</v>
      </c>
      <c r="J13" s="31">
        <f t="shared" si="0"/>
        <v>1151316987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1151316987</v>
      </c>
      <c r="X13" s="31">
        <f t="shared" si="0"/>
        <v>23018070</v>
      </c>
      <c r="Y13" s="31">
        <f t="shared" si="0"/>
        <v>1128298917</v>
      </c>
      <c r="Z13" s="32">
        <f>+IF(X13&lt;&gt;0,+(Y13/X13)*100,0)</f>
        <v>4901.7963582524517</v>
      </c>
      <c r="AA13" s="33">
        <f>SUM(AA6:AA12)</f>
        <v>-119143472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3596942</v>
      </c>
      <c r="D15" s="18"/>
      <c r="E15" s="19">
        <v>30675233</v>
      </c>
      <c r="F15" s="20">
        <v>30675233</v>
      </c>
      <c r="G15" s="20">
        <v>3596942</v>
      </c>
      <c r="H15" s="20"/>
      <c r="I15" s="20"/>
      <c r="J15" s="20">
        <v>3596942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3596942</v>
      </c>
      <c r="X15" s="20">
        <v>30675233</v>
      </c>
      <c r="Y15" s="20">
        <v>-27078291</v>
      </c>
      <c r="Z15" s="21">
        <v>-88.274116776879907</v>
      </c>
      <c r="AA15" s="22">
        <v>30675233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243957641</v>
      </c>
      <c r="D17" s="18"/>
      <c r="E17" s="19">
        <v>-450990</v>
      </c>
      <c r="F17" s="20">
        <v>-450990</v>
      </c>
      <c r="G17" s="24">
        <v>229700398</v>
      </c>
      <c r="H17" s="24">
        <v>12554470</v>
      </c>
      <c r="I17" s="24">
        <v>81180</v>
      </c>
      <c r="J17" s="20">
        <v>242336048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242336048</v>
      </c>
      <c r="X17" s="20">
        <v>-112749</v>
      </c>
      <c r="Y17" s="24">
        <v>242448797</v>
      </c>
      <c r="Z17" s="25">
        <v>-215034.09963724733</v>
      </c>
      <c r="AA17" s="26">
        <v>-450990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57</v>
      </c>
      <c r="F22" s="20">
        <v>57</v>
      </c>
      <c r="G22" s="20">
        <v>3</v>
      </c>
      <c r="H22" s="20"/>
      <c r="I22" s="20"/>
      <c r="J22" s="20">
        <v>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</v>
      </c>
      <c r="X22" s="20">
        <v>57</v>
      </c>
      <c r="Y22" s="20">
        <v>-54</v>
      </c>
      <c r="Z22" s="21">
        <v>-94.73684210526315</v>
      </c>
      <c r="AA22" s="22">
        <v>57</v>
      </c>
    </row>
    <row r="23" spans="1:27" x14ac:dyDescent="0.25">
      <c r="A23" s="23" t="s">
        <v>50</v>
      </c>
      <c r="B23" s="17" t="s">
        <v>32</v>
      </c>
      <c r="C23" s="18">
        <v>28208093</v>
      </c>
      <c r="D23" s="18"/>
      <c r="E23" s="19"/>
      <c r="F23" s="20"/>
      <c r="G23" s="20">
        <v>28208093</v>
      </c>
      <c r="H23" s="20"/>
      <c r="I23" s="20"/>
      <c r="J23" s="20">
        <v>28208093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28208093</v>
      </c>
      <c r="X23" s="20"/>
      <c r="Y23" s="20">
        <v>28208093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275762676</v>
      </c>
      <c r="D25" s="29">
        <f t="shared" ref="D25:Y25" si="1">SUM(D15:D24)</f>
        <v>0</v>
      </c>
      <c r="E25" s="35">
        <f t="shared" si="1"/>
        <v>30224300</v>
      </c>
      <c r="F25" s="36">
        <f t="shared" si="1"/>
        <v>30224300</v>
      </c>
      <c r="G25" s="36">
        <f t="shared" si="1"/>
        <v>261505436</v>
      </c>
      <c r="H25" s="36">
        <f t="shared" si="1"/>
        <v>12554470</v>
      </c>
      <c r="I25" s="36">
        <f t="shared" si="1"/>
        <v>81180</v>
      </c>
      <c r="J25" s="36">
        <f t="shared" si="1"/>
        <v>274141086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274141086</v>
      </c>
      <c r="X25" s="36">
        <f t="shared" si="1"/>
        <v>30562541</v>
      </c>
      <c r="Y25" s="36">
        <f t="shared" si="1"/>
        <v>243578545</v>
      </c>
      <c r="Z25" s="37">
        <f>+IF(X25&lt;&gt;0,+(Y25/X25)*100,0)</f>
        <v>796.98394515037216</v>
      </c>
      <c r="AA25" s="38">
        <f>SUM(AA15:AA24)</f>
        <v>30224300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1314836082</v>
      </c>
      <c r="D26" s="29">
        <f>+D13+D25</f>
        <v>0</v>
      </c>
      <c r="E26" s="30">
        <f t="shared" si="2"/>
        <v>-88919172</v>
      </c>
      <c r="F26" s="31">
        <f t="shared" si="2"/>
        <v>-88919172</v>
      </c>
      <c r="G26" s="31">
        <f t="shared" si="2"/>
        <v>1408392586</v>
      </c>
      <c r="H26" s="31">
        <f t="shared" si="2"/>
        <v>-25032701</v>
      </c>
      <c r="I26" s="31">
        <f t="shared" si="2"/>
        <v>42098188</v>
      </c>
      <c r="J26" s="31">
        <f t="shared" si="2"/>
        <v>1425458073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1425458073</v>
      </c>
      <c r="X26" s="31">
        <f t="shared" si="2"/>
        <v>53580611</v>
      </c>
      <c r="Y26" s="31">
        <f t="shared" si="2"/>
        <v>1371877462</v>
      </c>
      <c r="Z26" s="32">
        <f>+IF(X26&lt;&gt;0,+(Y26/X26)*100,0)</f>
        <v>2560.3990630118046</v>
      </c>
      <c r="AA26" s="33">
        <f>+AA13+AA25</f>
        <v>-88919172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972343</v>
      </c>
      <c r="D31" s="18"/>
      <c r="E31" s="19"/>
      <c r="F31" s="20"/>
      <c r="G31" s="20">
        <v>972342</v>
      </c>
      <c r="H31" s="20">
        <v>-2</v>
      </c>
      <c r="I31" s="20">
        <v>-1317</v>
      </c>
      <c r="J31" s="20">
        <v>971023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971023</v>
      </c>
      <c r="X31" s="20"/>
      <c r="Y31" s="20">
        <v>971023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1807421428</v>
      </c>
      <c r="D32" s="18"/>
      <c r="E32" s="19">
        <v>300000</v>
      </c>
      <c r="F32" s="20">
        <v>300000</v>
      </c>
      <c r="G32" s="20">
        <v>1875382496</v>
      </c>
      <c r="H32" s="20">
        <v>76982488</v>
      </c>
      <c r="I32" s="20">
        <v>67828341</v>
      </c>
      <c r="J32" s="20">
        <v>2020193325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2020193325</v>
      </c>
      <c r="X32" s="20">
        <v>75003</v>
      </c>
      <c r="Y32" s="20">
        <v>2020118322</v>
      </c>
      <c r="Z32" s="21">
        <v>2693383.3606655733</v>
      </c>
      <c r="AA32" s="22">
        <v>300000</v>
      </c>
    </row>
    <row r="33" spans="1:27" x14ac:dyDescent="0.25">
      <c r="A33" s="23" t="s">
        <v>60</v>
      </c>
      <c r="B33" s="17" t="s">
        <v>32</v>
      </c>
      <c r="C33" s="18">
        <v>229947</v>
      </c>
      <c r="D33" s="18"/>
      <c r="E33" s="19"/>
      <c r="F33" s="20"/>
      <c r="G33" s="20">
        <v>2729947</v>
      </c>
      <c r="H33" s="20"/>
      <c r="I33" s="20"/>
      <c r="J33" s="20">
        <v>2729947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2729947</v>
      </c>
      <c r="X33" s="20"/>
      <c r="Y33" s="20">
        <v>2729947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254259332</v>
      </c>
      <c r="D35" s="18"/>
      <c r="E35" s="19"/>
      <c r="F35" s="20"/>
      <c r="G35" s="20">
        <v>261939205</v>
      </c>
      <c r="H35" s="20">
        <v>3343293</v>
      </c>
      <c r="I35" s="20">
        <v>6924927</v>
      </c>
      <c r="J35" s="20">
        <v>272207425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272207425</v>
      </c>
      <c r="X35" s="20"/>
      <c r="Y35" s="20">
        <v>272207425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2062883050</v>
      </c>
      <c r="D37" s="29">
        <f t="shared" ref="D37:Y37" si="3">SUM(D29:D36)</f>
        <v>0</v>
      </c>
      <c r="E37" s="30">
        <f t="shared" si="3"/>
        <v>300000</v>
      </c>
      <c r="F37" s="31">
        <f t="shared" si="3"/>
        <v>300000</v>
      </c>
      <c r="G37" s="31">
        <f t="shared" si="3"/>
        <v>2141023990</v>
      </c>
      <c r="H37" s="31">
        <f t="shared" si="3"/>
        <v>80325779</v>
      </c>
      <c r="I37" s="31">
        <f t="shared" si="3"/>
        <v>74751951</v>
      </c>
      <c r="J37" s="31">
        <f t="shared" si="3"/>
        <v>2296101720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2296101720</v>
      </c>
      <c r="X37" s="31">
        <f t="shared" si="3"/>
        <v>75003</v>
      </c>
      <c r="Y37" s="31">
        <f t="shared" si="3"/>
        <v>2296026717</v>
      </c>
      <c r="Z37" s="32">
        <f>+IF(X37&lt;&gt;0,+(Y37/X37)*100,0)</f>
        <v>3061246.5061397543</v>
      </c>
      <c r="AA37" s="33">
        <f>SUM(AA29:AA36)</f>
        <v>300000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2062883050</v>
      </c>
      <c r="D44" s="29">
        <f>+D37+D43</f>
        <v>0</v>
      </c>
      <c r="E44" s="30">
        <f t="shared" si="5"/>
        <v>300000</v>
      </c>
      <c r="F44" s="31">
        <f t="shared" si="5"/>
        <v>300000</v>
      </c>
      <c r="G44" s="31">
        <f t="shared" si="5"/>
        <v>2141023990</v>
      </c>
      <c r="H44" s="31">
        <f t="shared" si="5"/>
        <v>80325779</v>
      </c>
      <c r="I44" s="31">
        <f t="shared" si="5"/>
        <v>74751951</v>
      </c>
      <c r="J44" s="31">
        <f t="shared" si="5"/>
        <v>2296101720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2296101720</v>
      </c>
      <c r="X44" s="31">
        <f t="shared" si="5"/>
        <v>75003</v>
      </c>
      <c r="Y44" s="31">
        <f t="shared" si="5"/>
        <v>2296026717</v>
      </c>
      <c r="Z44" s="32">
        <f>+IF(X44&lt;&gt;0,+(Y44/X44)*100,0)</f>
        <v>3061246.5061397543</v>
      </c>
      <c r="AA44" s="33">
        <f>+AA37+AA43</f>
        <v>300000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-748046968</v>
      </c>
      <c r="D45" s="42">
        <f t="shared" si="6"/>
        <v>0</v>
      </c>
      <c r="E45" s="43">
        <f t="shared" si="6"/>
        <v>-89219172</v>
      </c>
      <c r="F45" s="44">
        <f t="shared" si="6"/>
        <v>-89219172</v>
      </c>
      <c r="G45" s="44">
        <f t="shared" si="6"/>
        <v>-732631404</v>
      </c>
      <c r="H45" s="44">
        <f t="shared" si="6"/>
        <v>-105358480</v>
      </c>
      <c r="I45" s="44">
        <f t="shared" si="6"/>
        <v>-32653763</v>
      </c>
      <c r="J45" s="44">
        <f t="shared" si="6"/>
        <v>-870643647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-870643647</v>
      </c>
      <c r="X45" s="44">
        <f t="shared" si="6"/>
        <v>53505608</v>
      </c>
      <c r="Y45" s="44">
        <f t="shared" si="6"/>
        <v>-924149255</v>
      </c>
      <c r="Z45" s="45">
        <f>+IF(X45&lt;&gt;0,+(Y45/X45)*100,0)</f>
        <v>-1727.20073566868</v>
      </c>
      <c r="AA45" s="46">
        <f>+AA26-AA44</f>
        <v>-89219172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604774423</v>
      </c>
      <c r="D47" s="18"/>
      <c r="E47" s="19">
        <v>-1111393171</v>
      </c>
      <c r="F47" s="20">
        <v>-1111393171</v>
      </c>
      <c r="G47" s="20">
        <v>604807145</v>
      </c>
      <c r="H47" s="20"/>
      <c r="I47" s="20"/>
      <c r="J47" s="20">
        <v>604807145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604807145</v>
      </c>
      <c r="X47" s="20">
        <v>-968668389</v>
      </c>
      <c r="Y47" s="20">
        <v>1573475534</v>
      </c>
      <c r="Z47" s="47">
        <v>-162.43696520585021</v>
      </c>
      <c r="AA47" s="22">
        <v>-1111393171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604774423</v>
      </c>
      <c r="D50" s="50">
        <f t="shared" ref="D50:Y50" si="7">SUM(D47:D49)</f>
        <v>0</v>
      </c>
      <c r="E50" s="51">
        <f t="shared" si="7"/>
        <v>-1111393171</v>
      </c>
      <c r="F50" s="52">
        <f t="shared" si="7"/>
        <v>-1111393171</v>
      </c>
      <c r="G50" s="52">
        <f t="shared" si="7"/>
        <v>604807145</v>
      </c>
      <c r="H50" s="52">
        <f t="shared" si="7"/>
        <v>0</v>
      </c>
      <c r="I50" s="52">
        <f t="shared" si="7"/>
        <v>0</v>
      </c>
      <c r="J50" s="52">
        <f t="shared" si="7"/>
        <v>604807145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604807145</v>
      </c>
      <c r="X50" s="52">
        <f t="shared" si="7"/>
        <v>-968668389</v>
      </c>
      <c r="Y50" s="52">
        <f t="shared" si="7"/>
        <v>1573475534</v>
      </c>
      <c r="Z50" s="53">
        <f>+IF(X50&lt;&gt;0,+(Y50/X50)*100,0)</f>
        <v>-162.43696520585021</v>
      </c>
      <c r="AA50" s="54">
        <f>SUM(AA47:AA49)</f>
        <v>-1111393171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-138301757</v>
      </c>
      <c r="D6" s="18"/>
      <c r="E6" s="19">
        <v>-79761904</v>
      </c>
      <c r="F6" s="20">
        <v>-79761904</v>
      </c>
      <c r="G6" s="20">
        <v>-158980151</v>
      </c>
      <c r="H6" s="20">
        <v>489817</v>
      </c>
      <c r="I6" s="20">
        <v>4945694</v>
      </c>
      <c r="J6" s="20">
        <v>-153544640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-153544640</v>
      </c>
      <c r="X6" s="20">
        <v>-19940484</v>
      </c>
      <c r="Y6" s="20">
        <v>-133604156</v>
      </c>
      <c r="Z6" s="21">
        <v>670.01460947487533</v>
      </c>
      <c r="AA6" s="22">
        <v>-79761904</v>
      </c>
    </row>
    <row r="7" spans="1:27" x14ac:dyDescent="0.25">
      <c r="A7" s="23" t="s">
        <v>35</v>
      </c>
      <c r="B7" s="17" t="s">
        <v>32</v>
      </c>
      <c r="C7" s="18">
        <v>39856618</v>
      </c>
      <c r="D7" s="18"/>
      <c r="E7" s="19">
        <v>26678585</v>
      </c>
      <c r="F7" s="20">
        <v>26678585</v>
      </c>
      <c r="G7" s="20">
        <v>48635055</v>
      </c>
      <c r="H7" s="20">
        <v>-7611334</v>
      </c>
      <c r="I7" s="20">
        <v>1141050</v>
      </c>
      <c r="J7" s="20">
        <v>42164771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42164771</v>
      </c>
      <c r="X7" s="20">
        <v>6669648</v>
      </c>
      <c r="Y7" s="20">
        <v>35495123</v>
      </c>
      <c r="Z7" s="21">
        <v>532.18885014621458</v>
      </c>
      <c r="AA7" s="22">
        <v>26678585</v>
      </c>
    </row>
    <row r="8" spans="1:27" x14ac:dyDescent="0.25">
      <c r="A8" s="23" t="s">
        <v>36</v>
      </c>
      <c r="B8" s="17" t="s">
        <v>32</v>
      </c>
      <c r="C8" s="18">
        <v>8388920</v>
      </c>
      <c r="D8" s="18"/>
      <c r="E8" s="19"/>
      <c r="F8" s="20"/>
      <c r="G8" s="20">
        <v>8388920</v>
      </c>
      <c r="H8" s="20"/>
      <c r="I8" s="20"/>
      <c r="J8" s="20">
        <v>8388920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8388920</v>
      </c>
      <c r="X8" s="20"/>
      <c r="Y8" s="20">
        <v>8388920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125682</v>
      </c>
      <c r="D10" s="18"/>
      <c r="E10" s="19"/>
      <c r="F10" s="20"/>
      <c r="G10" s="20">
        <v>125682</v>
      </c>
      <c r="H10" s="20"/>
      <c r="I10" s="20"/>
      <c r="J10" s="20">
        <v>125682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125682</v>
      </c>
      <c r="X10" s="20"/>
      <c r="Y10" s="20">
        <v>125682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80778635</v>
      </c>
      <c r="D11" s="18"/>
      <c r="E11" s="19"/>
      <c r="F11" s="20"/>
      <c r="G11" s="24">
        <v>82582293</v>
      </c>
      <c r="H11" s="24">
        <v>2954322</v>
      </c>
      <c r="I11" s="24">
        <v>1396171</v>
      </c>
      <c r="J11" s="20">
        <v>86932786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86932786</v>
      </c>
      <c r="X11" s="20"/>
      <c r="Y11" s="24">
        <v>86932786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-4649</v>
      </c>
      <c r="D12" s="18"/>
      <c r="E12" s="19"/>
      <c r="F12" s="20"/>
      <c r="G12" s="20">
        <v>-4649</v>
      </c>
      <c r="H12" s="20"/>
      <c r="I12" s="20"/>
      <c r="J12" s="20">
        <v>-4649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-4649</v>
      </c>
      <c r="X12" s="20"/>
      <c r="Y12" s="20">
        <v>-4649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-9156551</v>
      </c>
      <c r="D13" s="29">
        <f>SUM(D6:D12)</f>
        <v>0</v>
      </c>
      <c r="E13" s="30">
        <f t="shared" si="0"/>
        <v>-53083319</v>
      </c>
      <c r="F13" s="31">
        <f t="shared" si="0"/>
        <v>-53083319</v>
      </c>
      <c r="G13" s="31">
        <f t="shared" si="0"/>
        <v>-19252850</v>
      </c>
      <c r="H13" s="31">
        <f t="shared" si="0"/>
        <v>-4167195</v>
      </c>
      <c r="I13" s="31">
        <f t="shared" si="0"/>
        <v>7482915</v>
      </c>
      <c r="J13" s="31">
        <f t="shared" si="0"/>
        <v>-15937130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-15937130</v>
      </c>
      <c r="X13" s="31">
        <f t="shared" si="0"/>
        <v>-13270836</v>
      </c>
      <c r="Y13" s="31">
        <f t="shared" si="0"/>
        <v>-2666294</v>
      </c>
      <c r="Z13" s="32">
        <f>+IF(X13&lt;&gt;0,+(Y13/X13)*100,0)</f>
        <v>20.091379322297403</v>
      </c>
      <c r="AA13" s="33">
        <f>SUM(AA6:AA12)</f>
        <v>-53083319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122843771</v>
      </c>
      <c r="D17" s="18"/>
      <c r="E17" s="19">
        <v>33500000</v>
      </c>
      <c r="F17" s="20">
        <v>33500000</v>
      </c>
      <c r="G17" s="24">
        <v>106477331</v>
      </c>
      <c r="H17" s="24">
        <v>19881609</v>
      </c>
      <c r="I17" s="24">
        <v>505450</v>
      </c>
      <c r="J17" s="20">
        <v>126864390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126864390</v>
      </c>
      <c r="X17" s="20">
        <v>8375004</v>
      </c>
      <c r="Y17" s="24">
        <v>118489386</v>
      </c>
      <c r="Z17" s="25">
        <v>1414.7979630815701</v>
      </c>
      <c r="AA17" s="26">
        <v>33500000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122843771</v>
      </c>
      <c r="D25" s="29">
        <f t="shared" ref="D25:Y25" si="1">SUM(D15:D24)</f>
        <v>0</v>
      </c>
      <c r="E25" s="35">
        <f t="shared" si="1"/>
        <v>33500000</v>
      </c>
      <c r="F25" s="36">
        <f t="shared" si="1"/>
        <v>33500000</v>
      </c>
      <c r="G25" s="36">
        <f t="shared" si="1"/>
        <v>106477331</v>
      </c>
      <c r="H25" s="36">
        <f t="shared" si="1"/>
        <v>19881609</v>
      </c>
      <c r="I25" s="36">
        <f t="shared" si="1"/>
        <v>505450</v>
      </c>
      <c r="J25" s="36">
        <f t="shared" si="1"/>
        <v>126864390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126864390</v>
      </c>
      <c r="X25" s="36">
        <f t="shared" si="1"/>
        <v>8375004</v>
      </c>
      <c r="Y25" s="36">
        <f t="shared" si="1"/>
        <v>118489386</v>
      </c>
      <c r="Z25" s="37">
        <f>+IF(X25&lt;&gt;0,+(Y25/X25)*100,0)</f>
        <v>1414.7979630815701</v>
      </c>
      <c r="AA25" s="38">
        <f>SUM(AA15:AA24)</f>
        <v>33500000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113687220</v>
      </c>
      <c r="D26" s="29">
        <f>+D13+D25</f>
        <v>0</v>
      </c>
      <c r="E26" s="30">
        <f t="shared" si="2"/>
        <v>-19583319</v>
      </c>
      <c r="F26" s="31">
        <f t="shared" si="2"/>
        <v>-19583319</v>
      </c>
      <c r="G26" s="31">
        <f t="shared" si="2"/>
        <v>87224481</v>
      </c>
      <c r="H26" s="31">
        <f t="shared" si="2"/>
        <v>15714414</v>
      </c>
      <c r="I26" s="31">
        <f t="shared" si="2"/>
        <v>7988365</v>
      </c>
      <c r="J26" s="31">
        <f t="shared" si="2"/>
        <v>110927260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110927260</v>
      </c>
      <c r="X26" s="31">
        <f t="shared" si="2"/>
        <v>-4895832</v>
      </c>
      <c r="Y26" s="31">
        <f t="shared" si="2"/>
        <v>115823092</v>
      </c>
      <c r="Z26" s="32">
        <f>+IF(X26&lt;&gt;0,+(Y26/X26)*100,0)</f>
        <v>-2365.7489064167235</v>
      </c>
      <c r="AA26" s="33">
        <f>+AA13+AA25</f>
        <v>-19583319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-6356</v>
      </c>
      <c r="D31" s="18"/>
      <c r="E31" s="19"/>
      <c r="F31" s="20"/>
      <c r="G31" s="20">
        <v>-6356</v>
      </c>
      <c r="H31" s="20"/>
      <c r="I31" s="20"/>
      <c r="J31" s="20">
        <v>-6356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-6356</v>
      </c>
      <c r="X31" s="20"/>
      <c r="Y31" s="20">
        <v>-6356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142842738</v>
      </c>
      <c r="D32" s="18"/>
      <c r="E32" s="19">
        <v>-15673478</v>
      </c>
      <c r="F32" s="20">
        <v>-15673478</v>
      </c>
      <c r="G32" s="20">
        <v>132635156</v>
      </c>
      <c r="H32" s="20">
        <v>12098717</v>
      </c>
      <c r="I32" s="20">
        <v>9137749</v>
      </c>
      <c r="J32" s="20">
        <v>153871622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153871622</v>
      </c>
      <c r="X32" s="20">
        <v>-3918369</v>
      </c>
      <c r="Y32" s="20">
        <v>157789991</v>
      </c>
      <c r="Z32" s="21">
        <v>-4026.93036311792</v>
      </c>
      <c r="AA32" s="22">
        <v>-15673478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4000000</v>
      </c>
      <c r="H33" s="20"/>
      <c r="I33" s="20"/>
      <c r="J33" s="20">
        <v>4000000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4000000</v>
      </c>
      <c r="X33" s="20"/>
      <c r="Y33" s="20">
        <v>4000000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45673582</v>
      </c>
      <c r="D35" s="18"/>
      <c r="E35" s="19"/>
      <c r="F35" s="20"/>
      <c r="G35" s="20">
        <v>46725424</v>
      </c>
      <c r="H35" s="20">
        <v>1005170</v>
      </c>
      <c r="I35" s="20">
        <v>997439</v>
      </c>
      <c r="J35" s="20">
        <v>48728033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48728033</v>
      </c>
      <c r="X35" s="20"/>
      <c r="Y35" s="20">
        <v>48728033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188509964</v>
      </c>
      <c r="D37" s="29">
        <f t="shared" ref="D37:Y37" si="3">SUM(D29:D36)</f>
        <v>0</v>
      </c>
      <c r="E37" s="30">
        <f t="shared" si="3"/>
        <v>-15673478</v>
      </c>
      <c r="F37" s="31">
        <f t="shared" si="3"/>
        <v>-15673478</v>
      </c>
      <c r="G37" s="31">
        <f t="shared" si="3"/>
        <v>183354224</v>
      </c>
      <c r="H37" s="31">
        <f t="shared" si="3"/>
        <v>13103887</v>
      </c>
      <c r="I37" s="31">
        <f t="shared" si="3"/>
        <v>10135188</v>
      </c>
      <c r="J37" s="31">
        <f t="shared" si="3"/>
        <v>206593299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206593299</v>
      </c>
      <c r="X37" s="31">
        <f t="shared" si="3"/>
        <v>-3918369</v>
      </c>
      <c r="Y37" s="31">
        <f t="shared" si="3"/>
        <v>210511668</v>
      </c>
      <c r="Z37" s="32">
        <f>+IF(X37&lt;&gt;0,+(Y37/X37)*100,0)</f>
        <v>-5372.430927255702</v>
      </c>
      <c r="AA37" s="33">
        <f>SUM(AA29:AA36)</f>
        <v>-15673478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188509964</v>
      </c>
      <c r="D44" s="29">
        <f>+D37+D43</f>
        <v>0</v>
      </c>
      <c r="E44" s="30">
        <f t="shared" si="5"/>
        <v>-15673478</v>
      </c>
      <c r="F44" s="31">
        <f t="shared" si="5"/>
        <v>-15673478</v>
      </c>
      <c r="G44" s="31">
        <f t="shared" si="5"/>
        <v>183354224</v>
      </c>
      <c r="H44" s="31">
        <f t="shared" si="5"/>
        <v>13103887</v>
      </c>
      <c r="I44" s="31">
        <f t="shared" si="5"/>
        <v>10135188</v>
      </c>
      <c r="J44" s="31">
        <f t="shared" si="5"/>
        <v>206593299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206593299</v>
      </c>
      <c r="X44" s="31">
        <f t="shared" si="5"/>
        <v>-3918369</v>
      </c>
      <c r="Y44" s="31">
        <f t="shared" si="5"/>
        <v>210511668</v>
      </c>
      <c r="Z44" s="32">
        <f>+IF(X44&lt;&gt;0,+(Y44/X44)*100,0)</f>
        <v>-5372.430927255702</v>
      </c>
      <c r="AA44" s="33">
        <f>+AA37+AA43</f>
        <v>-15673478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-74822744</v>
      </c>
      <c r="D45" s="42">
        <f t="shared" si="6"/>
        <v>0</v>
      </c>
      <c r="E45" s="43">
        <f t="shared" si="6"/>
        <v>-3909841</v>
      </c>
      <c r="F45" s="44">
        <f t="shared" si="6"/>
        <v>-3909841</v>
      </c>
      <c r="G45" s="44">
        <f t="shared" si="6"/>
        <v>-96129743</v>
      </c>
      <c r="H45" s="44">
        <f t="shared" si="6"/>
        <v>2610527</v>
      </c>
      <c r="I45" s="44">
        <f t="shared" si="6"/>
        <v>-2146823</v>
      </c>
      <c r="J45" s="44">
        <f t="shared" si="6"/>
        <v>-95666039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-95666039</v>
      </c>
      <c r="X45" s="44">
        <f t="shared" si="6"/>
        <v>-977463</v>
      </c>
      <c r="Y45" s="44">
        <f t="shared" si="6"/>
        <v>-94688576</v>
      </c>
      <c r="Z45" s="45">
        <f>+IF(X45&lt;&gt;0,+(Y45/X45)*100,0)</f>
        <v>9687.1775197628958</v>
      </c>
      <c r="AA45" s="46">
        <f>+AA26-AA44</f>
        <v>-3909841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27327</v>
      </c>
      <c r="D47" s="18"/>
      <c r="E47" s="19">
        <v>-3909841</v>
      </c>
      <c r="F47" s="20">
        <v>-3909841</v>
      </c>
      <c r="G47" s="20">
        <v>27327</v>
      </c>
      <c r="H47" s="20"/>
      <c r="I47" s="20"/>
      <c r="J47" s="20">
        <v>27327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27327</v>
      </c>
      <c r="X47" s="20">
        <v>-977463</v>
      </c>
      <c r="Y47" s="20">
        <v>1004790</v>
      </c>
      <c r="Z47" s="47">
        <v>-102.79570684516959</v>
      </c>
      <c r="AA47" s="22">
        <v>-3909841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27327</v>
      </c>
      <c r="D50" s="50">
        <f t="shared" ref="D50:Y50" si="7">SUM(D47:D49)</f>
        <v>0</v>
      </c>
      <c r="E50" s="51">
        <f t="shared" si="7"/>
        <v>-3909841</v>
      </c>
      <c r="F50" s="52">
        <f t="shared" si="7"/>
        <v>-3909841</v>
      </c>
      <c r="G50" s="52">
        <f t="shared" si="7"/>
        <v>27327</v>
      </c>
      <c r="H50" s="52">
        <f t="shared" si="7"/>
        <v>0</v>
      </c>
      <c r="I50" s="52">
        <f t="shared" si="7"/>
        <v>0</v>
      </c>
      <c r="J50" s="52">
        <f t="shared" si="7"/>
        <v>27327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27327</v>
      </c>
      <c r="X50" s="52">
        <f t="shared" si="7"/>
        <v>-977463</v>
      </c>
      <c r="Y50" s="52">
        <f t="shared" si="7"/>
        <v>1004790</v>
      </c>
      <c r="Z50" s="53">
        <f>+IF(X50&lt;&gt;0,+(Y50/X50)*100,0)</f>
        <v>-102.79570684516959</v>
      </c>
      <c r="AA50" s="54">
        <f>SUM(AA47:AA49)</f>
        <v>-3909841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611980801</v>
      </c>
      <c r="D6" s="18"/>
      <c r="E6" s="19">
        <v>-162152593</v>
      </c>
      <c r="F6" s="20">
        <v>-162152593</v>
      </c>
      <c r="G6" s="20">
        <v>619536858</v>
      </c>
      <c r="H6" s="20">
        <v>23173871</v>
      </c>
      <c r="I6" s="20">
        <v>-10126006</v>
      </c>
      <c r="J6" s="20">
        <v>632584723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632584723</v>
      </c>
      <c r="X6" s="20">
        <v>-40538142</v>
      </c>
      <c r="Y6" s="20">
        <v>673122865</v>
      </c>
      <c r="Z6" s="21">
        <v>-1660.4679735938564</v>
      </c>
      <c r="AA6" s="22">
        <v>-162152593</v>
      </c>
    </row>
    <row r="7" spans="1:27" x14ac:dyDescent="0.25">
      <c r="A7" s="23" t="s">
        <v>35</v>
      </c>
      <c r="B7" s="17" t="s">
        <v>32</v>
      </c>
      <c r="C7" s="18">
        <v>669858928</v>
      </c>
      <c r="D7" s="18"/>
      <c r="E7" s="19">
        <v>249120078</v>
      </c>
      <c r="F7" s="20">
        <v>249120078</v>
      </c>
      <c r="G7" s="20">
        <v>816748685</v>
      </c>
      <c r="H7" s="20">
        <v>-67400667</v>
      </c>
      <c r="I7" s="20">
        <v>29021367</v>
      </c>
      <c r="J7" s="20">
        <v>778369385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778369385</v>
      </c>
      <c r="X7" s="20">
        <v>62280021</v>
      </c>
      <c r="Y7" s="20">
        <v>716089364</v>
      </c>
      <c r="Z7" s="21">
        <v>1149.7898563650131</v>
      </c>
      <c r="AA7" s="22">
        <v>249120078</v>
      </c>
    </row>
    <row r="8" spans="1:27" x14ac:dyDescent="0.25">
      <c r="A8" s="23" t="s">
        <v>36</v>
      </c>
      <c r="B8" s="17" t="s">
        <v>32</v>
      </c>
      <c r="C8" s="18">
        <v>-84172</v>
      </c>
      <c r="D8" s="18"/>
      <c r="E8" s="19">
        <v>118817</v>
      </c>
      <c r="F8" s="20">
        <v>118817</v>
      </c>
      <c r="G8" s="20">
        <v>-84173</v>
      </c>
      <c r="H8" s="20"/>
      <c r="I8" s="20"/>
      <c r="J8" s="20">
        <v>-84173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-84173</v>
      </c>
      <c r="X8" s="20">
        <v>29703</v>
      </c>
      <c r="Y8" s="20">
        <v>-113876</v>
      </c>
      <c r="Z8" s="21">
        <v>-383.38214995118341</v>
      </c>
      <c r="AA8" s="22">
        <v>118817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-57578252</v>
      </c>
      <c r="D10" s="18"/>
      <c r="E10" s="19">
        <v>-31063539</v>
      </c>
      <c r="F10" s="20">
        <v>-31063539</v>
      </c>
      <c r="G10" s="20">
        <v>-66465125</v>
      </c>
      <c r="H10" s="20">
        <v>-2194018</v>
      </c>
      <c r="I10" s="20">
        <v>978611</v>
      </c>
      <c r="J10" s="20">
        <v>-67680532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-67680532</v>
      </c>
      <c r="X10" s="20">
        <v>-7765884</v>
      </c>
      <c r="Y10" s="20">
        <v>-59914648</v>
      </c>
      <c r="Z10" s="21">
        <v>771.51098316688729</v>
      </c>
      <c r="AA10" s="22">
        <v>-31063539</v>
      </c>
    </row>
    <row r="11" spans="1:27" x14ac:dyDescent="0.25">
      <c r="A11" s="23" t="s">
        <v>39</v>
      </c>
      <c r="B11" s="17" t="s">
        <v>32</v>
      </c>
      <c r="C11" s="18">
        <v>602078628</v>
      </c>
      <c r="D11" s="18"/>
      <c r="E11" s="19"/>
      <c r="F11" s="20"/>
      <c r="G11" s="24">
        <v>620903915</v>
      </c>
      <c r="H11" s="24">
        <v>22229120</v>
      </c>
      <c r="I11" s="24">
        <v>18665474</v>
      </c>
      <c r="J11" s="20">
        <v>661798509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661798509</v>
      </c>
      <c r="X11" s="20"/>
      <c r="Y11" s="24">
        <v>661798509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-2881320</v>
      </c>
      <c r="D12" s="18"/>
      <c r="E12" s="19"/>
      <c r="F12" s="20"/>
      <c r="G12" s="20">
        <v>-2881320</v>
      </c>
      <c r="H12" s="20"/>
      <c r="I12" s="20"/>
      <c r="J12" s="20">
        <v>-2881320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-2881320</v>
      </c>
      <c r="X12" s="20"/>
      <c r="Y12" s="20">
        <v>-2881320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1823374613</v>
      </c>
      <c r="D13" s="29">
        <f>SUM(D6:D12)</f>
        <v>0</v>
      </c>
      <c r="E13" s="30">
        <f t="shared" si="0"/>
        <v>56022763</v>
      </c>
      <c r="F13" s="31">
        <f t="shared" si="0"/>
        <v>56022763</v>
      </c>
      <c r="G13" s="31">
        <f t="shared" si="0"/>
        <v>1987758840</v>
      </c>
      <c r="H13" s="31">
        <f t="shared" si="0"/>
        <v>-24191694</v>
      </c>
      <c r="I13" s="31">
        <f t="shared" si="0"/>
        <v>38539446</v>
      </c>
      <c r="J13" s="31">
        <f t="shared" si="0"/>
        <v>2002106592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2002106592</v>
      </c>
      <c r="X13" s="31">
        <f t="shared" si="0"/>
        <v>14005698</v>
      </c>
      <c r="Y13" s="31">
        <f t="shared" si="0"/>
        <v>1988100894</v>
      </c>
      <c r="Z13" s="32">
        <f>+IF(X13&lt;&gt;0,+(Y13/X13)*100,0)</f>
        <v>14194.943329493466</v>
      </c>
      <c r="AA13" s="33">
        <f>SUM(AA6:AA12)</f>
        <v>56022763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-534297921</v>
      </c>
      <c r="D17" s="18"/>
      <c r="E17" s="19">
        <v>-84083176</v>
      </c>
      <c r="F17" s="20">
        <v>-84083176</v>
      </c>
      <c r="G17" s="24">
        <v>-544168412</v>
      </c>
      <c r="H17" s="24">
        <v>-4991847</v>
      </c>
      <c r="I17" s="24">
        <v>14607239</v>
      </c>
      <c r="J17" s="20">
        <v>-534553020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-534553020</v>
      </c>
      <c r="X17" s="20">
        <v>-21020796</v>
      </c>
      <c r="Y17" s="24">
        <v>-513532224</v>
      </c>
      <c r="Z17" s="25">
        <v>2442.9723022857934</v>
      </c>
      <c r="AA17" s="26">
        <v>-84083176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-534297921</v>
      </c>
      <c r="D25" s="29">
        <f t="shared" ref="D25:Y25" si="1">SUM(D15:D24)</f>
        <v>0</v>
      </c>
      <c r="E25" s="35">
        <f t="shared" si="1"/>
        <v>-84083176</v>
      </c>
      <c r="F25" s="36">
        <f t="shared" si="1"/>
        <v>-84083176</v>
      </c>
      <c r="G25" s="36">
        <f t="shared" si="1"/>
        <v>-544168412</v>
      </c>
      <c r="H25" s="36">
        <f t="shared" si="1"/>
        <v>-4991847</v>
      </c>
      <c r="I25" s="36">
        <f t="shared" si="1"/>
        <v>14607239</v>
      </c>
      <c r="J25" s="36">
        <f t="shared" si="1"/>
        <v>-534553020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-534553020</v>
      </c>
      <c r="X25" s="36">
        <f t="shared" si="1"/>
        <v>-21020796</v>
      </c>
      <c r="Y25" s="36">
        <f t="shared" si="1"/>
        <v>-513532224</v>
      </c>
      <c r="Z25" s="37">
        <f>+IF(X25&lt;&gt;0,+(Y25/X25)*100,0)</f>
        <v>2442.9723022857934</v>
      </c>
      <c r="AA25" s="38">
        <f>SUM(AA15:AA24)</f>
        <v>-84083176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1289076692</v>
      </c>
      <c r="D26" s="29">
        <f>+D13+D25</f>
        <v>0</v>
      </c>
      <c r="E26" s="30">
        <f t="shared" si="2"/>
        <v>-28060413</v>
      </c>
      <c r="F26" s="31">
        <f t="shared" si="2"/>
        <v>-28060413</v>
      </c>
      <c r="G26" s="31">
        <f t="shared" si="2"/>
        <v>1443590428</v>
      </c>
      <c r="H26" s="31">
        <f t="shared" si="2"/>
        <v>-29183541</v>
      </c>
      <c r="I26" s="31">
        <f t="shared" si="2"/>
        <v>53146685</v>
      </c>
      <c r="J26" s="31">
        <f t="shared" si="2"/>
        <v>1467553572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1467553572</v>
      </c>
      <c r="X26" s="31">
        <f t="shared" si="2"/>
        <v>-7015098</v>
      </c>
      <c r="Y26" s="31">
        <f t="shared" si="2"/>
        <v>1474568670</v>
      </c>
      <c r="Z26" s="32">
        <f>+IF(X26&lt;&gt;0,+(Y26/X26)*100,0)</f>
        <v>-21019.929728707997</v>
      </c>
      <c r="AA26" s="33">
        <f>+AA13+AA25</f>
        <v>-28060413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10081859</v>
      </c>
      <c r="D31" s="18"/>
      <c r="E31" s="19"/>
      <c r="F31" s="20"/>
      <c r="G31" s="20">
        <v>10131861</v>
      </c>
      <c r="H31" s="20">
        <v>94063</v>
      </c>
      <c r="I31" s="20">
        <v>97884</v>
      </c>
      <c r="J31" s="20">
        <v>10323808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10323808</v>
      </c>
      <c r="X31" s="20"/>
      <c r="Y31" s="20">
        <v>10323808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2726829338</v>
      </c>
      <c r="D32" s="18"/>
      <c r="E32" s="19">
        <v>-31063539</v>
      </c>
      <c r="F32" s="20">
        <v>-31063539</v>
      </c>
      <c r="G32" s="20">
        <v>2816515710</v>
      </c>
      <c r="H32" s="20">
        <v>146138800</v>
      </c>
      <c r="I32" s="20">
        <v>74797574</v>
      </c>
      <c r="J32" s="20">
        <v>3037452084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3037452084</v>
      </c>
      <c r="X32" s="20">
        <v>-7765881</v>
      </c>
      <c r="Y32" s="20">
        <v>3045217965</v>
      </c>
      <c r="Z32" s="21">
        <v>-39212.781717875921</v>
      </c>
      <c r="AA32" s="22">
        <v>-31063539</v>
      </c>
    </row>
    <row r="33" spans="1:27" x14ac:dyDescent="0.25">
      <c r="A33" s="23" t="s">
        <v>60</v>
      </c>
      <c r="B33" s="17" t="s">
        <v>32</v>
      </c>
      <c r="C33" s="18">
        <v>-14358192</v>
      </c>
      <c r="D33" s="18"/>
      <c r="E33" s="19"/>
      <c r="F33" s="20"/>
      <c r="G33" s="20">
        <v>-1254503</v>
      </c>
      <c r="H33" s="20">
        <v>-103689</v>
      </c>
      <c r="I33" s="20"/>
      <c r="J33" s="20">
        <v>-1358192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-1358192</v>
      </c>
      <c r="X33" s="20"/>
      <c r="Y33" s="20">
        <v>-1358192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327436040</v>
      </c>
      <c r="D35" s="18"/>
      <c r="E35" s="19">
        <v>132312332</v>
      </c>
      <c r="F35" s="20">
        <v>132312332</v>
      </c>
      <c r="G35" s="20">
        <v>334811966</v>
      </c>
      <c r="H35" s="20">
        <v>8416663</v>
      </c>
      <c r="I35" s="20">
        <v>8990942</v>
      </c>
      <c r="J35" s="20">
        <v>352219571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352219571</v>
      </c>
      <c r="X35" s="20">
        <v>33078084</v>
      </c>
      <c r="Y35" s="20">
        <v>319141487</v>
      </c>
      <c r="Z35" s="21">
        <v>964.81249337174427</v>
      </c>
      <c r="AA35" s="22">
        <v>132312332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3049989045</v>
      </c>
      <c r="D37" s="29">
        <f t="shared" ref="D37:Y37" si="3">SUM(D29:D36)</f>
        <v>0</v>
      </c>
      <c r="E37" s="30">
        <f t="shared" si="3"/>
        <v>101248793</v>
      </c>
      <c r="F37" s="31">
        <f t="shared" si="3"/>
        <v>101248793</v>
      </c>
      <c r="G37" s="31">
        <f t="shared" si="3"/>
        <v>3160205034</v>
      </c>
      <c r="H37" s="31">
        <f t="shared" si="3"/>
        <v>154545837</v>
      </c>
      <c r="I37" s="31">
        <f t="shared" si="3"/>
        <v>83886400</v>
      </c>
      <c r="J37" s="31">
        <f t="shared" si="3"/>
        <v>3398637271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3398637271</v>
      </c>
      <c r="X37" s="31">
        <f t="shared" si="3"/>
        <v>25312203</v>
      </c>
      <c r="Y37" s="31">
        <f t="shared" si="3"/>
        <v>3373325068</v>
      </c>
      <c r="Z37" s="32">
        <f>+IF(X37&lt;&gt;0,+(Y37/X37)*100,0)</f>
        <v>13326.872686664214</v>
      </c>
      <c r="AA37" s="33">
        <f>SUM(AA29:AA36)</f>
        <v>101248793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3049989045</v>
      </c>
      <c r="D44" s="29">
        <f>+D37+D43</f>
        <v>0</v>
      </c>
      <c r="E44" s="30">
        <f t="shared" si="5"/>
        <v>101248793</v>
      </c>
      <c r="F44" s="31">
        <f t="shared" si="5"/>
        <v>101248793</v>
      </c>
      <c r="G44" s="31">
        <f t="shared" si="5"/>
        <v>3160205034</v>
      </c>
      <c r="H44" s="31">
        <f t="shared" si="5"/>
        <v>154545837</v>
      </c>
      <c r="I44" s="31">
        <f t="shared" si="5"/>
        <v>83886400</v>
      </c>
      <c r="J44" s="31">
        <f t="shared" si="5"/>
        <v>3398637271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3398637271</v>
      </c>
      <c r="X44" s="31">
        <f t="shared" si="5"/>
        <v>25312203</v>
      </c>
      <c r="Y44" s="31">
        <f t="shared" si="5"/>
        <v>3373325068</v>
      </c>
      <c r="Z44" s="32">
        <f>+IF(X44&lt;&gt;0,+(Y44/X44)*100,0)</f>
        <v>13326.872686664214</v>
      </c>
      <c r="AA44" s="33">
        <f>+AA37+AA43</f>
        <v>101248793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-1760912353</v>
      </c>
      <c r="D45" s="42">
        <f t="shared" si="6"/>
        <v>0</v>
      </c>
      <c r="E45" s="43">
        <f t="shared" si="6"/>
        <v>-129309206</v>
      </c>
      <c r="F45" s="44">
        <f t="shared" si="6"/>
        <v>-129309206</v>
      </c>
      <c r="G45" s="44">
        <f t="shared" si="6"/>
        <v>-1716614606</v>
      </c>
      <c r="H45" s="44">
        <f t="shared" si="6"/>
        <v>-183729378</v>
      </c>
      <c r="I45" s="44">
        <f t="shared" si="6"/>
        <v>-30739715</v>
      </c>
      <c r="J45" s="44">
        <f t="shared" si="6"/>
        <v>-1931083699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-1931083699</v>
      </c>
      <c r="X45" s="44">
        <f t="shared" si="6"/>
        <v>-32327301</v>
      </c>
      <c r="Y45" s="44">
        <f t="shared" si="6"/>
        <v>-1898756398</v>
      </c>
      <c r="Z45" s="45">
        <f>+IF(X45&lt;&gt;0,+(Y45/X45)*100,0)</f>
        <v>5873.5382765174245</v>
      </c>
      <c r="AA45" s="46">
        <f>+AA26-AA44</f>
        <v>-129309206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11086335</v>
      </c>
      <c r="D47" s="18"/>
      <c r="E47" s="19">
        <v>-129309206</v>
      </c>
      <c r="F47" s="20">
        <v>-129309206</v>
      </c>
      <c r="G47" s="20">
        <v>34770137</v>
      </c>
      <c r="H47" s="20">
        <v>1034639</v>
      </c>
      <c r="I47" s="20"/>
      <c r="J47" s="20">
        <v>35804776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35804776</v>
      </c>
      <c r="X47" s="20">
        <v>-32327304</v>
      </c>
      <c r="Y47" s="20">
        <v>68132080</v>
      </c>
      <c r="Z47" s="47">
        <v>-210.75707395828616</v>
      </c>
      <c r="AA47" s="22">
        <v>-129309206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11086335</v>
      </c>
      <c r="D50" s="50">
        <f t="shared" ref="D50:Y50" si="7">SUM(D47:D49)</f>
        <v>0</v>
      </c>
      <c r="E50" s="51">
        <f t="shared" si="7"/>
        <v>-129309206</v>
      </c>
      <c r="F50" s="52">
        <f t="shared" si="7"/>
        <v>-129309206</v>
      </c>
      <c r="G50" s="52">
        <f t="shared" si="7"/>
        <v>34770137</v>
      </c>
      <c r="H50" s="52">
        <f t="shared" si="7"/>
        <v>1034639</v>
      </c>
      <c r="I50" s="52">
        <f t="shared" si="7"/>
        <v>0</v>
      </c>
      <c r="J50" s="52">
        <f t="shared" si="7"/>
        <v>35804776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35804776</v>
      </c>
      <c r="X50" s="52">
        <f t="shared" si="7"/>
        <v>-32327304</v>
      </c>
      <c r="Y50" s="52">
        <f t="shared" si="7"/>
        <v>68132080</v>
      </c>
      <c r="Z50" s="53">
        <f>+IF(X50&lt;&gt;0,+(Y50/X50)*100,0)</f>
        <v>-210.75707395828616</v>
      </c>
      <c r="AA50" s="54">
        <f>SUM(AA47:AA49)</f>
        <v>-129309206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439652347</v>
      </c>
      <c r="D6" s="18"/>
      <c r="E6" s="19">
        <v>42484821</v>
      </c>
      <c r="F6" s="20">
        <v>42484821</v>
      </c>
      <c r="G6" s="20">
        <v>449473430</v>
      </c>
      <c r="H6" s="20">
        <v>-3951253</v>
      </c>
      <c r="I6" s="20">
        <v>10979039</v>
      </c>
      <c r="J6" s="20">
        <v>456501216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456501216</v>
      </c>
      <c r="X6" s="20">
        <v>10621203</v>
      </c>
      <c r="Y6" s="20">
        <v>445880013</v>
      </c>
      <c r="Z6" s="21">
        <v>4198.0179928770776</v>
      </c>
      <c r="AA6" s="22">
        <v>42484821</v>
      </c>
    </row>
    <row r="7" spans="1:27" x14ac:dyDescent="0.25">
      <c r="A7" s="23" t="s">
        <v>35</v>
      </c>
      <c r="B7" s="17" t="s">
        <v>32</v>
      </c>
      <c r="C7" s="18">
        <v>37319776</v>
      </c>
      <c r="D7" s="18"/>
      <c r="E7" s="19">
        <v>32118534</v>
      </c>
      <c r="F7" s="20">
        <v>32118534</v>
      </c>
      <c r="G7" s="20">
        <v>40607124</v>
      </c>
      <c r="H7" s="20">
        <v>-1313543</v>
      </c>
      <c r="I7" s="20">
        <v>-746206</v>
      </c>
      <c r="J7" s="20">
        <v>38547375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38547375</v>
      </c>
      <c r="X7" s="20">
        <v>8029629</v>
      </c>
      <c r="Y7" s="20">
        <v>30517746</v>
      </c>
      <c r="Z7" s="21">
        <v>380.06420969138179</v>
      </c>
      <c r="AA7" s="22">
        <v>32118534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-2334199</v>
      </c>
      <c r="D10" s="18"/>
      <c r="E10" s="19"/>
      <c r="F10" s="20"/>
      <c r="G10" s="20">
        <v>-3133398</v>
      </c>
      <c r="H10" s="20">
        <v>9234133</v>
      </c>
      <c r="I10" s="20">
        <v>-129276</v>
      </c>
      <c r="J10" s="20">
        <v>5971459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5971459</v>
      </c>
      <c r="X10" s="20"/>
      <c r="Y10" s="20">
        <v>5971459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116417228</v>
      </c>
      <c r="D11" s="18"/>
      <c r="E11" s="19"/>
      <c r="F11" s="20"/>
      <c r="G11" s="24">
        <v>116863832</v>
      </c>
      <c r="H11" s="24">
        <v>983691</v>
      </c>
      <c r="I11" s="24">
        <v>10039322</v>
      </c>
      <c r="J11" s="20">
        <v>127886845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127886845</v>
      </c>
      <c r="X11" s="20"/>
      <c r="Y11" s="24">
        <v>127886845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-5413954</v>
      </c>
      <c r="D12" s="18"/>
      <c r="E12" s="19"/>
      <c r="F12" s="20"/>
      <c r="G12" s="20">
        <v>-5413954</v>
      </c>
      <c r="H12" s="20"/>
      <c r="I12" s="20"/>
      <c r="J12" s="20">
        <v>-5413954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-5413954</v>
      </c>
      <c r="X12" s="20"/>
      <c r="Y12" s="20">
        <v>-5413954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585641198</v>
      </c>
      <c r="D13" s="29">
        <f>SUM(D6:D12)</f>
        <v>0</v>
      </c>
      <c r="E13" s="30">
        <f t="shared" si="0"/>
        <v>74603355</v>
      </c>
      <c r="F13" s="31">
        <f t="shared" si="0"/>
        <v>74603355</v>
      </c>
      <c r="G13" s="31">
        <f t="shared" si="0"/>
        <v>598397034</v>
      </c>
      <c r="H13" s="31">
        <f t="shared" si="0"/>
        <v>4953028</v>
      </c>
      <c r="I13" s="31">
        <f t="shared" si="0"/>
        <v>20142879</v>
      </c>
      <c r="J13" s="31">
        <f t="shared" si="0"/>
        <v>623492941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623492941</v>
      </c>
      <c r="X13" s="31">
        <f t="shared" si="0"/>
        <v>18650832</v>
      </c>
      <c r="Y13" s="31">
        <f t="shared" si="0"/>
        <v>604842109</v>
      </c>
      <c r="Z13" s="32">
        <f>+IF(X13&lt;&gt;0,+(Y13/X13)*100,0)</f>
        <v>3242.9765546116123</v>
      </c>
      <c r="AA13" s="33">
        <f>SUM(AA6:AA12)</f>
        <v>74603355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88534784</v>
      </c>
      <c r="D17" s="18"/>
      <c r="E17" s="19">
        <v>-967225</v>
      </c>
      <c r="F17" s="20">
        <v>-967225</v>
      </c>
      <c r="G17" s="24">
        <v>92732363</v>
      </c>
      <c r="H17" s="24">
        <v>1016412</v>
      </c>
      <c r="I17" s="24">
        <v>-282157</v>
      </c>
      <c r="J17" s="20">
        <v>93466618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93466618</v>
      </c>
      <c r="X17" s="20">
        <v>-241806</v>
      </c>
      <c r="Y17" s="24">
        <v>93708424</v>
      </c>
      <c r="Z17" s="25">
        <v>-38753.55615658834</v>
      </c>
      <c r="AA17" s="26">
        <v>-967225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51103</v>
      </c>
      <c r="D21" s="18"/>
      <c r="E21" s="19"/>
      <c r="F21" s="20"/>
      <c r="G21" s="20">
        <v>51103</v>
      </c>
      <c r="H21" s="20"/>
      <c r="I21" s="20"/>
      <c r="J21" s="20">
        <v>51103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51103</v>
      </c>
      <c r="X21" s="20"/>
      <c r="Y21" s="20">
        <v>51103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87111647</v>
      </c>
      <c r="D25" s="29">
        <f t="shared" ref="D25:Y25" si="1">SUM(D15:D24)</f>
        <v>0</v>
      </c>
      <c r="E25" s="35">
        <f t="shared" si="1"/>
        <v>-967225</v>
      </c>
      <c r="F25" s="36">
        <f t="shared" si="1"/>
        <v>-967225</v>
      </c>
      <c r="G25" s="36">
        <f t="shared" si="1"/>
        <v>91309226</v>
      </c>
      <c r="H25" s="36">
        <f t="shared" si="1"/>
        <v>1016412</v>
      </c>
      <c r="I25" s="36">
        <f t="shared" si="1"/>
        <v>-282157</v>
      </c>
      <c r="J25" s="36">
        <f t="shared" si="1"/>
        <v>92043481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92043481</v>
      </c>
      <c r="X25" s="36">
        <f t="shared" si="1"/>
        <v>-241806</v>
      </c>
      <c r="Y25" s="36">
        <f t="shared" si="1"/>
        <v>92285287</v>
      </c>
      <c r="Z25" s="37">
        <f>+IF(X25&lt;&gt;0,+(Y25/X25)*100,0)</f>
        <v>-38165.011207331496</v>
      </c>
      <c r="AA25" s="38">
        <f>SUM(AA15:AA24)</f>
        <v>-967225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672752845</v>
      </c>
      <c r="D26" s="29">
        <f>+D13+D25</f>
        <v>0</v>
      </c>
      <c r="E26" s="30">
        <f t="shared" si="2"/>
        <v>73636130</v>
      </c>
      <c r="F26" s="31">
        <f t="shared" si="2"/>
        <v>73636130</v>
      </c>
      <c r="G26" s="31">
        <f t="shared" si="2"/>
        <v>689706260</v>
      </c>
      <c r="H26" s="31">
        <f t="shared" si="2"/>
        <v>5969440</v>
      </c>
      <c r="I26" s="31">
        <f t="shared" si="2"/>
        <v>19860722</v>
      </c>
      <c r="J26" s="31">
        <f t="shared" si="2"/>
        <v>715536422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715536422</v>
      </c>
      <c r="X26" s="31">
        <f t="shared" si="2"/>
        <v>18409026</v>
      </c>
      <c r="Y26" s="31">
        <f t="shared" si="2"/>
        <v>697127396</v>
      </c>
      <c r="Z26" s="32">
        <f>+IF(X26&lt;&gt;0,+(Y26/X26)*100,0)</f>
        <v>3786.8782194125865</v>
      </c>
      <c r="AA26" s="33">
        <f>+AA13+AA25</f>
        <v>73636130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-907017</v>
      </c>
      <c r="D31" s="18"/>
      <c r="E31" s="19"/>
      <c r="F31" s="20"/>
      <c r="G31" s="20">
        <v>-908946</v>
      </c>
      <c r="H31" s="20"/>
      <c r="I31" s="20"/>
      <c r="J31" s="20">
        <v>-908946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-908946</v>
      </c>
      <c r="X31" s="20"/>
      <c r="Y31" s="20">
        <v>-908946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649398038</v>
      </c>
      <c r="D32" s="18"/>
      <c r="E32" s="19">
        <v>-20611996</v>
      </c>
      <c r="F32" s="20">
        <v>-20611996</v>
      </c>
      <c r="G32" s="20">
        <v>646473694</v>
      </c>
      <c r="H32" s="20">
        <v>-18255914</v>
      </c>
      <c r="I32" s="20">
        <v>74131729</v>
      </c>
      <c r="J32" s="20">
        <v>702349509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702349509</v>
      </c>
      <c r="X32" s="20">
        <v>-5152992</v>
      </c>
      <c r="Y32" s="20">
        <v>707502501</v>
      </c>
      <c r="Z32" s="21">
        <v>-13729.93594789202</v>
      </c>
      <c r="AA32" s="22">
        <v>-20611996</v>
      </c>
    </row>
    <row r="33" spans="1:27" x14ac:dyDescent="0.25">
      <c r="A33" s="23" t="s">
        <v>60</v>
      </c>
      <c r="B33" s="17" t="s">
        <v>32</v>
      </c>
      <c r="C33" s="18">
        <v>-9942000</v>
      </c>
      <c r="D33" s="18"/>
      <c r="E33" s="19"/>
      <c r="F33" s="20"/>
      <c r="G33" s="20">
        <v>-9942000</v>
      </c>
      <c r="H33" s="20"/>
      <c r="I33" s="20"/>
      <c r="J33" s="20">
        <v>-9942000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-9942000</v>
      </c>
      <c r="X33" s="20"/>
      <c r="Y33" s="20">
        <v>-9942000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116052703</v>
      </c>
      <c r="D35" s="18"/>
      <c r="E35" s="19"/>
      <c r="F35" s="20"/>
      <c r="G35" s="20">
        <v>118668813</v>
      </c>
      <c r="H35" s="20">
        <v>2745347</v>
      </c>
      <c r="I35" s="20">
        <v>2156440</v>
      </c>
      <c r="J35" s="20">
        <v>123570600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123570600</v>
      </c>
      <c r="X35" s="20"/>
      <c r="Y35" s="20">
        <v>123570600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754601724</v>
      </c>
      <c r="D37" s="29">
        <f t="shared" ref="D37:Y37" si="3">SUM(D29:D36)</f>
        <v>0</v>
      </c>
      <c r="E37" s="30">
        <f t="shared" si="3"/>
        <v>-20611996</v>
      </c>
      <c r="F37" s="31">
        <f t="shared" si="3"/>
        <v>-20611996</v>
      </c>
      <c r="G37" s="31">
        <f t="shared" si="3"/>
        <v>754291561</v>
      </c>
      <c r="H37" s="31">
        <f t="shared" si="3"/>
        <v>-15510567</v>
      </c>
      <c r="I37" s="31">
        <f t="shared" si="3"/>
        <v>76288169</v>
      </c>
      <c r="J37" s="31">
        <f t="shared" si="3"/>
        <v>815069163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815069163</v>
      </c>
      <c r="X37" s="31">
        <f t="shared" si="3"/>
        <v>-5152992</v>
      </c>
      <c r="Y37" s="31">
        <f t="shared" si="3"/>
        <v>820222155</v>
      </c>
      <c r="Z37" s="32">
        <f>+IF(X37&lt;&gt;0,+(Y37/X37)*100,0)</f>
        <v>-15917.396242804181</v>
      </c>
      <c r="AA37" s="33">
        <f>SUM(AA29:AA36)</f>
        <v>-20611996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754601724</v>
      </c>
      <c r="D44" s="29">
        <f>+D37+D43</f>
        <v>0</v>
      </c>
      <c r="E44" s="30">
        <f t="shared" si="5"/>
        <v>-20611996</v>
      </c>
      <c r="F44" s="31">
        <f t="shared" si="5"/>
        <v>-20611996</v>
      </c>
      <c r="G44" s="31">
        <f t="shared" si="5"/>
        <v>754291561</v>
      </c>
      <c r="H44" s="31">
        <f t="shared" si="5"/>
        <v>-15510567</v>
      </c>
      <c r="I44" s="31">
        <f t="shared" si="5"/>
        <v>76288169</v>
      </c>
      <c r="J44" s="31">
        <f t="shared" si="5"/>
        <v>815069163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815069163</v>
      </c>
      <c r="X44" s="31">
        <f t="shared" si="5"/>
        <v>-5152992</v>
      </c>
      <c r="Y44" s="31">
        <f t="shared" si="5"/>
        <v>820222155</v>
      </c>
      <c r="Z44" s="32">
        <f>+IF(X44&lt;&gt;0,+(Y44/X44)*100,0)</f>
        <v>-15917.396242804181</v>
      </c>
      <c r="AA44" s="33">
        <f>+AA37+AA43</f>
        <v>-20611996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-81848879</v>
      </c>
      <c r="D45" s="42">
        <f t="shared" si="6"/>
        <v>0</v>
      </c>
      <c r="E45" s="43">
        <f t="shared" si="6"/>
        <v>94248126</v>
      </c>
      <c r="F45" s="44">
        <f t="shared" si="6"/>
        <v>94248126</v>
      </c>
      <c r="G45" s="44">
        <f t="shared" si="6"/>
        <v>-64585301</v>
      </c>
      <c r="H45" s="44">
        <f t="shared" si="6"/>
        <v>21480007</v>
      </c>
      <c r="I45" s="44">
        <f t="shared" si="6"/>
        <v>-56427447</v>
      </c>
      <c r="J45" s="44">
        <f t="shared" si="6"/>
        <v>-99532741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-99532741</v>
      </c>
      <c r="X45" s="44">
        <f t="shared" si="6"/>
        <v>23562018</v>
      </c>
      <c r="Y45" s="44">
        <f t="shared" si="6"/>
        <v>-123094759</v>
      </c>
      <c r="Z45" s="45">
        <f>+IF(X45&lt;&gt;0,+(Y45/X45)*100,0)</f>
        <v>-522.42876225627185</v>
      </c>
      <c r="AA45" s="46">
        <f>+AA26-AA44</f>
        <v>94248126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-234145</v>
      </c>
      <c r="D47" s="18"/>
      <c r="E47" s="19">
        <v>94248126</v>
      </c>
      <c r="F47" s="20">
        <v>94248126</v>
      </c>
      <c r="G47" s="20">
        <v>-234145</v>
      </c>
      <c r="H47" s="20"/>
      <c r="I47" s="20"/>
      <c r="J47" s="20">
        <v>-234145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-234145</v>
      </c>
      <c r="X47" s="20">
        <v>23562018</v>
      </c>
      <c r="Y47" s="20">
        <v>-23796163</v>
      </c>
      <c r="Z47" s="47">
        <v>-100.99373916105148</v>
      </c>
      <c r="AA47" s="22">
        <v>94248126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-234145</v>
      </c>
      <c r="D50" s="50">
        <f t="shared" ref="D50:Y50" si="7">SUM(D47:D49)</f>
        <v>0</v>
      </c>
      <c r="E50" s="51">
        <f t="shared" si="7"/>
        <v>94248126</v>
      </c>
      <c r="F50" s="52">
        <f t="shared" si="7"/>
        <v>94248126</v>
      </c>
      <c r="G50" s="52">
        <f t="shared" si="7"/>
        <v>-234145</v>
      </c>
      <c r="H50" s="52">
        <f t="shared" si="7"/>
        <v>0</v>
      </c>
      <c r="I50" s="52">
        <f t="shared" si="7"/>
        <v>0</v>
      </c>
      <c r="J50" s="52">
        <f t="shared" si="7"/>
        <v>-234145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-234145</v>
      </c>
      <c r="X50" s="52">
        <f t="shared" si="7"/>
        <v>23562018</v>
      </c>
      <c r="Y50" s="52">
        <f t="shared" si="7"/>
        <v>-23796163</v>
      </c>
      <c r="Z50" s="53">
        <f>+IF(X50&lt;&gt;0,+(Y50/X50)*100,0)</f>
        <v>-100.99373916105148</v>
      </c>
      <c r="AA50" s="54">
        <f>SUM(AA47:AA49)</f>
        <v>94248126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305455501</v>
      </c>
      <c r="D6" s="18"/>
      <c r="E6" s="19">
        <v>-288469075</v>
      </c>
      <c r="F6" s="20">
        <v>-288469075</v>
      </c>
      <c r="G6" s="20">
        <v>233624982</v>
      </c>
      <c r="H6" s="20">
        <v>27711245</v>
      </c>
      <c r="I6" s="20">
        <v>47783563</v>
      </c>
      <c r="J6" s="20">
        <v>309119790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309119790</v>
      </c>
      <c r="X6" s="20">
        <v>-72117258</v>
      </c>
      <c r="Y6" s="20">
        <v>381237048</v>
      </c>
      <c r="Z6" s="21">
        <v>-528.63497389210227</v>
      </c>
      <c r="AA6" s="22">
        <v>-288469075</v>
      </c>
    </row>
    <row r="7" spans="1:27" x14ac:dyDescent="0.25">
      <c r="A7" s="23" t="s">
        <v>35</v>
      </c>
      <c r="B7" s="17" t="s">
        <v>32</v>
      </c>
      <c r="C7" s="18">
        <v>653656891</v>
      </c>
      <c r="D7" s="18"/>
      <c r="E7" s="19">
        <v>-134051812</v>
      </c>
      <c r="F7" s="20">
        <v>-134051812</v>
      </c>
      <c r="G7" s="20">
        <v>452741285</v>
      </c>
      <c r="H7" s="20">
        <v>263480275</v>
      </c>
      <c r="I7" s="20">
        <v>49044936</v>
      </c>
      <c r="J7" s="20">
        <v>765266496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765266496</v>
      </c>
      <c r="X7" s="20">
        <v>-33512961</v>
      </c>
      <c r="Y7" s="20">
        <v>798779457</v>
      </c>
      <c r="Z7" s="21">
        <v>-2383.4941263471169</v>
      </c>
      <c r="AA7" s="22">
        <v>-134051812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-2255267</v>
      </c>
      <c r="F8" s="20">
        <v>-2255267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-563817</v>
      </c>
      <c r="Y8" s="20">
        <v>563817</v>
      </c>
      <c r="Z8" s="21">
        <v>-100</v>
      </c>
      <c r="AA8" s="22">
        <v>-2255267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-117138488</v>
      </c>
      <c r="D10" s="18"/>
      <c r="E10" s="19"/>
      <c r="F10" s="20"/>
      <c r="G10" s="20">
        <v>-120194844</v>
      </c>
      <c r="H10" s="20">
        <v>-2194344</v>
      </c>
      <c r="I10" s="20">
        <v>-3419090</v>
      </c>
      <c r="J10" s="20">
        <v>-125808278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-125808278</v>
      </c>
      <c r="X10" s="20"/>
      <c r="Y10" s="20">
        <v>-125808278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273703873</v>
      </c>
      <c r="D11" s="18"/>
      <c r="E11" s="19"/>
      <c r="F11" s="20"/>
      <c r="G11" s="24">
        <v>278075827</v>
      </c>
      <c r="H11" s="24">
        <v>38012788</v>
      </c>
      <c r="I11" s="24">
        <v>979245</v>
      </c>
      <c r="J11" s="20">
        <v>317067860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317067860</v>
      </c>
      <c r="X11" s="20"/>
      <c r="Y11" s="24">
        <v>317067860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-5948743</v>
      </c>
      <c r="D12" s="18"/>
      <c r="E12" s="19"/>
      <c r="F12" s="20"/>
      <c r="G12" s="20">
        <v>-5948744</v>
      </c>
      <c r="H12" s="20"/>
      <c r="I12" s="20"/>
      <c r="J12" s="20">
        <v>-5948744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-5948744</v>
      </c>
      <c r="X12" s="20"/>
      <c r="Y12" s="20">
        <v>-5948744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1109729034</v>
      </c>
      <c r="D13" s="29">
        <f>SUM(D6:D12)</f>
        <v>0</v>
      </c>
      <c r="E13" s="30">
        <f t="shared" si="0"/>
        <v>-424776154</v>
      </c>
      <c r="F13" s="31">
        <f t="shared" si="0"/>
        <v>-424776154</v>
      </c>
      <c r="G13" s="31">
        <f t="shared" si="0"/>
        <v>838298506</v>
      </c>
      <c r="H13" s="31">
        <f t="shared" si="0"/>
        <v>327009964</v>
      </c>
      <c r="I13" s="31">
        <f t="shared" si="0"/>
        <v>94388654</v>
      </c>
      <c r="J13" s="31">
        <f t="shared" si="0"/>
        <v>1259697124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1259697124</v>
      </c>
      <c r="X13" s="31">
        <f t="shared" si="0"/>
        <v>-106194036</v>
      </c>
      <c r="Y13" s="31">
        <f t="shared" si="0"/>
        <v>1365891160</v>
      </c>
      <c r="Z13" s="32">
        <f>+IF(X13&lt;&gt;0,+(Y13/X13)*100,0)</f>
        <v>-1286.2221000810252</v>
      </c>
      <c r="AA13" s="33">
        <f>SUM(AA6:AA12)</f>
        <v>-424776154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172591741</v>
      </c>
      <c r="D17" s="18"/>
      <c r="E17" s="19">
        <v>16620643</v>
      </c>
      <c r="F17" s="20">
        <v>16620643</v>
      </c>
      <c r="G17" s="24">
        <v>95045550</v>
      </c>
      <c r="H17" s="24">
        <v>73814065</v>
      </c>
      <c r="I17" s="24">
        <v>4630170</v>
      </c>
      <c r="J17" s="20">
        <v>173489785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173489785</v>
      </c>
      <c r="X17" s="20">
        <v>4155159</v>
      </c>
      <c r="Y17" s="24">
        <v>169334626</v>
      </c>
      <c r="Z17" s="25">
        <v>4075.2863127500054</v>
      </c>
      <c r="AA17" s="26">
        <v>16620643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172591741</v>
      </c>
      <c r="D25" s="29">
        <f t="shared" ref="D25:Y25" si="1">SUM(D15:D24)</f>
        <v>0</v>
      </c>
      <c r="E25" s="35">
        <f t="shared" si="1"/>
        <v>16620643</v>
      </c>
      <c r="F25" s="36">
        <f t="shared" si="1"/>
        <v>16620643</v>
      </c>
      <c r="G25" s="36">
        <f t="shared" si="1"/>
        <v>95045550</v>
      </c>
      <c r="H25" s="36">
        <f t="shared" si="1"/>
        <v>73814065</v>
      </c>
      <c r="I25" s="36">
        <f t="shared" si="1"/>
        <v>4630170</v>
      </c>
      <c r="J25" s="36">
        <f t="shared" si="1"/>
        <v>173489785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173489785</v>
      </c>
      <c r="X25" s="36">
        <f t="shared" si="1"/>
        <v>4155159</v>
      </c>
      <c r="Y25" s="36">
        <f t="shared" si="1"/>
        <v>169334626</v>
      </c>
      <c r="Z25" s="37">
        <f>+IF(X25&lt;&gt;0,+(Y25/X25)*100,0)</f>
        <v>4075.2863127500054</v>
      </c>
      <c r="AA25" s="38">
        <f>SUM(AA15:AA24)</f>
        <v>16620643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1282320775</v>
      </c>
      <c r="D26" s="29">
        <f>+D13+D25</f>
        <v>0</v>
      </c>
      <c r="E26" s="30">
        <f t="shared" si="2"/>
        <v>-408155511</v>
      </c>
      <c r="F26" s="31">
        <f t="shared" si="2"/>
        <v>-408155511</v>
      </c>
      <c r="G26" s="31">
        <f t="shared" si="2"/>
        <v>933344056</v>
      </c>
      <c r="H26" s="31">
        <f t="shared" si="2"/>
        <v>400824029</v>
      </c>
      <c r="I26" s="31">
        <f t="shared" si="2"/>
        <v>99018824</v>
      </c>
      <c r="J26" s="31">
        <f t="shared" si="2"/>
        <v>1433186909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1433186909</v>
      </c>
      <c r="X26" s="31">
        <f t="shared" si="2"/>
        <v>-102038877</v>
      </c>
      <c r="Y26" s="31">
        <f t="shared" si="2"/>
        <v>1535225786</v>
      </c>
      <c r="Z26" s="32">
        <f>+IF(X26&lt;&gt;0,+(Y26/X26)*100,0)</f>
        <v>-1504.5498648520015</v>
      </c>
      <c r="AA26" s="33">
        <f>+AA13+AA25</f>
        <v>-408155511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15235165</v>
      </c>
      <c r="F30" s="20">
        <v>15235165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15235165</v>
      </c>
      <c r="Y30" s="20">
        <v>-15235165</v>
      </c>
      <c r="Z30" s="21">
        <v>-100</v>
      </c>
      <c r="AA30" s="22">
        <v>15235165</v>
      </c>
    </row>
    <row r="31" spans="1:27" x14ac:dyDescent="0.25">
      <c r="A31" s="23" t="s">
        <v>58</v>
      </c>
      <c r="B31" s="39" t="s">
        <v>32</v>
      </c>
      <c r="C31" s="18">
        <v>-2884622</v>
      </c>
      <c r="D31" s="18"/>
      <c r="E31" s="19"/>
      <c r="F31" s="20"/>
      <c r="G31" s="20">
        <v>-2959701</v>
      </c>
      <c r="H31" s="20">
        <v>-59538</v>
      </c>
      <c r="I31" s="20">
        <v>-34890</v>
      </c>
      <c r="J31" s="20">
        <v>-3054129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-3054129</v>
      </c>
      <c r="X31" s="20"/>
      <c r="Y31" s="20">
        <v>-3054129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2731765067</v>
      </c>
      <c r="D32" s="18"/>
      <c r="E32" s="19">
        <v>-400323791</v>
      </c>
      <c r="F32" s="20">
        <v>-400323791</v>
      </c>
      <c r="G32" s="20">
        <v>2584482476</v>
      </c>
      <c r="H32" s="20">
        <v>267356782</v>
      </c>
      <c r="I32" s="20">
        <v>-52204657</v>
      </c>
      <c r="J32" s="20">
        <v>2799634601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2799634601</v>
      </c>
      <c r="X32" s="20">
        <v>-100080945</v>
      </c>
      <c r="Y32" s="20">
        <v>2899715546</v>
      </c>
      <c r="Z32" s="21">
        <v>-2897.3702696352439</v>
      </c>
      <c r="AA32" s="22">
        <v>-400323791</v>
      </c>
    </row>
    <row r="33" spans="1:27" x14ac:dyDescent="0.25">
      <c r="A33" s="23" t="s">
        <v>60</v>
      </c>
      <c r="B33" s="17" t="s">
        <v>32</v>
      </c>
      <c r="C33" s="18">
        <v>32500000</v>
      </c>
      <c r="D33" s="18"/>
      <c r="E33" s="19">
        <v>-17200500</v>
      </c>
      <c r="F33" s="20">
        <v>-17200500</v>
      </c>
      <c r="G33" s="20">
        <v>59442652</v>
      </c>
      <c r="H33" s="20">
        <v>-9942652</v>
      </c>
      <c r="I33" s="20">
        <v>-3067857</v>
      </c>
      <c r="J33" s="20">
        <v>46432143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46432143</v>
      </c>
      <c r="X33" s="20">
        <v>-4300125</v>
      </c>
      <c r="Y33" s="20">
        <v>50732268</v>
      </c>
      <c r="Z33" s="21">
        <v>-1179.7858899450598</v>
      </c>
      <c r="AA33" s="22">
        <v>-17200500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60188585</v>
      </c>
      <c r="D35" s="18"/>
      <c r="E35" s="19">
        <v>217842747</v>
      </c>
      <c r="F35" s="20">
        <v>217842747</v>
      </c>
      <c r="G35" s="20">
        <v>79069200</v>
      </c>
      <c r="H35" s="20">
        <v>21181469</v>
      </c>
      <c r="I35" s="20">
        <v>19405295</v>
      </c>
      <c r="J35" s="20">
        <v>119655964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119655964</v>
      </c>
      <c r="X35" s="20">
        <v>54460686</v>
      </c>
      <c r="Y35" s="20">
        <v>65195278</v>
      </c>
      <c r="Z35" s="21">
        <v>119.71071756238987</v>
      </c>
      <c r="AA35" s="22">
        <v>217842747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2821569030</v>
      </c>
      <c r="D37" s="29">
        <f t="shared" ref="D37:Y37" si="3">SUM(D29:D36)</f>
        <v>0</v>
      </c>
      <c r="E37" s="30">
        <f t="shared" si="3"/>
        <v>-184446379</v>
      </c>
      <c r="F37" s="31">
        <f t="shared" si="3"/>
        <v>-184446379</v>
      </c>
      <c r="G37" s="31">
        <f t="shared" si="3"/>
        <v>2720034627</v>
      </c>
      <c r="H37" s="31">
        <f t="shared" si="3"/>
        <v>278536061</v>
      </c>
      <c r="I37" s="31">
        <f t="shared" si="3"/>
        <v>-35902109</v>
      </c>
      <c r="J37" s="31">
        <f t="shared" si="3"/>
        <v>2962668579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2962668579</v>
      </c>
      <c r="X37" s="31">
        <f t="shared" si="3"/>
        <v>-34685219</v>
      </c>
      <c r="Y37" s="31">
        <f t="shared" si="3"/>
        <v>2997353798</v>
      </c>
      <c r="Z37" s="32">
        <f>+IF(X37&lt;&gt;0,+(Y37/X37)*100,0)</f>
        <v>-8641.5882165829771</v>
      </c>
      <c r="AA37" s="33">
        <f>SUM(AA29:AA36)</f>
        <v>-184446379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2821569030</v>
      </c>
      <c r="D44" s="29">
        <f>+D37+D43</f>
        <v>0</v>
      </c>
      <c r="E44" s="30">
        <f t="shared" si="5"/>
        <v>-184446379</v>
      </c>
      <c r="F44" s="31">
        <f t="shared" si="5"/>
        <v>-184446379</v>
      </c>
      <c r="G44" s="31">
        <f t="shared" si="5"/>
        <v>2720034627</v>
      </c>
      <c r="H44" s="31">
        <f t="shared" si="5"/>
        <v>278536061</v>
      </c>
      <c r="I44" s="31">
        <f t="shared" si="5"/>
        <v>-35902109</v>
      </c>
      <c r="J44" s="31">
        <f t="shared" si="5"/>
        <v>2962668579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2962668579</v>
      </c>
      <c r="X44" s="31">
        <f t="shared" si="5"/>
        <v>-34685219</v>
      </c>
      <c r="Y44" s="31">
        <f t="shared" si="5"/>
        <v>2997353798</v>
      </c>
      <c r="Z44" s="32">
        <f>+IF(X44&lt;&gt;0,+(Y44/X44)*100,0)</f>
        <v>-8641.5882165829771</v>
      </c>
      <c r="AA44" s="33">
        <f>+AA37+AA43</f>
        <v>-184446379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-1539248255</v>
      </c>
      <c r="D45" s="42">
        <f t="shared" si="6"/>
        <v>0</v>
      </c>
      <c r="E45" s="43">
        <f t="shared" si="6"/>
        <v>-223709132</v>
      </c>
      <c r="F45" s="44">
        <f t="shared" si="6"/>
        <v>-223709132</v>
      </c>
      <c r="G45" s="44">
        <f t="shared" si="6"/>
        <v>-1786690571</v>
      </c>
      <c r="H45" s="44">
        <f t="shared" si="6"/>
        <v>122287968</v>
      </c>
      <c r="I45" s="44">
        <f t="shared" si="6"/>
        <v>134920933</v>
      </c>
      <c r="J45" s="44">
        <f t="shared" si="6"/>
        <v>-1529481670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-1529481670</v>
      </c>
      <c r="X45" s="44">
        <f t="shared" si="6"/>
        <v>-67353658</v>
      </c>
      <c r="Y45" s="44">
        <f t="shared" si="6"/>
        <v>-1462128012</v>
      </c>
      <c r="Z45" s="45">
        <f>+IF(X45&lt;&gt;0,+(Y45/X45)*100,0)</f>
        <v>2170.8219797059874</v>
      </c>
      <c r="AA45" s="46">
        <f>+AA26-AA44</f>
        <v>-223709132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-208473967</v>
      </c>
      <c r="F47" s="20">
        <v>-208473967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-52118493</v>
      </c>
      <c r="Y47" s="20">
        <v>52118493</v>
      </c>
      <c r="Z47" s="47">
        <v>-100</v>
      </c>
      <c r="AA47" s="22">
        <v>-208473967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-208473967</v>
      </c>
      <c r="F50" s="52">
        <f t="shared" si="7"/>
        <v>-208473967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-52118493</v>
      </c>
      <c r="Y50" s="52">
        <f t="shared" si="7"/>
        <v>52118493</v>
      </c>
      <c r="Z50" s="53">
        <f>+IF(X50&lt;&gt;0,+(Y50/X50)*100,0)</f>
        <v>-100</v>
      </c>
      <c r="AA50" s="54">
        <f>SUM(AA47:AA49)</f>
        <v>-208473967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-1643827809</v>
      </c>
      <c r="D6" s="18"/>
      <c r="E6" s="19">
        <v>-941791441</v>
      </c>
      <c r="F6" s="20">
        <v>-941791441</v>
      </c>
      <c r="G6" s="20">
        <v>-1614625043</v>
      </c>
      <c r="H6" s="20">
        <v>-61611348</v>
      </c>
      <c r="I6" s="20">
        <v>-68030209</v>
      </c>
      <c r="J6" s="20">
        <v>-1744266600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-1744266600</v>
      </c>
      <c r="X6" s="20">
        <v>-590018870</v>
      </c>
      <c r="Y6" s="20">
        <v>-1154247730</v>
      </c>
      <c r="Z6" s="21">
        <v>195.62895166386798</v>
      </c>
      <c r="AA6" s="22">
        <v>-941791441</v>
      </c>
    </row>
    <row r="7" spans="1:27" x14ac:dyDescent="0.25">
      <c r="A7" s="23" t="s">
        <v>35</v>
      </c>
      <c r="B7" s="17" t="s">
        <v>32</v>
      </c>
      <c r="C7" s="18">
        <v>282265894</v>
      </c>
      <c r="D7" s="18"/>
      <c r="E7" s="19">
        <v>829214389</v>
      </c>
      <c r="F7" s="20">
        <v>829214389</v>
      </c>
      <c r="G7" s="20">
        <v>290648054</v>
      </c>
      <c r="H7" s="20">
        <v>-13714688</v>
      </c>
      <c r="I7" s="20">
        <v>5817801</v>
      </c>
      <c r="J7" s="20">
        <v>282751167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282751167</v>
      </c>
      <c r="X7" s="20">
        <v>416501419</v>
      </c>
      <c r="Y7" s="20">
        <v>-133750252</v>
      </c>
      <c r="Z7" s="21">
        <v>-32.112796235155209</v>
      </c>
      <c r="AA7" s="22">
        <v>829214389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-64329924</v>
      </c>
      <c r="D10" s="18"/>
      <c r="E10" s="19">
        <v>-60195200</v>
      </c>
      <c r="F10" s="20">
        <v>-60195200</v>
      </c>
      <c r="G10" s="20">
        <v>-66947848</v>
      </c>
      <c r="H10" s="20">
        <v>-2076972</v>
      </c>
      <c r="I10" s="20">
        <v>-2456858</v>
      </c>
      <c r="J10" s="20">
        <v>-71481678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-71481678</v>
      </c>
      <c r="X10" s="20">
        <v>-52887155</v>
      </c>
      <c r="Y10" s="20">
        <v>-18594523</v>
      </c>
      <c r="Z10" s="21">
        <v>35.158864189234606</v>
      </c>
      <c r="AA10" s="22">
        <v>-60195200</v>
      </c>
    </row>
    <row r="11" spans="1:27" x14ac:dyDescent="0.25">
      <c r="A11" s="23" t="s">
        <v>39</v>
      </c>
      <c r="B11" s="17" t="s">
        <v>32</v>
      </c>
      <c r="C11" s="18">
        <v>10476897</v>
      </c>
      <c r="D11" s="18"/>
      <c r="E11" s="19">
        <v>10443637</v>
      </c>
      <c r="F11" s="20">
        <v>10443637</v>
      </c>
      <c r="G11" s="24">
        <v>11051110</v>
      </c>
      <c r="H11" s="24">
        <v>13632240</v>
      </c>
      <c r="I11" s="24">
        <v>13704983</v>
      </c>
      <c r="J11" s="20">
        <v>38388333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38388333</v>
      </c>
      <c r="X11" s="20">
        <v>10443637</v>
      </c>
      <c r="Y11" s="24">
        <v>27944696</v>
      </c>
      <c r="Z11" s="25">
        <v>267.57628592414693</v>
      </c>
      <c r="AA11" s="26">
        <v>10443637</v>
      </c>
    </row>
    <row r="12" spans="1:27" x14ac:dyDescent="0.25">
      <c r="A12" s="23" t="s">
        <v>40</v>
      </c>
      <c r="B12" s="17" t="s">
        <v>32</v>
      </c>
      <c r="C12" s="18">
        <v>-14743321</v>
      </c>
      <c r="D12" s="18"/>
      <c r="E12" s="19">
        <v>-14420648</v>
      </c>
      <c r="F12" s="20">
        <v>-14420648</v>
      </c>
      <c r="G12" s="20">
        <v>-14743325</v>
      </c>
      <c r="H12" s="20"/>
      <c r="I12" s="20"/>
      <c r="J12" s="20">
        <v>-14743325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-14743325</v>
      </c>
      <c r="X12" s="20">
        <v>-14420648</v>
      </c>
      <c r="Y12" s="20">
        <v>-322677</v>
      </c>
      <c r="Z12" s="21">
        <v>2.2376040244516058</v>
      </c>
      <c r="AA12" s="22">
        <v>-14420648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-1430158263</v>
      </c>
      <c r="D13" s="29">
        <f>SUM(D6:D12)</f>
        <v>0</v>
      </c>
      <c r="E13" s="30">
        <f t="shared" si="0"/>
        <v>-176749263</v>
      </c>
      <c r="F13" s="31">
        <f t="shared" si="0"/>
        <v>-176749263</v>
      </c>
      <c r="G13" s="31">
        <f t="shared" si="0"/>
        <v>-1394617052</v>
      </c>
      <c r="H13" s="31">
        <f t="shared" si="0"/>
        <v>-63770768</v>
      </c>
      <c r="I13" s="31">
        <f t="shared" si="0"/>
        <v>-50964283</v>
      </c>
      <c r="J13" s="31">
        <f t="shared" si="0"/>
        <v>-1509352103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-1509352103</v>
      </c>
      <c r="X13" s="31">
        <f t="shared" si="0"/>
        <v>-230381617</v>
      </c>
      <c r="Y13" s="31">
        <f t="shared" si="0"/>
        <v>-1278970486</v>
      </c>
      <c r="Z13" s="32">
        <f>+IF(X13&lt;&gt;0,+(Y13/X13)*100,0)</f>
        <v>555.15301205651315</v>
      </c>
      <c r="AA13" s="33">
        <f>SUM(AA6:AA12)</f>
        <v>-176749263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44706884</v>
      </c>
      <c r="D17" s="18"/>
      <c r="E17" s="19">
        <v>44764879</v>
      </c>
      <c r="F17" s="20">
        <v>50664879</v>
      </c>
      <c r="G17" s="24">
        <v>252039677</v>
      </c>
      <c r="H17" s="24">
        <v>-219390321</v>
      </c>
      <c r="I17" s="24">
        <v>-8070005</v>
      </c>
      <c r="J17" s="20">
        <v>24579351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24579351</v>
      </c>
      <c r="X17" s="20">
        <v>40270837</v>
      </c>
      <c r="Y17" s="24">
        <v>-15691486</v>
      </c>
      <c r="Z17" s="25">
        <v>-38.96488667469216</v>
      </c>
      <c r="AA17" s="26">
        <v>50664879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-10272</v>
      </c>
      <c r="F21" s="20">
        <v>-10272</v>
      </c>
      <c r="G21" s="20">
        <v>-11128</v>
      </c>
      <c r="H21" s="20">
        <v>10272</v>
      </c>
      <c r="I21" s="20">
        <v>-856</v>
      </c>
      <c r="J21" s="20">
        <v>-1712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-1712</v>
      </c>
      <c r="X21" s="20">
        <v>-2568</v>
      </c>
      <c r="Y21" s="20">
        <v>856</v>
      </c>
      <c r="Z21" s="21">
        <v>-33.333333333333329</v>
      </c>
      <c r="AA21" s="22">
        <v>-10272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44706884</v>
      </c>
      <c r="D25" s="29">
        <f t="shared" ref="D25:Y25" si="1">SUM(D15:D24)</f>
        <v>0</v>
      </c>
      <c r="E25" s="35">
        <f t="shared" si="1"/>
        <v>44754607</v>
      </c>
      <c r="F25" s="36">
        <f t="shared" si="1"/>
        <v>50654607</v>
      </c>
      <c r="G25" s="36">
        <f t="shared" si="1"/>
        <v>252028549</v>
      </c>
      <c r="H25" s="36">
        <f t="shared" si="1"/>
        <v>-219380049</v>
      </c>
      <c r="I25" s="36">
        <f t="shared" si="1"/>
        <v>-8070861</v>
      </c>
      <c r="J25" s="36">
        <f t="shared" si="1"/>
        <v>24577639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24577639</v>
      </c>
      <c r="X25" s="36">
        <f t="shared" si="1"/>
        <v>40268269</v>
      </c>
      <c r="Y25" s="36">
        <f t="shared" si="1"/>
        <v>-15690630</v>
      </c>
      <c r="Z25" s="37">
        <f>+IF(X25&lt;&gt;0,+(Y25/X25)*100,0)</f>
        <v>-38.965245811782971</v>
      </c>
      <c r="AA25" s="38">
        <f>SUM(AA15:AA24)</f>
        <v>50654607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-1385451379</v>
      </c>
      <c r="D26" s="29">
        <f>+D13+D25</f>
        <v>0</v>
      </c>
      <c r="E26" s="30">
        <f t="shared" si="2"/>
        <v>-131994656</v>
      </c>
      <c r="F26" s="31">
        <f t="shared" si="2"/>
        <v>-126094656</v>
      </c>
      <c r="G26" s="31">
        <f t="shared" si="2"/>
        <v>-1142588503</v>
      </c>
      <c r="H26" s="31">
        <f t="shared" si="2"/>
        <v>-283150817</v>
      </c>
      <c r="I26" s="31">
        <f t="shared" si="2"/>
        <v>-59035144</v>
      </c>
      <c r="J26" s="31">
        <f t="shared" si="2"/>
        <v>-1484774464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-1484774464</v>
      </c>
      <c r="X26" s="31">
        <f t="shared" si="2"/>
        <v>-190113348</v>
      </c>
      <c r="Y26" s="31">
        <f t="shared" si="2"/>
        <v>-1294661116</v>
      </c>
      <c r="Z26" s="32">
        <f>+IF(X26&lt;&gt;0,+(Y26/X26)*100,0)</f>
        <v>680.99432765762447</v>
      </c>
      <c r="AA26" s="33">
        <f>+AA13+AA25</f>
        <v>-126094656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-10112918</v>
      </c>
      <c r="D31" s="18"/>
      <c r="E31" s="19">
        <v>-8297059</v>
      </c>
      <c r="F31" s="20">
        <v>-8297059</v>
      </c>
      <c r="G31" s="20">
        <v>-10263573</v>
      </c>
      <c r="H31" s="20">
        <v>-291170</v>
      </c>
      <c r="I31" s="20">
        <v>-112165</v>
      </c>
      <c r="J31" s="20">
        <v>-10666908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-10666908</v>
      </c>
      <c r="X31" s="20">
        <v>-8297059</v>
      </c>
      <c r="Y31" s="20">
        <v>-2369849</v>
      </c>
      <c r="Z31" s="21">
        <v>28.562518357408329</v>
      </c>
      <c r="AA31" s="22">
        <v>-8297059</v>
      </c>
    </row>
    <row r="32" spans="1:27" x14ac:dyDescent="0.25">
      <c r="A32" s="23" t="s">
        <v>59</v>
      </c>
      <c r="B32" s="17" t="s">
        <v>32</v>
      </c>
      <c r="C32" s="18">
        <v>-2025233114</v>
      </c>
      <c r="D32" s="18"/>
      <c r="E32" s="19">
        <v>-1642561581</v>
      </c>
      <c r="F32" s="20">
        <v>-1610961581</v>
      </c>
      <c r="G32" s="20">
        <v>-2066541462</v>
      </c>
      <c r="H32" s="20">
        <v>-42034144</v>
      </c>
      <c r="I32" s="20">
        <v>-37830540</v>
      </c>
      <c r="J32" s="20">
        <v>-2146406146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-2146406146</v>
      </c>
      <c r="X32" s="20">
        <v>-1663605135</v>
      </c>
      <c r="Y32" s="20">
        <v>-482801011</v>
      </c>
      <c r="Z32" s="21">
        <v>29.021370567000567</v>
      </c>
      <c r="AA32" s="22">
        <v>-1610961581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-4000000</v>
      </c>
      <c r="F33" s="20">
        <v>-4000000</v>
      </c>
      <c r="G33" s="20"/>
      <c r="H33" s="20">
        <v>1000000</v>
      </c>
      <c r="I33" s="20"/>
      <c r="J33" s="20">
        <v>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1000000</v>
      </c>
      <c r="X33" s="20">
        <v>15622506</v>
      </c>
      <c r="Y33" s="20">
        <v>-14622506</v>
      </c>
      <c r="Z33" s="21">
        <v>-93.598978294519455</v>
      </c>
      <c r="AA33" s="22">
        <v>-4000000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-23246234</v>
      </c>
      <c r="D35" s="18"/>
      <c r="E35" s="19"/>
      <c r="F35" s="20"/>
      <c r="G35" s="20">
        <v>-11487253</v>
      </c>
      <c r="H35" s="20">
        <v>2068700</v>
      </c>
      <c r="I35" s="20">
        <v>10837338</v>
      </c>
      <c r="J35" s="20">
        <v>1418785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1418785</v>
      </c>
      <c r="X35" s="20"/>
      <c r="Y35" s="20">
        <v>1418785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-2058676408</v>
      </c>
      <c r="D37" s="29">
        <f t="shared" ref="D37:Y37" si="3">SUM(D29:D36)</f>
        <v>0</v>
      </c>
      <c r="E37" s="30">
        <f t="shared" si="3"/>
        <v>-1654858640</v>
      </c>
      <c r="F37" s="31">
        <f t="shared" si="3"/>
        <v>-1623258640</v>
      </c>
      <c r="G37" s="31">
        <f t="shared" si="3"/>
        <v>-2088376430</v>
      </c>
      <c r="H37" s="31">
        <f t="shared" si="3"/>
        <v>-39256614</v>
      </c>
      <c r="I37" s="31">
        <f t="shared" si="3"/>
        <v>-27105367</v>
      </c>
      <c r="J37" s="31">
        <f t="shared" si="3"/>
        <v>-2154738411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-2154738411</v>
      </c>
      <c r="X37" s="31">
        <f t="shared" si="3"/>
        <v>-1656279688</v>
      </c>
      <c r="Y37" s="31">
        <f t="shared" si="3"/>
        <v>-498458723</v>
      </c>
      <c r="Z37" s="32">
        <f>+IF(X37&lt;&gt;0,+(Y37/X37)*100,0)</f>
        <v>30.09508156209424</v>
      </c>
      <c r="AA37" s="33">
        <f>SUM(AA29:AA36)</f>
        <v>-1623258640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-2058676408</v>
      </c>
      <c r="D44" s="29">
        <f>+D37+D43</f>
        <v>0</v>
      </c>
      <c r="E44" s="30">
        <f t="shared" si="5"/>
        <v>-1654858640</v>
      </c>
      <c r="F44" s="31">
        <f t="shared" si="5"/>
        <v>-1623258640</v>
      </c>
      <c r="G44" s="31">
        <f t="shared" si="5"/>
        <v>-2088376430</v>
      </c>
      <c r="H44" s="31">
        <f t="shared" si="5"/>
        <v>-39256614</v>
      </c>
      <c r="I44" s="31">
        <f t="shared" si="5"/>
        <v>-27105367</v>
      </c>
      <c r="J44" s="31">
        <f t="shared" si="5"/>
        <v>-2154738411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-2154738411</v>
      </c>
      <c r="X44" s="31">
        <f t="shared" si="5"/>
        <v>-1656279688</v>
      </c>
      <c r="Y44" s="31">
        <f t="shared" si="5"/>
        <v>-498458723</v>
      </c>
      <c r="Z44" s="32">
        <f>+IF(X44&lt;&gt;0,+(Y44/X44)*100,0)</f>
        <v>30.09508156209424</v>
      </c>
      <c r="AA44" s="33">
        <f>+AA37+AA43</f>
        <v>-1623258640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673225029</v>
      </c>
      <c r="D45" s="42">
        <f t="shared" si="6"/>
        <v>0</v>
      </c>
      <c r="E45" s="43">
        <f t="shared" si="6"/>
        <v>1522863984</v>
      </c>
      <c r="F45" s="44">
        <f t="shared" si="6"/>
        <v>1497163984</v>
      </c>
      <c r="G45" s="44">
        <f t="shared" si="6"/>
        <v>945787927</v>
      </c>
      <c r="H45" s="44">
        <f t="shared" si="6"/>
        <v>-243894203</v>
      </c>
      <c r="I45" s="44">
        <f t="shared" si="6"/>
        <v>-31929777</v>
      </c>
      <c r="J45" s="44">
        <f t="shared" si="6"/>
        <v>669963947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669963947</v>
      </c>
      <c r="X45" s="44">
        <f t="shared" si="6"/>
        <v>1466166340</v>
      </c>
      <c r="Y45" s="44">
        <f t="shared" si="6"/>
        <v>-796202393</v>
      </c>
      <c r="Z45" s="45">
        <f>+IF(X45&lt;&gt;0,+(Y45/X45)*100,0)</f>
        <v>-54.305051976571775</v>
      </c>
      <c r="AA45" s="46">
        <f>+AA26-AA44</f>
        <v>1497163984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73732293</v>
      </c>
      <c r="F47" s="20">
        <v>48032293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17034649</v>
      </c>
      <c r="Y47" s="20">
        <v>-17034649</v>
      </c>
      <c r="Z47" s="47">
        <v>-100</v>
      </c>
      <c r="AA47" s="22">
        <v>48032293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73732293</v>
      </c>
      <c r="F50" s="52">
        <f t="shared" si="7"/>
        <v>48032293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17034649</v>
      </c>
      <c r="Y50" s="52">
        <f t="shared" si="7"/>
        <v>-17034649</v>
      </c>
      <c r="Z50" s="53">
        <f>+IF(X50&lt;&gt;0,+(Y50/X50)*100,0)</f>
        <v>-100</v>
      </c>
      <c r="AA50" s="54">
        <f>SUM(AA47:AA49)</f>
        <v>48032293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147900466</v>
      </c>
      <c r="D6" s="18"/>
      <c r="E6" s="19">
        <v>-14216560</v>
      </c>
      <c r="F6" s="20">
        <v>-14216560</v>
      </c>
      <c r="G6" s="20">
        <v>154669482</v>
      </c>
      <c r="H6" s="20">
        <v>2616565</v>
      </c>
      <c r="I6" s="20">
        <v>2513474</v>
      </c>
      <c r="J6" s="20">
        <v>159799521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159799521</v>
      </c>
      <c r="X6" s="20">
        <v>16445800</v>
      </c>
      <c r="Y6" s="20">
        <v>143353721</v>
      </c>
      <c r="Z6" s="21">
        <v>871.67374648846521</v>
      </c>
      <c r="AA6" s="22">
        <v>-14216560</v>
      </c>
    </row>
    <row r="7" spans="1:27" x14ac:dyDescent="0.25">
      <c r="A7" s="23" t="s">
        <v>35</v>
      </c>
      <c r="B7" s="17" t="s">
        <v>32</v>
      </c>
      <c r="C7" s="18">
        <v>178494027</v>
      </c>
      <c r="D7" s="18"/>
      <c r="E7" s="19">
        <v>41977867</v>
      </c>
      <c r="F7" s="20">
        <v>41977867</v>
      </c>
      <c r="G7" s="20">
        <v>116964526</v>
      </c>
      <c r="H7" s="20">
        <v>86367244</v>
      </c>
      <c r="I7" s="20">
        <v>1950830</v>
      </c>
      <c r="J7" s="20">
        <v>205282600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205282600</v>
      </c>
      <c r="X7" s="20">
        <v>36650378</v>
      </c>
      <c r="Y7" s="20">
        <v>168632222</v>
      </c>
      <c r="Z7" s="21">
        <v>460.11045779664261</v>
      </c>
      <c r="AA7" s="22">
        <v>41977867</v>
      </c>
    </row>
    <row r="8" spans="1:27" x14ac:dyDescent="0.25">
      <c r="A8" s="23" t="s">
        <v>36</v>
      </c>
      <c r="B8" s="17" t="s">
        <v>32</v>
      </c>
      <c r="C8" s="18">
        <v>-142314</v>
      </c>
      <c r="D8" s="18"/>
      <c r="E8" s="19">
        <v>-91869</v>
      </c>
      <c r="F8" s="20">
        <v>-91869</v>
      </c>
      <c r="G8" s="20">
        <v>-96252</v>
      </c>
      <c r="H8" s="20">
        <v>-46727</v>
      </c>
      <c r="I8" s="20">
        <v>-184</v>
      </c>
      <c r="J8" s="20">
        <v>-143163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-143163</v>
      </c>
      <c r="X8" s="20">
        <v>-91869</v>
      </c>
      <c r="Y8" s="20">
        <v>-51294</v>
      </c>
      <c r="Z8" s="21">
        <v>55.833850373901974</v>
      </c>
      <c r="AA8" s="22">
        <v>-91869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60738145</v>
      </c>
      <c r="D11" s="18"/>
      <c r="E11" s="19">
        <v>25749258</v>
      </c>
      <c r="F11" s="20">
        <v>25749258</v>
      </c>
      <c r="G11" s="24">
        <v>62231611</v>
      </c>
      <c r="H11" s="24">
        <v>891021</v>
      </c>
      <c r="I11" s="24">
        <v>813484</v>
      </c>
      <c r="J11" s="20">
        <v>63936116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63936116</v>
      </c>
      <c r="X11" s="20">
        <v>25749258</v>
      </c>
      <c r="Y11" s="24">
        <v>38186858</v>
      </c>
      <c r="Z11" s="25">
        <v>148.30275109286643</v>
      </c>
      <c r="AA11" s="26">
        <v>25749258</v>
      </c>
    </row>
    <row r="12" spans="1:27" x14ac:dyDescent="0.25">
      <c r="A12" s="23" t="s">
        <v>40</v>
      </c>
      <c r="B12" s="17" t="s">
        <v>32</v>
      </c>
      <c r="C12" s="18">
        <v>-293664</v>
      </c>
      <c r="D12" s="18"/>
      <c r="E12" s="19"/>
      <c r="F12" s="20"/>
      <c r="G12" s="20">
        <v>-293664</v>
      </c>
      <c r="H12" s="20"/>
      <c r="I12" s="20"/>
      <c r="J12" s="20">
        <v>-293664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-293664</v>
      </c>
      <c r="X12" s="20"/>
      <c r="Y12" s="20">
        <v>-293664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386696660</v>
      </c>
      <c r="D13" s="29">
        <f>SUM(D6:D12)</f>
        <v>0</v>
      </c>
      <c r="E13" s="30">
        <f t="shared" si="0"/>
        <v>53418696</v>
      </c>
      <c r="F13" s="31">
        <f t="shared" si="0"/>
        <v>53418696</v>
      </c>
      <c r="G13" s="31">
        <f t="shared" si="0"/>
        <v>333475703</v>
      </c>
      <c r="H13" s="31">
        <f t="shared" si="0"/>
        <v>89828103</v>
      </c>
      <c r="I13" s="31">
        <f t="shared" si="0"/>
        <v>5277604</v>
      </c>
      <c r="J13" s="31">
        <f t="shared" si="0"/>
        <v>428581410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428581410</v>
      </c>
      <c r="X13" s="31">
        <f t="shared" si="0"/>
        <v>78753567</v>
      </c>
      <c r="Y13" s="31">
        <f t="shared" si="0"/>
        <v>349827843</v>
      </c>
      <c r="Z13" s="32">
        <f>+IF(X13&lt;&gt;0,+(Y13/X13)*100,0)</f>
        <v>444.20571197746506</v>
      </c>
      <c r="AA13" s="33">
        <f>SUM(AA6:AA12)</f>
        <v>53418696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210709875</v>
      </c>
      <c r="D17" s="18"/>
      <c r="E17" s="19">
        <v>137787049</v>
      </c>
      <c r="F17" s="20">
        <v>137787049</v>
      </c>
      <c r="G17" s="24">
        <v>229716175</v>
      </c>
      <c r="H17" s="24">
        <v>-19006299</v>
      </c>
      <c r="I17" s="24"/>
      <c r="J17" s="20">
        <v>210709876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210709876</v>
      </c>
      <c r="X17" s="20">
        <v>134985697</v>
      </c>
      <c r="Y17" s="24">
        <v>75724179</v>
      </c>
      <c r="Z17" s="25">
        <v>56.097927916022094</v>
      </c>
      <c r="AA17" s="26">
        <v>137787049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210709875</v>
      </c>
      <c r="D25" s="29">
        <f t="shared" ref="D25:Y25" si="1">SUM(D15:D24)</f>
        <v>0</v>
      </c>
      <c r="E25" s="35">
        <f t="shared" si="1"/>
        <v>137787049</v>
      </c>
      <c r="F25" s="36">
        <f t="shared" si="1"/>
        <v>137787049</v>
      </c>
      <c r="G25" s="36">
        <f t="shared" si="1"/>
        <v>229716175</v>
      </c>
      <c r="H25" s="36">
        <f t="shared" si="1"/>
        <v>-19006299</v>
      </c>
      <c r="I25" s="36">
        <f t="shared" si="1"/>
        <v>0</v>
      </c>
      <c r="J25" s="36">
        <f t="shared" si="1"/>
        <v>210709876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210709876</v>
      </c>
      <c r="X25" s="36">
        <f t="shared" si="1"/>
        <v>134985697</v>
      </c>
      <c r="Y25" s="36">
        <f t="shared" si="1"/>
        <v>75724179</v>
      </c>
      <c r="Z25" s="37">
        <f>+IF(X25&lt;&gt;0,+(Y25/X25)*100,0)</f>
        <v>56.097927916022094</v>
      </c>
      <c r="AA25" s="38">
        <f>SUM(AA15:AA24)</f>
        <v>137787049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597406535</v>
      </c>
      <c r="D26" s="29">
        <f>+D13+D25</f>
        <v>0</v>
      </c>
      <c r="E26" s="30">
        <f t="shared" si="2"/>
        <v>191205745</v>
      </c>
      <c r="F26" s="31">
        <f t="shared" si="2"/>
        <v>191205745</v>
      </c>
      <c r="G26" s="31">
        <f t="shared" si="2"/>
        <v>563191878</v>
      </c>
      <c r="H26" s="31">
        <f t="shared" si="2"/>
        <v>70821804</v>
      </c>
      <c r="I26" s="31">
        <f t="shared" si="2"/>
        <v>5277604</v>
      </c>
      <c r="J26" s="31">
        <f t="shared" si="2"/>
        <v>639291286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639291286</v>
      </c>
      <c r="X26" s="31">
        <f t="shared" si="2"/>
        <v>213739264</v>
      </c>
      <c r="Y26" s="31">
        <f t="shared" si="2"/>
        <v>425552022</v>
      </c>
      <c r="Z26" s="32">
        <f>+IF(X26&lt;&gt;0,+(Y26/X26)*100,0)</f>
        <v>199.0986653720301</v>
      </c>
      <c r="AA26" s="33">
        <f>+AA13+AA25</f>
        <v>191205745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-180418</v>
      </c>
      <c r="D31" s="18"/>
      <c r="E31" s="19">
        <v>-86359</v>
      </c>
      <c r="F31" s="20">
        <v>-86359</v>
      </c>
      <c r="G31" s="20">
        <v>-167934</v>
      </c>
      <c r="H31" s="20">
        <v>-15304</v>
      </c>
      <c r="I31" s="20"/>
      <c r="J31" s="20">
        <v>-183238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-183238</v>
      </c>
      <c r="X31" s="20">
        <v>-86359</v>
      </c>
      <c r="Y31" s="20">
        <v>-96879</v>
      </c>
      <c r="Z31" s="21">
        <v>112.18170659688047</v>
      </c>
      <c r="AA31" s="22">
        <v>-86359</v>
      </c>
    </row>
    <row r="32" spans="1:27" x14ac:dyDescent="0.25">
      <c r="A32" s="23" t="s">
        <v>59</v>
      </c>
      <c r="B32" s="17" t="s">
        <v>32</v>
      </c>
      <c r="C32" s="18">
        <v>184698257</v>
      </c>
      <c r="D32" s="18"/>
      <c r="E32" s="19">
        <v>99464</v>
      </c>
      <c r="F32" s="20">
        <v>99464</v>
      </c>
      <c r="G32" s="20">
        <v>169324713</v>
      </c>
      <c r="H32" s="20">
        <v>28496518</v>
      </c>
      <c r="I32" s="20">
        <v>7959554</v>
      </c>
      <c r="J32" s="20">
        <v>205780785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205780785</v>
      </c>
      <c r="X32" s="20">
        <v>11659184</v>
      </c>
      <c r="Y32" s="20">
        <v>194121601</v>
      </c>
      <c r="Z32" s="21">
        <v>1664.9672995983251</v>
      </c>
      <c r="AA32" s="22">
        <v>99464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362</v>
      </c>
      <c r="F33" s="20">
        <v>362</v>
      </c>
      <c r="G33" s="20">
        <v>835000</v>
      </c>
      <c r="H33" s="20"/>
      <c r="I33" s="20"/>
      <c r="J33" s="20">
        <v>835000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835000</v>
      </c>
      <c r="X33" s="20">
        <v>362</v>
      </c>
      <c r="Y33" s="20">
        <v>834638</v>
      </c>
      <c r="Z33" s="21">
        <v>230562.98342541436</v>
      </c>
      <c r="AA33" s="22">
        <v>362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56982789</v>
      </c>
      <c r="D35" s="18"/>
      <c r="E35" s="19">
        <v>29564576</v>
      </c>
      <c r="F35" s="20">
        <v>29564576</v>
      </c>
      <c r="G35" s="20">
        <v>57454015</v>
      </c>
      <c r="H35" s="20">
        <v>-235196</v>
      </c>
      <c r="I35" s="20">
        <v>238922</v>
      </c>
      <c r="J35" s="20">
        <v>57457741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57457741</v>
      </c>
      <c r="X35" s="20">
        <v>29564573</v>
      </c>
      <c r="Y35" s="20">
        <v>27893168</v>
      </c>
      <c r="Z35" s="21">
        <v>94.346595163068997</v>
      </c>
      <c r="AA35" s="22">
        <v>29564576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241500628</v>
      </c>
      <c r="D37" s="29">
        <f t="shared" ref="D37:Y37" si="3">SUM(D29:D36)</f>
        <v>0</v>
      </c>
      <c r="E37" s="30">
        <f t="shared" si="3"/>
        <v>29578043</v>
      </c>
      <c r="F37" s="31">
        <f t="shared" si="3"/>
        <v>29578043</v>
      </c>
      <c r="G37" s="31">
        <f t="shared" si="3"/>
        <v>227445794</v>
      </c>
      <c r="H37" s="31">
        <f t="shared" si="3"/>
        <v>28246018</v>
      </c>
      <c r="I37" s="31">
        <f t="shared" si="3"/>
        <v>8198476</v>
      </c>
      <c r="J37" s="31">
        <f t="shared" si="3"/>
        <v>263890288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263890288</v>
      </c>
      <c r="X37" s="31">
        <f t="shared" si="3"/>
        <v>41137760</v>
      </c>
      <c r="Y37" s="31">
        <f t="shared" si="3"/>
        <v>222752528</v>
      </c>
      <c r="Z37" s="32">
        <f>+IF(X37&lt;&gt;0,+(Y37/X37)*100,0)</f>
        <v>541.47947773529722</v>
      </c>
      <c r="AA37" s="33">
        <f>SUM(AA29:AA36)</f>
        <v>29578043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241500628</v>
      </c>
      <c r="D44" s="29">
        <f>+D37+D43</f>
        <v>0</v>
      </c>
      <c r="E44" s="30">
        <f t="shared" si="5"/>
        <v>29578043</v>
      </c>
      <c r="F44" s="31">
        <f t="shared" si="5"/>
        <v>29578043</v>
      </c>
      <c r="G44" s="31">
        <f t="shared" si="5"/>
        <v>227445794</v>
      </c>
      <c r="H44" s="31">
        <f t="shared" si="5"/>
        <v>28246018</v>
      </c>
      <c r="I44" s="31">
        <f t="shared" si="5"/>
        <v>8198476</v>
      </c>
      <c r="J44" s="31">
        <f t="shared" si="5"/>
        <v>263890288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263890288</v>
      </c>
      <c r="X44" s="31">
        <f t="shared" si="5"/>
        <v>41137760</v>
      </c>
      <c r="Y44" s="31">
        <f t="shared" si="5"/>
        <v>222752528</v>
      </c>
      <c r="Z44" s="32">
        <f>+IF(X44&lt;&gt;0,+(Y44/X44)*100,0)</f>
        <v>541.47947773529722</v>
      </c>
      <c r="AA44" s="33">
        <f>+AA37+AA43</f>
        <v>29578043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355905907</v>
      </c>
      <c r="D45" s="42">
        <f t="shared" si="6"/>
        <v>0</v>
      </c>
      <c r="E45" s="43">
        <f t="shared" si="6"/>
        <v>161627702</v>
      </c>
      <c r="F45" s="44">
        <f t="shared" si="6"/>
        <v>161627702</v>
      </c>
      <c r="G45" s="44">
        <f t="shared" si="6"/>
        <v>335746084</v>
      </c>
      <c r="H45" s="44">
        <f t="shared" si="6"/>
        <v>42575786</v>
      </c>
      <c r="I45" s="44">
        <f t="shared" si="6"/>
        <v>-2920872</v>
      </c>
      <c r="J45" s="44">
        <f t="shared" si="6"/>
        <v>375400998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375400998</v>
      </c>
      <c r="X45" s="44">
        <f t="shared" si="6"/>
        <v>172601504</v>
      </c>
      <c r="Y45" s="44">
        <f t="shared" si="6"/>
        <v>202799494</v>
      </c>
      <c r="Z45" s="45">
        <f>+IF(X45&lt;&gt;0,+(Y45/X45)*100,0)</f>
        <v>117.49578613173614</v>
      </c>
      <c r="AA45" s="46">
        <f>+AA26-AA44</f>
        <v>161627702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-14631732</v>
      </c>
      <c r="F47" s="20">
        <v>-14631732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-3657933</v>
      </c>
      <c r="Y47" s="20">
        <v>3657933</v>
      </c>
      <c r="Z47" s="47">
        <v>-100</v>
      </c>
      <c r="AA47" s="22">
        <v>-14631732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-14631732</v>
      </c>
      <c r="F50" s="52">
        <f t="shared" si="7"/>
        <v>-14631732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-3657933</v>
      </c>
      <c r="Y50" s="52">
        <f t="shared" si="7"/>
        <v>3657933</v>
      </c>
      <c r="Z50" s="53">
        <f>+IF(X50&lt;&gt;0,+(Y50/X50)*100,0)</f>
        <v>-100</v>
      </c>
      <c r="AA50" s="54">
        <f>SUM(AA47:AA49)</f>
        <v>-14631732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-165012308</v>
      </c>
      <c r="D6" s="18"/>
      <c r="E6" s="19">
        <v>-30266753</v>
      </c>
      <c r="F6" s="20">
        <v>-30266753</v>
      </c>
      <c r="G6" s="20">
        <v>-165012308</v>
      </c>
      <c r="H6" s="20">
        <v>-9594644</v>
      </c>
      <c r="I6" s="20">
        <v>-3456552</v>
      </c>
      <c r="J6" s="20">
        <v>-178063504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-178063504</v>
      </c>
      <c r="X6" s="20">
        <v>-7566690</v>
      </c>
      <c r="Y6" s="20">
        <v>-170496814</v>
      </c>
      <c r="Z6" s="21">
        <v>2253.2549106676765</v>
      </c>
      <c r="AA6" s="22">
        <v>-30266753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18988636</v>
      </c>
      <c r="D11" s="18"/>
      <c r="E11" s="19"/>
      <c r="F11" s="20"/>
      <c r="G11" s="24">
        <v>18988634</v>
      </c>
      <c r="H11" s="24">
        <v>1407700</v>
      </c>
      <c r="I11" s="24">
        <v>555500</v>
      </c>
      <c r="J11" s="20">
        <v>20951834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20951834</v>
      </c>
      <c r="X11" s="20"/>
      <c r="Y11" s="24">
        <v>20951834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-146023672</v>
      </c>
      <c r="D13" s="29">
        <f>SUM(D6:D12)</f>
        <v>0</v>
      </c>
      <c r="E13" s="30">
        <f t="shared" si="0"/>
        <v>-30266753</v>
      </c>
      <c r="F13" s="31">
        <f t="shared" si="0"/>
        <v>-30266753</v>
      </c>
      <c r="G13" s="31">
        <f t="shared" si="0"/>
        <v>-146023674</v>
      </c>
      <c r="H13" s="31">
        <f t="shared" si="0"/>
        <v>-8186944</v>
      </c>
      <c r="I13" s="31">
        <f t="shared" si="0"/>
        <v>-2901052</v>
      </c>
      <c r="J13" s="31">
        <f t="shared" si="0"/>
        <v>-157111670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-157111670</v>
      </c>
      <c r="X13" s="31">
        <f t="shared" si="0"/>
        <v>-7566690</v>
      </c>
      <c r="Y13" s="31">
        <f t="shared" si="0"/>
        <v>-149544980</v>
      </c>
      <c r="Z13" s="32">
        <f>+IF(X13&lt;&gt;0,+(Y13/X13)*100,0)</f>
        <v>1976.359279949357</v>
      </c>
      <c r="AA13" s="33">
        <f>SUM(AA6:AA12)</f>
        <v>-30266753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8519191</v>
      </c>
      <c r="D17" s="18"/>
      <c r="E17" s="19">
        <v>30700000</v>
      </c>
      <c r="F17" s="20">
        <v>30700000</v>
      </c>
      <c r="G17" s="24">
        <v>12431175</v>
      </c>
      <c r="H17" s="24">
        <v>2840432</v>
      </c>
      <c r="I17" s="24">
        <v>1630543</v>
      </c>
      <c r="J17" s="20">
        <v>16902150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16902150</v>
      </c>
      <c r="X17" s="20">
        <v>7675002</v>
      </c>
      <c r="Y17" s="24">
        <v>9227148</v>
      </c>
      <c r="Z17" s="25">
        <v>120.22339538152565</v>
      </c>
      <c r="AA17" s="26">
        <v>30700000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8519191</v>
      </c>
      <c r="D25" s="29">
        <f t="shared" ref="D25:Y25" si="1">SUM(D15:D24)</f>
        <v>0</v>
      </c>
      <c r="E25" s="35">
        <f t="shared" si="1"/>
        <v>30700000</v>
      </c>
      <c r="F25" s="36">
        <f t="shared" si="1"/>
        <v>30700000</v>
      </c>
      <c r="G25" s="36">
        <f t="shared" si="1"/>
        <v>12431175</v>
      </c>
      <c r="H25" s="36">
        <f t="shared" si="1"/>
        <v>2840432</v>
      </c>
      <c r="I25" s="36">
        <f t="shared" si="1"/>
        <v>1630543</v>
      </c>
      <c r="J25" s="36">
        <f t="shared" si="1"/>
        <v>16902150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16902150</v>
      </c>
      <c r="X25" s="36">
        <f t="shared" si="1"/>
        <v>7675002</v>
      </c>
      <c r="Y25" s="36">
        <f t="shared" si="1"/>
        <v>9227148</v>
      </c>
      <c r="Z25" s="37">
        <f>+IF(X25&lt;&gt;0,+(Y25/X25)*100,0)</f>
        <v>120.22339538152565</v>
      </c>
      <c r="AA25" s="38">
        <f>SUM(AA15:AA24)</f>
        <v>30700000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-137504481</v>
      </c>
      <c r="D26" s="29">
        <f>+D13+D25</f>
        <v>0</v>
      </c>
      <c r="E26" s="30">
        <f t="shared" si="2"/>
        <v>433247</v>
      </c>
      <c r="F26" s="31">
        <f t="shared" si="2"/>
        <v>433247</v>
      </c>
      <c r="G26" s="31">
        <f t="shared" si="2"/>
        <v>-133592499</v>
      </c>
      <c r="H26" s="31">
        <f t="shared" si="2"/>
        <v>-5346512</v>
      </c>
      <c r="I26" s="31">
        <f t="shared" si="2"/>
        <v>-1270509</v>
      </c>
      <c r="J26" s="31">
        <f t="shared" si="2"/>
        <v>-140209520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-140209520</v>
      </c>
      <c r="X26" s="31">
        <f t="shared" si="2"/>
        <v>108312</v>
      </c>
      <c r="Y26" s="31">
        <f t="shared" si="2"/>
        <v>-140317832</v>
      </c>
      <c r="Z26" s="32">
        <f>+IF(X26&lt;&gt;0,+(Y26/X26)*100,0)</f>
        <v>-129549.6639338208</v>
      </c>
      <c r="AA26" s="33">
        <f>+AA13+AA25</f>
        <v>433247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2861496</v>
      </c>
      <c r="D32" s="18"/>
      <c r="E32" s="19"/>
      <c r="F32" s="20"/>
      <c r="G32" s="20">
        <v>2861496</v>
      </c>
      <c r="H32" s="20">
        <v>1759820</v>
      </c>
      <c r="I32" s="20">
        <v>-1068656</v>
      </c>
      <c r="J32" s="20">
        <v>3552660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3552660</v>
      </c>
      <c r="X32" s="20">
        <v>3</v>
      </c>
      <c r="Y32" s="20">
        <v>3552657</v>
      </c>
      <c r="Z32" s="21">
        <v>118421900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2000000</v>
      </c>
      <c r="J33" s="20">
        <v>2000000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2000000</v>
      </c>
      <c r="X33" s="20"/>
      <c r="Y33" s="20">
        <v>2000000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2861496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2861496</v>
      </c>
      <c r="H37" s="31">
        <f t="shared" si="3"/>
        <v>1759820</v>
      </c>
      <c r="I37" s="31">
        <f t="shared" si="3"/>
        <v>931344</v>
      </c>
      <c r="J37" s="31">
        <f t="shared" si="3"/>
        <v>5552660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5552660</v>
      </c>
      <c r="X37" s="31">
        <f t="shared" si="3"/>
        <v>3</v>
      </c>
      <c r="Y37" s="31">
        <f t="shared" si="3"/>
        <v>5552657</v>
      </c>
      <c r="Z37" s="32">
        <f>+IF(X37&lt;&gt;0,+(Y37/X37)*100,0)</f>
        <v>185088566.66666669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2861496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2861496</v>
      </c>
      <c r="H44" s="31">
        <f t="shared" si="5"/>
        <v>1759820</v>
      </c>
      <c r="I44" s="31">
        <f t="shared" si="5"/>
        <v>931344</v>
      </c>
      <c r="J44" s="31">
        <f t="shared" si="5"/>
        <v>5552660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5552660</v>
      </c>
      <c r="X44" s="31">
        <f t="shared" si="5"/>
        <v>3</v>
      </c>
      <c r="Y44" s="31">
        <f t="shared" si="5"/>
        <v>5552657</v>
      </c>
      <c r="Z44" s="32">
        <f>+IF(X44&lt;&gt;0,+(Y44/X44)*100,0)</f>
        <v>185088566.66666669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-140365977</v>
      </c>
      <c r="D45" s="42">
        <f t="shared" si="6"/>
        <v>0</v>
      </c>
      <c r="E45" s="43">
        <f t="shared" si="6"/>
        <v>433247</v>
      </c>
      <c r="F45" s="44">
        <f t="shared" si="6"/>
        <v>433247</v>
      </c>
      <c r="G45" s="44">
        <f t="shared" si="6"/>
        <v>-136453995</v>
      </c>
      <c r="H45" s="44">
        <f t="shared" si="6"/>
        <v>-7106332</v>
      </c>
      <c r="I45" s="44">
        <f t="shared" si="6"/>
        <v>-2201853</v>
      </c>
      <c r="J45" s="44">
        <f t="shared" si="6"/>
        <v>-145762180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-145762180</v>
      </c>
      <c r="X45" s="44">
        <f t="shared" si="6"/>
        <v>108309</v>
      </c>
      <c r="Y45" s="44">
        <f t="shared" si="6"/>
        <v>-145870489</v>
      </c>
      <c r="Z45" s="45">
        <f>+IF(X45&lt;&gt;0,+(Y45/X45)*100,0)</f>
        <v>-134679.93333887306</v>
      </c>
      <c r="AA45" s="46">
        <f>+AA26-AA44</f>
        <v>433247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433248</v>
      </c>
      <c r="F47" s="20">
        <v>433248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108312</v>
      </c>
      <c r="Y47" s="20">
        <v>-108312</v>
      </c>
      <c r="Z47" s="47">
        <v>-100</v>
      </c>
      <c r="AA47" s="22">
        <v>433248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433248</v>
      </c>
      <c r="F50" s="52">
        <f t="shared" si="7"/>
        <v>433248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108312</v>
      </c>
      <c r="Y50" s="52">
        <f t="shared" si="7"/>
        <v>-108312</v>
      </c>
      <c r="Z50" s="53">
        <f>+IF(X50&lt;&gt;0,+(Y50/X50)*100,0)</f>
        <v>-100</v>
      </c>
      <c r="AA50" s="54">
        <f>SUM(AA47:AA49)</f>
        <v>433248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-43230549</v>
      </c>
      <c r="D6" s="18"/>
      <c r="E6" s="19">
        <v>-6880000</v>
      </c>
      <c r="F6" s="20">
        <v>-6880000</v>
      </c>
      <c r="G6" s="20">
        <v>-43740247</v>
      </c>
      <c r="H6" s="20">
        <v>-6091552</v>
      </c>
      <c r="I6" s="20">
        <v>-9250750</v>
      </c>
      <c r="J6" s="20">
        <v>-59082549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-59082549</v>
      </c>
      <c r="X6" s="20">
        <v>-688000</v>
      </c>
      <c r="Y6" s="20">
        <v>-58394549</v>
      </c>
      <c r="Z6" s="21">
        <v>8487.5797965116271</v>
      </c>
      <c r="AA6" s="22">
        <v>-6880000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-1962975</v>
      </c>
      <c r="D10" s="18"/>
      <c r="E10" s="19">
        <v>-1100000</v>
      </c>
      <c r="F10" s="20">
        <v>-1100000</v>
      </c>
      <c r="G10" s="20">
        <v>-1962975</v>
      </c>
      <c r="H10" s="20">
        <v>-48884</v>
      </c>
      <c r="I10" s="20">
        <v>-30148</v>
      </c>
      <c r="J10" s="20">
        <v>-2042007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-2042007</v>
      </c>
      <c r="X10" s="20">
        <v>-269500</v>
      </c>
      <c r="Y10" s="20">
        <v>-1772507</v>
      </c>
      <c r="Z10" s="21">
        <v>657.70204081632653</v>
      </c>
      <c r="AA10" s="22">
        <v>-1100000</v>
      </c>
    </row>
    <row r="11" spans="1:27" x14ac:dyDescent="0.25">
      <c r="A11" s="23" t="s">
        <v>39</v>
      </c>
      <c r="B11" s="17" t="s">
        <v>32</v>
      </c>
      <c r="C11" s="18">
        <v>9101626</v>
      </c>
      <c r="D11" s="18"/>
      <c r="E11" s="19"/>
      <c r="F11" s="20"/>
      <c r="G11" s="24">
        <v>9099173</v>
      </c>
      <c r="H11" s="24"/>
      <c r="I11" s="24">
        <v>808268</v>
      </c>
      <c r="J11" s="20">
        <v>9907441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9907441</v>
      </c>
      <c r="X11" s="20"/>
      <c r="Y11" s="24">
        <v>9907441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-36091898</v>
      </c>
      <c r="D13" s="29">
        <f>SUM(D6:D12)</f>
        <v>0</v>
      </c>
      <c r="E13" s="30">
        <f t="shared" si="0"/>
        <v>-7980000</v>
      </c>
      <c r="F13" s="31">
        <f t="shared" si="0"/>
        <v>-7980000</v>
      </c>
      <c r="G13" s="31">
        <f t="shared" si="0"/>
        <v>-36604049</v>
      </c>
      <c r="H13" s="31">
        <f t="shared" si="0"/>
        <v>-6140436</v>
      </c>
      <c r="I13" s="31">
        <f t="shared" si="0"/>
        <v>-8472630</v>
      </c>
      <c r="J13" s="31">
        <f t="shared" si="0"/>
        <v>-51217115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-51217115</v>
      </c>
      <c r="X13" s="31">
        <f t="shared" si="0"/>
        <v>-957500</v>
      </c>
      <c r="Y13" s="31">
        <f t="shared" si="0"/>
        <v>-50259615</v>
      </c>
      <c r="Z13" s="32">
        <f>+IF(X13&lt;&gt;0,+(Y13/X13)*100,0)</f>
        <v>5249.045953002611</v>
      </c>
      <c r="AA13" s="33">
        <f>SUM(AA6:AA12)</f>
        <v>-7980000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-7535800</v>
      </c>
      <c r="D17" s="18"/>
      <c r="E17" s="19">
        <v>6880000</v>
      </c>
      <c r="F17" s="20">
        <v>6880000</v>
      </c>
      <c r="G17" s="24">
        <v>-7535800</v>
      </c>
      <c r="H17" s="24"/>
      <c r="I17" s="24"/>
      <c r="J17" s="20">
        <v>-7535800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-7535800</v>
      </c>
      <c r="X17" s="20">
        <v>688000</v>
      </c>
      <c r="Y17" s="24">
        <v>-8223800</v>
      </c>
      <c r="Z17" s="25">
        <v>-1195.3197674418604</v>
      </c>
      <c r="AA17" s="26">
        <v>6880000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-7535800</v>
      </c>
      <c r="D25" s="29">
        <f t="shared" ref="D25:Y25" si="1">SUM(D15:D24)</f>
        <v>0</v>
      </c>
      <c r="E25" s="35">
        <f t="shared" si="1"/>
        <v>6880000</v>
      </c>
      <c r="F25" s="36">
        <f t="shared" si="1"/>
        <v>6880000</v>
      </c>
      <c r="G25" s="36">
        <f t="shared" si="1"/>
        <v>-7535800</v>
      </c>
      <c r="H25" s="36">
        <f t="shared" si="1"/>
        <v>0</v>
      </c>
      <c r="I25" s="36">
        <f t="shared" si="1"/>
        <v>0</v>
      </c>
      <c r="J25" s="36">
        <f t="shared" si="1"/>
        <v>-7535800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-7535800</v>
      </c>
      <c r="X25" s="36">
        <f t="shared" si="1"/>
        <v>688000</v>
      </c>
      <c r="Y25" s="36">
        <f t="shared" si="1"/>
        <v>-8223800</v>
      </c>
      <c r="Z25" s="37">
        <f>+IF(X25&lt;&gt;0,+(Y25/X25)*100,0)</f>
        <v>-1195.3197674418604</v>
      </c>
      <c r="AA25" s="38">
        <f>SUM(AA15:AA24)</f>
        <v>6880000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-43627698</v>
      </c>
      <c r="D26" s="29">
        <f>+D13+D25</f>
        <v>0</v>
      </c>
      <c r="E26" s="30">
        <f t="shared" si="2"/>
        <v>-1100000</v>
      </c>
      <c r="F26" s="31">
        <f t="shared" si="2"/>
        <v>-1100000</v>
      </c>
      <c r="G26" s="31">
        <f t="shared" si="2"/>
        <v>-44139849</v>
      </c>
      <c r="H26" s="31">
        <f t="shared" si="2"/>
        <v>-6140436</v>
      </c>
      <c r="I26" s="31">
        <f t="shared" si="2"/>
        <v>-8472630</v>
      </c>
      <c r="J26" s="31">
        <f t="shared" si="2"/>
        <v>-58752915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-58752915</v>
      </c>
      <c r="X26" s="31">
        <f t="shared" si="2"/>
        <v>-269500</v>
      </c>
      <c r="Y26" s="31">
        <f t="shared" si="2"/>
        <v>-58483415</v>
      </c>
      <c r="Z26" s="32">
        <f>+IF(X26&lt;&gt;0,+(Y26/X26)*100,0)</f>
        <v>21700.710575139146</v>
      </c>
      <c r="AA26" s="33">
        <f>+AA13+AA25</f>
        <v>-1100000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172003</v>
      </c>
      <c r="D32" s="18"/>
      <c r="E32" s="19">
        <v>44493287</v>
      </c>
      <c r="F32" s="20">
        <v>44493287</v>
      </c>
      <c r="G32" s="20">
        <v>116508</v>
      </c>
      <c r="H32" s="20"/>
      <c r="I32" s="20"/>
      <c r="J32" s="20">
        <v>116508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116508</v>
      </c>
      <c r="X32" s="20">
        <v>10903354</v>
      </c>
      <c r="Y32" s="20">
        <v>-10786846</v>
      </c>
      <c r="Z32" s="21">
        <v>-98.931448066347301</v>
      </c>
      <c r="AA32" s="22">
        <v>44493287</v>
      </c>
    </row>
    <row r="33" spans="1:27" x14ac:dyDescent="0.25">
      <c r="A33" s="23" t="s">
        <v>60</v>
      </c>
      <c r="B33" s="17" t="s">
        <v>32</v>
      </c>
      <c r="C33" s="18">
        <v>614000</v>
      </c>
      <c r="D33" s="18"/>
      <c r="E33" s="19">
        <v>-6880000</v>
      </c>
      <c r="F33" s="20">
        <v>-6880000</v>
      </c>
      <c r="G33" s="20">
        <v>1714000</v>
      </c>
      <c r="H33" s="20"/>
      <c r="I33" s="20"/>
      <c r="J33" s="20">
        <v>1714000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1714000</v>
      </c>
      <c r="X33" s="20">
        <v>-3800000</v>
      </c>
      <c r="Y33" s="20">
        <v>5514000</v>
      </c>
      <c r="Z33" s="21">
        <v>-145.10526315789474</v>
      </c>
      <c r="AA33" s="22">
        <v>-6880000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786003</v>
      </c>
      <c r="D37" s="29">
        <f t="shared" ref="D37:Y37" si="3">SUM(D29:D36)</f>
        <v>0</v>
      </c>
      <c r="E37" s="30">
        <f t="shared" si="3"/>
        <v>37613287</v>
      </c>
      <c r="F37" s="31">
        <f t="shared" si="3"/>
        <v>37613287</v>
      </c>
      <c r="G37" s="31">
        <f t="shared" si="3"/>
        <v>1830508</v>
      </c>
      <c r="H37" s="31">
        <f t="shared" si="3"/>
        <v>0</v>
      </c>
      <c r="I37" s="31">
        <f t="shared" si="3"/>
        <v>0</v>
      </c>
      <c r="J37" s="31">
        <f t="shared" si="3"/>
        <v>1830508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1830508</v>
      </c>
      <c r="X37" s="31">
        <f t="shared" si="3"/>
        <v>7103354</v>
      </c>
      <c r="Y37" s="31">
        <f t="shared" si="3"/>
        <v>-5272846</v>
      </c>
      <c r="Z37" s="32">
        <f>+IF(X37&lt;&gt;0,+(Y37/X37)*100,0)</f>
        <v>-74.230370610841021</v>
      </c>
      <c r="AA37" s="33">
        <f>SUM(AA29:AA36)</f>
        <v>37613287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786003</v>
      </c>
      <c r="D44" s="29">
        <f>+D37+D43</f>
        <v>0</v>
      </c>
      <c r="E44" s="30">
        <f t="shared" si="5"/>
        <v>37613287</v>
      </c>
      <c r="F44" s="31">
        <f t="shared" si="5"/>
        <v>37613287</v>
      </c>
      <c r="G44" s="31">
        <f t="shared" si="5"/>
        <v>1830508</v>
      </c>
      <c r="H44" s="31">
        <f t="shared" si="5"/>
        <v>0</v>
      </c>
      <c r="I44" s="31">
        <f t="shared" si="5"/>
        <v>0</v>
      </c>
      <c r="J44" s="31">
        <f t="shared" si="5"/>
        <v>1830508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1830508</v>
      </c>
      <c r="X44" s="31">
        <f t="shared" si="5"/>
        <v>7103354</v>
      </c>
      <c r="Y44" s="31">
        <f t="shared" si="5"/>
        <v>-5272846</v>
      </c>
      <c r="Z44" s="32">
        <f>+IF(X44&lt;&gt;0,+(Y44/X44)*100,0)</f>
        <v>-74.230370610841021</v>
      </c>
      <c r="AA44" s="33">
        <f>+AA37+AA43</f>
        <v>37613287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-44413701</v>
      </c>
      <c r="D45" s="42">
        <f t="shared" si="6"/>
        <v>0</v>
      </c>
      <c r="E45" s="43">
        <f t="shared" si="6"/>
        <v>-38713287</v>
      </c>
      <c r="F45" s="44">
        <f t="shared" si="6"/>
        <v>-38713287</v>
      </c>
      <c r="G45" s="44">
        <f t="shared" si="6"/>
        <v>-45970357</v>
      </c>
      <c r="H45" s="44">
        <f t="shared" si="6"/>
        <v>-6140436</v>
      </c>
      <c r="I45" s="44">
        <f t="shared" si="6"/>
        <v>-8472630</v>
      </c>
      <c r="J45" s="44">
        <f t="shared" si="6"/>
        <v>-60583423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-60583423</v>
      </c>
      <c r="X45" s="44">
        <f t="shared" si="6"/>
        <v>-7372854</v>
      </c>
      <c r="Y45" s="44">
        <f t="shared" si="6"/>
        <v>-53210569</v>
      </c>
      <c r="Z45" s="45">
        <f>+IF(X45&lt;&gt;0,+(Y45/X45)*100,0)</f>
        <v>721.70924583614431</v>
      </c>
      <c r="AA45" s="46">
        <f>+AA26-AA44</f>
        <v>-38713287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-38713287</v>
      </c>
      <c r="F47" s="20">
        <v>-38713287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-7372854</v>
      </c>
      <c r="Y47" s="20">
        <v>7372854</v>
      </c>
      <c r="Z47" s="47">
        <v>-100</v>
      </c>
      <c r="AA47" s="22">
        <v>-38713287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-38713287</v>
      </c>
      <c r="F50" s="52">
        <f t="shared" si="7"/>
        <v>-38713287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-7372854</v>
      </c>
      <c r="Y50" s="52">
        <f t="shared" si="7"/>
        <v>7372854</v>
      </c>
      <c r="Z50" s="53">
        <f>+IF(X50&lt;&gt;0,+(Y50/X50)*100,0)</f>
        <v>-100</v>
      </c>
      <c r="AA50" s="54">
        <f>SUM(AA47:AA49)</f>
        <v>-38713287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471089454</v>
      </c>
      <c r="D6" s="18"/>
      <c r="E6" s="19">
        <v>331396703</v>
      </c>
      <c r="F6" s="20">
        <v>331396703</v>
      </c>
      <c r="G6" s="20">
        <v>472098732</v>
      </c>
      <c r="H6" s="20">
        <v>16802188</v>
      </c>
      <c r="I6" s="20">
        <v>13469886</v>
      </c>
      <c r="J6" s="20">
        <v>502370806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502370806</v>
      </c>
      <c r="X6" s="20">
        <v>381238044</v>
      </c>
      <c r="Y6" s="20">
        <v>121132762</v>
      </c>
      <c r="Z6" s="21">
        <v>31.773524155422432</v>
      </c>
      <c r="AA6" s="22">
        <v>331396703</v>
      </c>
    </row>
    <row r="7" spans="1:27" x14ac:dyDescent="0.25">
      <c r="A7" s="23" t="s">
        <v>35</v>
      </c>
      <c r="B7" s="17" t="s">
        <v>32</v>
      </c>
      <c r="C7" s="18">
        <v>82038194</v>
      </c>
      <c r="D7" s="18"/>
      <c r="E7" s="19">
        <v>104087384</v>
      </c>
      <c r="F7" s="20">
        <v>104087384</v>
      </c>
      <c r="G7" s="20">
        <v>88126804</v>
      </c>
      <c r="H7" s="20">
        <v>-250372</v>
      </c>
      <c r="I7" s="20">
        <v>2247015</v>
      </c>
      <c r="J7" s="20">
        <v>90123447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90123447</v>
      </c>
      <c r="X7" s="20">
        <v>75482172</v>
      </c>
      <c r="Y7" s="20">
        <v>14641275</v>
      </c>
      <c r="Z7" s="21">
        <v>19.396997479086849</v>
      </c>
      <c r="AA7" s="22">
        <v>104087384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-3500000</v>
      </c>
      <c r="F8" s="20">
        <v>-3500000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-875001</v>
      </c>
      <c r="Y8" s="20">
        <v>875001</v>
      </c>
      <c r="Z8" s="21">
        <v>-100</v>
      </c>
      <c r="AA8" s="22">
        <v>-3500000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-11934546</v>
      </c>
      <c r="D10" s="18"/>
      <c r="E10" s="19">
        <v>-12597695</v>
      </c>
      <c r="F10" s="20">
        <v>-12597695</v>
      </c>
      <c r="G10" s="20">
        <v>-11934547</v>
      </c>
      <c r="H10" s="20">
        <v>-531840</v>
      </c>
      <c r="I10" s="20">
        <v>-195685</v>
      </c>
      <c r="J10" s="20">
        <v>-12662072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-12662072</v>
      </c>
      <c r="X10" s="20">
        <v>-8847701</v>
      </c>
      <c r="Y10" s="20">
        <v>-3814371</v>
      </c>
      <c r="Z10" s="21">
        <v>43.111436518932997</v>
      </c>
      <c r="AA10" s="22">
        <v>-12597695</v>
      </c>
    </row>
    <row r="11" spans="1:27" x14ac:dyDescent="0.25">
      <c r="A11" s="23" t="s">
        <v>39</v>
      </c>
      <c r="B11" s="17" t="s">
        <v>32</v>
      </c>
      <c r="C11" s="18">
        <v>96045916</v>
      </c>
      <c r="D11" s="18"/>
      <c r="E11" s="19">
        <v>67555171</v>
      </c>
      <c r="F11" s="20">
        <v>67555171</v>
      </c>
      <c r="G11" s="24">
        <v>98777074</v>
      </c>
      <c r="H11" s="24">
        <v>5774351</v>
      </c>
      <c r="I11" s="24">
        <v>3375852</v>
      </c>
      <c r="J11" s="20">
        <v>107927277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107927277</v>
      </c>
      <c r="X11" s="20">
        <v>67555171</v>
      </c>
      <c r="Y11" s="24">
        <v>40372106</v>
      </c>
      <c r="Z11" s="25">
        <v>59.761681307860201</v>
      </c>
      <c r="AA11" s="26">
        <v>67555171</v>
      </c>
    </row>
    <row r="12" spans="1:27" x14ac:dyDescent="0.25">
      <c r="A12" s="23" t="s">
        <v>40</v>
      </c>
      <c r="B12" s="17" t="s">
        <v>32</v>
      </c>
      <c r="C12" s="18">
        <v>-461861</v>
      </c>
      <c r="D12" s="18"/>
      <c r="E12" s="19">
        <v>-448621</v>
      </c>
      <c r="F12" s="20">
        <v>-448621</v>
      </c>
      <c r="G12" s="20">
        <v>-461859</v>
      </c>
      <c r="H12" s="20"/>
      <c r="I12" s="20"/>
      <c r="J12" s="20">
        <v>-461859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-461859</v>
      </c>
      <c r="X12" s="20">
        <v>-448621</v>
      </c>
      <c r="Y12" s="20">
        <v>-13238</v>
      </c>
      <c r="Z12" s="21">
        <v>2.950820402968207</v>
      </c>
      <c r="AA12" s="22">
        <v>-448621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636777157</v>
      </c>
      <c r="D13" s="29">
        <f>SUM(D6:D12)</f>
        <v>0</v>
      </c>
      <c r="E13" s="30">
        <f t="shared" si="0"/>
        <v>486492942</v>
      </c>
      <c r="F13" s="31">
        <f t="shared" si="0"/>
        <v>486492942</v>
      </c>
      <c r="G13" s="31">
        <f t="shared" si="0"/>
        <v>646606204</v>
      </c>
      <c r="H13" s="31">
        <f t="shared" si="0"/>
        <v>21794327</v>
      </c>
      <c r="I13" s="31">
        <f t="shared" si="0"/>
        <v>18897068</v>
      </c>
      <c r="J13" s="31">
        <f t="shared" si="0"/>
        <v>687297599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687297599</v>
      </c>
      <c r="X13" s="31">
        <f t="shared" si="0"/>
        <v>514104064</v>
      </c>
      <c r="Y13" s="31">
        <f t="shared" si="0"/>
        <v>173193535</v>
      </c>
      <c r="Z13" s="32">
        <f>+IF(X13&lt;&gt;0,+(Y13/X13)*100,0)</f>
        <v>33.688419743750558</v>
      </c>
      <c r="AA13" s="33">
        <f>SUM(AA6:AA12)</f>
        <v>486492942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-2796244</v>
      </c>
      <c r="D17" s="18"/>
      <c r="E17" s="19">
        <v>5043377</v>
      </c>
      <c r="F17" s="20">
        <v>5043377</v>
      </c>
      <c r="G17" s="24">
        <v>21932155</v>
      </c>
      <c r="H17" s="24">
        <v>-21545472</v>
      </c>
      <c r="I17" s="24">
        <v>1163010</v>
      </c>
      <c r="J17" s="20">
        <v>1549693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1549693</v>
      </c>
      <c r="X17" s="20">
        <v>9652041</v>
      </c>
      <c r="Y17" s="24">
        <v>-8102348</v>
      </c>
      <c r="Z17" s="25">
        <v>-83.944400982134255</v>
      </c>
      <c r="AA17" s="26">
        <v>5043377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-2796244</v>
      </c>
      <c r="D25" s="29">
        <f t="shared" ref="D25:Y25" si="1">SUM(D15:D24)</f>
        <v>0</v>
      </c>
      <c r="E25" s="35">
        <f t="shared" si="1"/>
        <v>5043377</v>
      </c>
      <c r="F25" s="36">
        <f t="shared" si="1"/>
        <v>5043377</v>
      </c>
      <c r="G25" s="36">
        <f t="shared" si="1"/>
        <v>21932155</v>
      </c>
      <c r="H25" s="36">
        <f t="shared" si="1"/>
        <v>-21545472</v>
      </c>
      <c r="I25" s="36">
        <f t="shared" si="1"/>
        <v>1163010</v>
      </c>
      <c r="J25" s="36">
        <f t="shared" si="1"/>
        <v>1549693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1549693</v>
      </c>
      <c r="X25" s="36">
        <f t="shared" si="1"/>
        <v>9652041</v>
      </c>
      <c r="Y25" s="36">
        <f t="shared" si="1"/>
        <v>-8102348</v>
      </c>
      <c r="Z25" s="37">
        <f>+IF(X25&lt;&gt;0,+(Y25/X25)*100,0)</f>
        <v>-83.944400982134255</v>
      </c>
      <c r="AA25" s="38">
        <f>SUM(AA15:AA24)</f>
        <v>5043377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633980913</v>
      </c>
      <c r="D26" s="29">
        <f>+D13+D25</f>
        <v>0</v>
      </c>
      <c r="E26" s="30">
        <f t="shared" si="2"/>
        <v>491536319</v>
      </c>
      <c r="F26" s="31">
        <f t="shared" si="2"/>
        <v>491536319</v>
      </c>
      <c r="G26" s="31">
        <f t="shared" si="2"/>
        <v>668538359</v>
      </c>
      <c r="H26" s="31">
        <f t="shared" si="2"/>
        <v>248855</v>
      </c>
      <c r="I26" s="31">
        <f t="shared" si="2"/>
        <v>20060078</v>
      </c>
      <c r="J26" s="31">
        <f t="shared" si="2"/>
        <v>688847292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688847292</v>
      </c>
      <c r="X26" s="31">
        <f t="shared" si="2"/>
        <v>523756105</v>
      </c>
      <c r="Y26" s="31">
        <f t="shared" si="2"/>
        <v>165091187</v>
      </c>
      <c r="Z26" s="32">
        <f>+IF(X26&lt;&gt;0,+(Y26/X26)*100,0)</f>
        <v>31.52062294338316</v>
      </c>
      <c r="AA26" s="33">
        <f>+AA13+AA25</f>
        <v>491536319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2104287</v>
      </c>
      <c r="D31" s="18"/>
      <c r="E31" s="19">
        <v>2115663</v>
      </c>
      <c r="F31" s="20">
        <v>2115663</v>
      </c>
      <c r="G31" s="20">
        <v>2104287</v>
      </c>
      <c r="H31" s="20">
        <v>-209</v>
      </c>
      <c r="I31" s="20">
        <v>-1322</v>
      </c>
      <c r="J31" s="20">
        <v>2102756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2102756</v>
      </c>
      <c r="X31" s="20">
        <v>2115663</v>
      </c>
      <c r="Y31" s="20">
        <v>-12907</v>
      </c>
      <c r="Z31" s="21">
        <v>-0.6100688058542405</v>
      </c>
      <c r="AA31" s="22">
        <v>2115663</v>
      </c>
    </row>
    <row r="32" spans="1:27" x14ac:dyDescent="0.25">
      <c r="A32" s="23" t="s">
        <v>59</v>
      </c>
      <c r="B32" s="17" t="s">
        <v>32</v>
      </c>
      <c r="C32" s="18">
        <v>441598396</v>
      </c>
      <c r="D32" s="18"/>
      <c r="E32" s="19">
        <v>352948250</v>
      </c>
      <c r="F32" s="20">
        <v>352948250</v>
      </c>
      <c r="G32" s="20">
        <v>452644056</v>
      </c>
      <c r="H32" s="20">
        <v>43308586</v>
      </c>
      <c r="I32" s="20">
        <v>21590109</v>
      </c>
      <c r="J32" s="20">
        <v>517542751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517542751</v>
      </c>
      <c r="X32" s="20">
        <v>348573715</v>
      </c>
      <c r="Y32" s="20">
        <v>168969036</v>
      </c>
      <c r="Z32" s="21">
        <v>48.474405478336195</v>
      </c>
      <c r="AA32" s="22">
        <v>352948250</v>
      </c>
    </row>
    <row r="33" spans="1:27" x14ac:dyDescent="0.25">
      <c r="A33" s="23" t="s">
        <v>60</v>
      </c>
      <c r="B33" s="17" t="s">
        <v>32</v>
      </c>
      <c r="C33" s="18">
        <v>7560742</v>
      </c>
      <c r="D33" s="18"/>
      <c r="E33" s="19">
        <v>77439</v>
      </c>
      <c r="F33" s="20">
        <v>77439</v>
      </c>
      <c r="G33" s="20">
        <v>7560742</v>
      </c>
      <c r="H33" s="20"/>
      <c r="I33" s="20"/>
      <c r="J33" s="20">
        <v>7560742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7560742</v>
      </c>
      <c r="X33" s="20">
        <v>77439</v>
      </c>
      <c r="Y33" s="20">
        <v>7483303</v>
      </c>
      <c r="Z33" s="21">
        <v>9663.4809333798221</v>
      </c>
      <c r="AA33" s="22">
        <v>77439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71626553</v>
      </c>
      <c r="D35" s="18"/>
      <c r="E35" s="19">
        <v>79231277</v>
      </c>
      <c r="F35" s="20">
        <v>79231277</v>
      </c>
      <c r="G35" s="20">
        <v>74201657</v>
      </c>
      <c r="H35" s="20">
        <v>2560389</v>
      </c>
      <c r="I35" s="20">
        <v>2507177</v>
      </c>
      <c r="J35" s="20">
        <v>79269223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79269223</v>
      </c>
      <c r="X35" s="20">
        <v>55292513</v>
      </c>
      <c r="Y35" s="20">
        <v>23976710</v>
      </c>
      <c r="Z35" s="21">
        <v>43.363393521289225</v>
      </c>
      <c r="AA35" s="22">
        <v>79231277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522889978</v>
      </c>
      <c r="D37" s="29">
        <f t="shared" ref="D37:Y37" si="3">SUM(D29:D36)</f>
        <v>0</v>
      </c>
      <c r="E37" s="30">
        <f t="shared" si="3"/>
        <v>434372629</v>
      </c>
      <c r="F37" s="31">
        <f t="shared" si="3"/>
        <v>434372629</v>
      </c>
      <c r="G37" s="31">
        <f t="shared" si="3"/>
        <v>536510742</v>
      </c>
      <c r="H37" s="31">
        <f t="shared" si="3"/>
        <v>45860492</v>
      </c>
      <c r="I37" s="31">
        <f t="shared" si="3"/>
        <v>24095964</v>
      </c>
      <c r="J37" s="31">
        <f t="shared" si="3"/>
        <v>606467198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606467198</v>
      </c>
      <c r="X37" s="31">
        <f t="shared" si="3"/>
        <v>406059330</v>
      </c>
      <c r="Y37" s="31">
        <f t="shared" si="3"/>
        <v>200407868</v>
      </c>
      <c r="Z37" s="32">
        <f>+IF(X37&lt;&gt;0,+(Y37/X37)*100,0)</f>
        <v>49.354331545589659</v>
      </c>
      <c r="AA37" s="33">
        <f>SUM(AA29:AA36)</f>
        <v>434372629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522889978</v>
      </c>
      <c r="D44" s="29">
        <f>+D37+D43</f>
        <v>0</v>
      </c>
      <c r="E44" s="30">
        <f t="shared" si="5"/>
        <v>434372629</v>
      </c>
      <c r="F44" s="31">
        <f t="shared" si="5"/>
        <v>434372629</v>
      </c>
      <c r="G44" s="31">
        <f t="shared" si="5"/>
        <v>536510742</v>
      </c>
      <c r="H44" s="31">
        <f t="shared" si="5"/>
        <v>45860492</v>
      </c>
      <c r="I44" s="31">
        <f t="shared" si="5"/>
        <v>24095964</v>
      </c>
      <c r="J44" s="31">
        <f t="shared" si="5"/>
        <v>606467198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606467198</v>
      </c>
      <c r="X44" s="31">
        <f t="shared" si="5"/>
        <v>406059330</v>
      </c>
      <c r="Y44" s="31">
        <f t="shared" si="5"/>
        <v>200407868</v>
      </c>
      <c r="Z44" s="32">
        <f>+IF(X44&lt;&gt;0,+(Y44/X44)*100,0)</f>
        <v>49.354331545589659</v>
      </c>
      <c r="AA44" s="33">
        <f>+AA37+AA43</f>
        <v>434372629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111090935</v>
      </c>
      <c r="D45" s="42">
        <f t="shared" si="6"/>
        <v>0</v>
      </c>
      <c r="E45" s="43">
        <f t="shared" si="6"/>
        <v>57163690</v>
      </c>
      <c r="F45" s="44">
        <f t="shared" si="6"/>
        <v>57163690</v>
      </c>
      <c r="G45" s="44">
        <f t="shared" si="6"/>
        <v>132027617</v>
      </c>
      <c r="H45" s="44">
        <f t="shared" si="6"/>
        <v>-45611637</v>
      </c>
      <c r="I45" s="44">
        <f t="shared" si="6"/>
        <v>-4035886</v>
      </c>
      <c r="J45" s="44">
        <f t="shared" si="6"/>
        <v>82380094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82380094</v>
      </c>
      <c r="X45" s="44">
        <f t="shared" si="6"/>
        <v>117696775</v>
      </c>
      <c r="Y45" s="44">
        <f t="shared" si="6"/>
        <v>-35316681</v>
      </c>
      <c r="Z45" s="45">
        <f>+IF(X45&lt;&gt;0,+(Y45/X45)*100,0)</f>
        <v>-30.006498478824078</v>
      </c>
      <c r="AA45" s="46">
        <f>+AA26-AA44</f>
        <v>57163690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45</v>
      </c>
      <c r="D47" s="18"/>
      <c r="E47" s="19">
        <v>-80710743</v>
      </c>
      <c r="F47" s="20">
        <v>-80710743</v>
      </c>
      <c r="G47" s="20">
        <v>45</v>
      </c>
      <c r="H47" s="20">
        <v>4027350</v>
      </c>
      <c r="I47" s="20"/>
      <c r="J47" s="20">
        <v>4027395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4027395</v>
      </c>
      <c r="X47" s="20">
        <v>-20177658</v>
      </c>
      <c r="Y47" s="20">
        <v>24205053</v>
      </c>
      <c r="Z47" s="47">
        <v>-119.95967520115565</v>
      </c>
      <c r="AA47" s="22">
        <v>-80710743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45</v>
      </c>
      <c r="D50" s="50">
        <f t="shared" ref="D50:Y50" si="7">SUM(D47:D49)</f>
        <v>0</v>
      </c>
      <c r="E50" s="51">
        <f t="shared" si="7"/>
        <v>-80710743</v>
      </c>
      <c r="F50" s="52">
        <f t="shared" si="7"/>
        <v>-80710743</v>
      </c>
      <c r="G50" s="52">
        <f t="shared" si="7"/>
        <v>45</v>
      </c>
      <c r="H50" s="52">
        <f t="shared" si="7"/>
        <v>4027350</v>
      </c>
      <c r="I50" s="52">
        <f t="shared" si="7"/>
        <v>0</v>
      </c>
      <c r="J50" s="52">
        <f t="shared" si="7"/>
        <v>4027395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4027395</v>
      </c>
      <c r="X50" s="52">
        <f t="shared" si="7"/>
        <v>-20177658</v>
      </c>
      <c r="Y50" s="52">
        <f t="shared" si="7"/>
        <v>24205053</v>
      </c>
      <c r="Z50" s="53">
        <f>+IF(X50&lt;&gt;0,+(Y50/X50)*100,0)</f>
        <v>-119.95967520115565</v>
      </c>
      <c r="AA50" s="54">
        <f>SUM(AA47:AA49)</f>
        <v>-80710743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22116532</v>
      </c>
      <c r="D7" s="18"/>
      <c r="E7" s="19">
        <v>31389618</v>
      </c>
      <c r="F7" s="20">
        <v>31389618</v>
      </c>
      <c r="G7" s="20"/>
      <c r="H7" s="20">
        <v>1285792</v>
      </c>
      <c r="I7" s="20">
        <v>23364180</v>
      </c>
      <c r="J7" s="20">
        <v>24649972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24649972</v>
      </c>
      <c r="X7" s="20">
        <v>7847415</v>
      </c>
      <c r="Y7" s="20">
        <v>16802557</v>
      </c>
      <c r="Z7" s="21">
        <v>214.1158203051578</v>
      </c>
      <c r="AA7" s="22">
        <v>31389618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-3376791</v>
      </c>
      <c r="F11" s="20">
        <v>-3376791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-844197</v>
      </c>
      <c r="Y11" s="24">
        <v>844197</v>
      </c>
      <c r="Z11" s="25">
        <v>-100</v>
      </c>
      <c r="AA11" s="26">
        <v>-3376791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22116532</v>
      </c>
      <c r="D13" s="29">
        <f>SUM(D6:D12)</f>
        <v>0</v>
      </c>
      <c r="E13" s="30">
        <f t="shared" si="0"/>
        <v>28012827</v>
      </c>
      <c r="F13" s="31">
        <f t="shared" si="0"/>
        <v>28012827</v>
      </c>
      <c r="G13" s="31">
        <f t="shared" si="0"/>
        <v>0</v>
      </c>
      <c r="H13" s="31">
        <f t="shared" si="0"/>
        <v>1285792</v>
      </c>
      <c r="I13" s="31">
        <f t="shared" si="0"/>
        <v>23364180</v>
      </c>
      <c r="J13" s="31">
        <f t="shared" si="0"/>
        <v>24649972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24649972</v>
      </c>
      <c r="X13" s="31">
        <f t="shared" si="0"/>
        <v>7003218</v>
      </c>
      <c r="Y13" s="31">
        <f t="shared" si="0"/>
        <v>17646754</v>
      </c>
      <c r="Z13" s="32">
        <f>+IF(X13&lt;&gt;0,+(Y13/X13)*100,0)</f>
        <v>251.980646611315</v>
      </c>
      <c r="AA13" s="33">
        <f>SUM(AA6:AA12)</f>
        <v>28012827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94873078</v>
      </c>
      <c r="D17" s="18"/>
      <c r="E17" s="19">
        <v>121258335</v>
      </c>
      <c r="F17" s="20">
        <v>121258335</v>
      </c>
      <c r="G17" s="24"/>
      <c r="H17" s="24">
        <v>-3967536</v>
      </c>
      <c r="I17" s="24">
        <v>101048082</v>
      </c>
      <c r="J17" s="20">
        <v>97080546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97080546</v>
      </c>
      <c r="X17" s="20">
        <v>30314610</v>
      </c>
      <c r="Y17" s="24">
        <v>66765936</v>
      </c>
      <c r="Z17" s="25">
        <v>220.24342717917199</v>
      </c>
      <c r="AA17" s="26">
        <v>121258335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23320</v>
      </c>
      <c r="D21" s="18"/>
      <c r="E21" s="19">
        <v>24517</v>
      </c>
      <c r="F21" s="20">
        <v>24517</v>
      </c>
      <c r="G21" s="20"/>
      <c r="H21" s="20"/>
      <c r="I21" s="20">
        <v>23320</v>
      </c>
      <c r="J21" s="20">
        <v>23320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23320</v>
      </c>
      <c r="X21" s="20">
        <v>6132</v>
      </c>
      <c r="Y21" s="20">
        <v>17188</v>
      </c>
      <c r="Z21" s="21">
        <v>280.30006523157209</v>
      </c>
      <c r="AA21" s="22">
        <v>24517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94896398</v>
      </c>
      <c r="D25" s="29">
        <f t="shared" ref="D25:Y25" si="1">SUM(D15:D24)</f>
        <v>0</v>
      </c>
      <c r="E25" s="35">
        <f t="shared" si="1"/>
        <v>121282852</v>
      </c>
      <c r="F25" s="36">
        <f t="shared" si="1"/>
        <v>121282852</v>
      </c>
      <c r="G25" s="36">
        <f t="shared" si="1"/>
        <v>0</v>
      </c>
      <c r="H25" s="36">
        <f t="shared" si="1"/>
        <v>-3967536</v>
      </c>
      <c r="I25" s="36">
        <f t="shared" si="1"/>
        <v>101071402</v>
      </c>
      <c r="J25" s="36">
        <f t="shared" si="1"/>
        <v>97103866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97103866</v>
      </c>
      <c r="X25" s="36">
        <f t="shared" si="1"/>
        <v>30320742</v>
      </c>
      <c r="Y25" s="36">
        <f t="shared" si="1"/>
        <v>66783124</v>
      </c>
      <c r="Z25" s="37">
        <f>+IF(X25&lt;&gt;0,+(Y25/X25)*100,0)</f>
        <v>220.25557290121728</v>
      </c>
      <c r="AA25" s="38">
        <f>SUM(AA15:AA24)</f>
        <v>121282852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117012930</v>
      </c>
      <c r="D26" s="29">
        <f>+D13+D25</f>
        <v>0</v>
      </c>
      <c r="E26" s="30">
        <f t="shared" si="2"/>
        <v>149295679</v>
      </c>
      <c r="F26" s="31">
        <f t="shared" si="2"/>
        <v>149295679</v>
      </c>
      <c r="G26" s="31">
        <f t="shared" si="2"/>
        <v>0</v>
      </c>
      <c r="H26" s="31">
        <f t="shared" si="2"/>
        <v>-2681744</v>
      </c>
      <c r="I26" s="31">
        <f t="shared" si="2"/>
        <v>124435582</v>
      </c>
      <c r="J26" s="31">
        <f t="shared" si="2"/>
        <v>121753838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121753838</v>
      </c>
      <c r="X26" s="31">
        <f t="shared" si="2"/>
        <v>37323960</v>
      </c>
      <c r="Y26" s="31">
        <f t="shared" si="2"/>
        <v>84429878</v>
      </c>
      <c r="Z26" s="32">
        <f>+IF(X26&lt;&gt;0,+(Y26/X26)*100,0)</f>
        <v>226.20825335789664</v>
      </c>
      <c r="AA26" s="33">
        <f>+AA13+AA25</f>
        <v>149295679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-8745963</v>
      </c>
      <c r="I33" s="20">
        <v>10357300</v>
      </c>
      <c r="J33" s="20">
        <v>1611337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1611337</v>
      </c>
      <c r="X33" s="20">
        <v>-3</v>
      </c>
      <c r="Y33" s="20">
        <v>1611340</v>
      </c>
      <c r="Z33" s="21">
        <v>-53711333.333333336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2811820</v>
      </c>
      <c r="D35" s="18"/>
      <c r="E35" s="19"/>
      <c r="F35" s="20"/>
      <c r="G35" s="20"/>
      <c r="H35" s="20">
        <v>165788</v>
      </c>
      <c r="I35" s="20">
        <v>2918854</v>
      </c>
      <c r="J35" s="20">
        <v>3084642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3084642</v>
      </c>
      <c r="X35" s="20"/>
      <c r="Y35" s="20">
        <v>3084642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2811820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-8580175</v>
      </c>
      <c r="I37" s="31">
        <f t="shared" si="3"/>
        <v>13276154</v>
      </c>
      <c r="J37" s="31">
        <f t="shared" si="3"/>
        <v>4695979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4695979</v>
      </c>
      <c r="X37" s="31">
        <f t="shared" si="3"/>
        <v>-9</v>
      </c>
      <c r="Y37" s="31">
        <f t="shared" si="3"/>
        <v>4695988</v>
      </c>
      <c r="Z37" s="32">
        <f>+IF(X37&lt;&gt;0,+(Y37/X37)*100,0)</f>
        <v>-52177644.44444444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2811820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-8580175</v>
      </c>
      <c r="I44" s="31">
        <f t="shared" si="5"/>
        <v>13276154</v>
      </c>
      <c r="J44" s="31">
        <f t="shared" si="5"/>
        <v>4695979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4695979</v>
      </c>
      <c r="X44" s="31">
        <f t="shared" si="5"/>
        <v>-9</v>
      </c>
      <c r="Y44" s="31">
        <f t="shared" si="5"/>
        <v>4695988</v>
      </c>
      <c r="Z44" s="32">
        <f>+IF(X44&lt;&gt;0,+(Y44/X44)*100,0)</f>
        <v>-52177644.44444444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114201110</v>
      </c>
      <c r="D45" s="42">
        <f t="shared" si="6"/>
        <v>0</v>
      </c>
      <c r="E45" s="43">
        <f t="shared" si="6"/>
        <v>149295679</v>
      </c>
      <c r="F45" s="44">
        <f t="shared" si="6"/>
        <v>149295679</v>
      </c>
      <c r="G45" s="44">
        <f t="shared" si="6"/>
        <v>0</v>
      </c>
      <c r="H45" s="44">
        <f t="shared" si="6"/>
        <v>5898431</v>
      </c>
      <c r="I45" s="44">
        <f t="shared" si="6"/>
        <v>111159428</v>
      </c>
      <c r="J45" s="44">
        <f t="shared" si="6"/>
        <v>117057859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117057859</v>
      </c>
      <c r="X45" s="44">
        <f t="shared" si="6"/>
        <v>37323969</v>
      </c>
      <c r="Y45" s="44">
        <f t="shared" si="6"/>
        <v>79733890</v>
      </c>
      <c r="Z45" s="45">
        <f>+IF(X45&lt;&gt;0,+(Y45/X45)*100,0)</f>
        <v>213.62650365506411</v>
      </c>
      <c r="AA45" s="46">
        <f>+AA26-AA44</f>
        <v>149295679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132437518</v>
      </c>
      <c r="D47" s="18"/>
      <c r="E47" s="19">
        <v>113274702</v>
      </c>
      <c r="F47" s="20">
        <v>113274702</v>
      </c>
      <c r="G47" s="20"/>
      <c r="H47" s="20">
        <v>-5889411</v>
      </c>
      <c r="I47" s="20">
        <v>169506803</v>
      </c>
      <c r="J47" s="20">
        <v>163617392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163617392</v>
      </c>
      <c r="X47" s="20">
        <v>28318671</v>
      </c>
      <c r="Y47" s="20">
        <v>135298721</v>
      </c>
      <c r="Z47" s="47">
        <v>477.77214192007813</v>
      </c>
      <c r="AA47" s="22">
        <v>113274702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132437518</v>
      </c>
      <c r="D50" s="50">
        <f t="shared" ref="D50:Y50" si="7">SUM(D47:D49)</f>
        <v>0</v>
      </c>
      <c r="E50" s="51">
        <f t="shared" si="7"/>
        <v>113274702</v>
      </c>
      <c r="F50" s="52">
        <f t="shared" si="7"/>
        <v>113274702</v>
      </c>
      <c r="G50" s="52">
        <f t="shared" si="7"/>
        <v>0</v>
      </c>
      <c r="H50" s="52">
        <f t="shared" si="7"/>
        <v>-5889411</v>
      </c>
      <c r="I50" s="52">
        <f t="shared" si="7"/>
        <v>169506803</v>
      </c>
      <c r="J50" s="52">
        <f t="shared" si="7"/>
        <v>163617392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163617392</v>
      </c>
      <c r="X50" s="52">
        <f t="shared" si="7"/>
        <v>28318671</v>
      </c>
      <c r="Y50" s="52">
        <f t="shared" si="7"/>
        <v>135298721</v>
      </c>
      <c r="Z50" s="53">
        <f>+IF(X50&lt;&gt;0,+(Y50/X50)*100,0)</f>
        <v>477.77214192007813</v>
      </c>
      <c r="AA50" s="54">
        <f>SUM(AA47:AA49)</f>
        <v>113274702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4000000</v>
      </c>
      <c r="D6" s="18"/>
      <c r="E6" s="19">
        <v>-144358759</v>
      </c>
      <c r="F6" s="20">
        <v>-144358759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-36089694</v>
      </c>
      <c r="Y6" s="20">
        <v>36089694</v>
      </c>
      <c r="Z6" s="21">
        <v>-100</v>
      </c>
      <c r="AA6" s="22">
        <v>-144358759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-2611729</v>
      </c>
      <c r="F10" s="20">
        <v>-2611729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-652932</v>
      </c>
      <c r="Y10" s="20">
        <v>652932</v>
      </c>
      <c r="Z10" s="21">
        <v>-100</v>
      </c>
      <c r="AA10" s="22">
        <v>-2611729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19859851</v>
      </c>
      <c r="F11" s="20">
        <v>19859851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4964961</v>
      </c>
      <c r="Y11" s="24">
        <v>-4964961</v>
      </c>
      <c r="Z11" s="25">
        <v>-100</v>
      </c>
      <c r="AA11" s="26">
        <v>19859851</v>
      </c>
    </row>
    <row r="12" spans="1:27" x14ac:dyDescent="0.25">
      <c r="A12" s="23" t="s">
        <v>40</v>
      </c>
      <c r="B12" s="17" t="s">
        <v>32</v>
      </c>
      <c r="C12" s="18">
        <v>8078517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12078517</v>
      </c>
      <c r="D13" s="29">
        <f>SUM(D6:D12)</f>
        <v>0</v>
      </c>
      <c r="E13" s="30">
        <f t="shared" si="0"/>
        <v>-127110637</v>
      </c>
      <c r="F13" s="31">
        <f t="shared" si="0"/>
        <v>-127110637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-31777665</v>
      </c>
      <c r="Y13" s="31">
        <f t="shared" si="0"/>
        <v>31777665</v>
      </c>
      <c r="Z13" s="32">
        <f>+IF(X13&lt;&gt;0,+(Y13/X13)*100,0)</f>
        <v>-100</v>
      </c>
      <c r="AA13" s="33">
        <f>SUM(AA6:AA12)</f>
        <v>-127110637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19331231</v>
      </c>
      <c r="D17" s="18"/>
      <c r="E17" s="19">
        <v>48500000</v>
      </c>
      <c r="F17" s="20">
        <v>48500000</v>
      </c>
      <c r="G17" s="24">
        <v>287030</v>
      </c>
      <c r="H17" s="24"/>
      <c r="I17" s="24">
        <v>1509622</v>
      </c>
      <c r="J17" s="20">
        <v>1796652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1796652</v>
      </c>
      <c r="X17" s="20">
        <v>12125001</v>
      </c>
      <c r="Y17" s="24">
        <v>-10328349</v>
      </c>
      <c r="Z17" s="25">
        <v>-85.182252768474001</v>
      </c>
      <c r="AA17" s="26">
        <v>48500000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19331231</v>
      </c>
      <c r="D25" s="29">
        <f t="shared" ref="D25:Y25" si="1">SUM(D15:D24)</f>
        <v>0</v>
      </c>
      <c r="E25" s="35">
        <f t="shared" si="1"/>
        <v>48500000</v>
      </c>
      <c r="F25" s="36">
        <f t="shared" si="1"/>
        <v>48500000</v>
      </c>
      <c r="G25" s="36">
        <f t="shared" si="1"/>
        <v>287030</v>
      </c>
      <c r="H25" s="36">
        <f t="shared" si="1"/>
        <v>0</v>
      </c>
      <c r="I25" s="36">
        <f t="shared" si="1"/>
        <v>1509622</v>
      </c>
      <c r="J25" s="36">
        <f t="shared" si="1"/>
        <v>1796652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1796652</v>
      </c>
      <c r="X25" s="36">
        <f t="shared" si="1"/>
        <v>12125001</v>
      </c>
      <c r="Y25" s="36">
        <f t="shared" si="1"/>
        <v>-10328349</v>
      </c>
      <c r="Z25" s="37">
        <f>+IF(X25&lt;&gt;0,+(Y25/X25)*100,0)</f>
        <v>-85.182252768474001</v>
      </c>
      <c r="AA25" s="38">
        <f>SUM(AA15:AA24)</f>
        <v>48500000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31409748</v>
      </c>
      <c r="D26" s="29">
        <f>+D13+D25</f>
        <v>0</v>
      </c>
      <c r="E26" s="30">
        <f t="shared" si="2"/>
        <v>-78610637</v>
      </c>
      <c r="F26" s="31">
        <f t="shared" si="2"/>
        <v>-78610637</v>
      </c>
      <c r="G26" s="31">
        <f t="shared" si="2"/>
        <v>287030</v>
      </c>
      <c r="H26" s="31">
        <f t="shared" si="2"/>
        <v>0</v>
      </c>
      <c r="I26" s="31">
        <f t="shared" si="2"/>
        <v>1509622</v>
      </c>
      <c r="J26" s="31">
        <f t="shared" si="2"/>
        <v>1796652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1796652</v>
      </c>
      <c r="X26" s="31">
        <f t="shared" si="2"/>
        <v>-19652664</v>
      </c>
      <c r="Y26" s="31">
        <f t="shared" si="2"/>
        <v>21449316</v>
      </c>
      <c r="Z26" s="32">
        <f>+IF(X26&lt;&gt;0,+(Y26/X26)*100,0)</f>
        <v>-109.1420277678385</v>
      </c>
      <c r="AA26" s="33">
        <f>+AA13+AA25</f>
        <v>-78610637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1682579</v>
      </c>
      <c r="D33" s="18"/>
      <c r="E33" s="19"/>
      <c r="F33" s="20"/>
      <c r="G33" s="20">
        <v>3000000</v>
      </c>
      <c r="H33" s="20">
        <v>1682579</v>
      </c>
      <c r="I33" s="20"/>
      <c r="J33" s="20">
        <v>4682579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4682579</v>
      </c>
      <c r="X33" s="20"/>
      <c r="Y33" s="20">
        <v>4682579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1682579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3000000</v>
      </c>
      <c r="H37" s="31">
        <f t="shared" si="3"/>
        <v>1682579</v>
      </c>
      <c r="I37" s="31">
        <f t="shared" si="3"/>
        <v>0</v>
      </c>
      <c r="J37" s="31">
        <f t="shared" si="3"/>
        <v>4682579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4682579</v>
      </c>
      <c r="X37" s="31">
        <f t="shared" si="3"/>
        <v>0</v>
      </c>
      <c r="Y37" s="31">
        <f t="shared" si="3"/>
        <v>4682579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1682579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3000000</v>
      </c>
      <c r="H44" s="31">
        <f t="shared" si="5"/>
        <v>1682579</v>
      </c>
      <c r="I44" s="31">
        <f t="shared" si="5"/>
        <v>0</v>
      </c>
      <c r="J44" s="31">
        <f t="shared" si="5"/>
        <v>4682579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4682579</v>
      </c>
      <c r="X44" s="31">
        <f t="shared" si="5"/>
        <v>0</v>
      </c>
      <c r="Y44" s="31">
        <f t="shared" si="5"/>
        <v>4682579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29727169</v>
      </c>
      <c r="D45" s="42">
        <f t="shared" si="6"/>
        <v>0</v>
      </c>
      <c r="E45" s="43">
        <f t="shared" si="6"/>
        <v>-78610637</v>
      </c>
      <c r="F45" s="44">
        <f t="shared" si="6"/>
        <v>-78610637</v>
      </c>
      <c r="G45" s="44">
        <f t="shared" si="6"/>
        <v>-2712970</v>
      </c>
      <c r="H45" s="44">
        <f t="shared" si="6"/>
        <v>-1682579</v>
      </c>
      <c r="I45" s="44">
        <f t="shared" si="6"/>
        <v>1509622</v>
      </c>
      <c r="J45" s="44">
        <f t="shared" si="6"/>
        <v>-2885927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-2885927</v>
      </c>
      <c r="X45" s="44">
        <f t="shared" si="6"/>
        <v>-19652664</v>
      </c>
      <c r="Y45" s="44">
        <f t="shared" si="6"/>
        <v>16766737</v>
      </c>
      <c r="Z45" s="45">
        <f>+IF(X45&lt;&gt;0,+(Y45/X45)*100,0)</f>
        <v>-85.315339436933328</v>
      </c>
      <c r="AA45" s="46">
        <f>+AA26-AA44</f>
        <v>-78610637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568056246</v>
      </c>
      <c r="D17" s="18"/>
      <c r="E17" s="19">
        <v>71158000</v>
      </c>
      <c r="F17" s="20">
        <v>71158000</v>
      </c>
      <c r="G17" s="24">
        <v>477079494</v>
      </c>
      <c r="H17" s="24">
        <v>112597932</v>
      </c>
      <c r="I17" s="24">
        <v>-2106398</v>
      </c>
      <c r="J17" s="20">
        <v>587571028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587571028</v>
      </c>
      <c r="X17" s="20">
        <v>17789511</v>
      </c>
      <c r="Y17" s="24">
        <v>569781517</v>
      </c>
      <c r="Z17" s="25">
        <v>3202.9071344344429</v>
      </c>
      <c r="AA17" s="26">
        <v>71158000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568056246</v>
      </c>
      <c r="D25" s="29">
        <f t="shared" ref="D25:Y25" si="1">SUM(D15:D24)</f>
        <v>0</v>
      </c>
      <c r="E25" s="35">
        <f t="shared" si="1"/>
        <v>71158000</v>
      </c>
      <c r="F25" s="36">
        <f t="shared" si="1"/>
        <v>71158000</v>
      </c>
      <c r="G25" s="36">
        <f t="shared" si="1"/>
        <v>477079494</v>
      </c>
      <c r="H25" s="36">
        <f t="shared" si="1"/>
        <v>112597932</v>
      </c>
      <c r="I25" s="36">
        <f t="shared" si="1"/>
        <v>-2106398</v>
      </c>
      <c r="J25" s="36">
        <f t="shared" si="1"/>
        <v>587571028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587571028</v>
      </c>
      <c r="X25" s="36">
        <f t="shared" si="1"/>
        <v>17789511</v>
      </c>
      <c r="Y25" s="36">
        <f t="shared" si="1"/>
        <v>569781517</v>
      </c>
      <c r="Z25" s="37">
        <f>+IF(X25&lt;&gt;0,+(Y25/X25)*100,0)</f>
        <v>3202.9071344344429</v>
      </c>
      <c r="AA25" s="38">
        <f>SUM(AA15:AA24)</f>
        <v>71158000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568056246</v>
      </c>
      <c r="D26" s="29">
        <f>+D13+D25</f>
        <v>0</v>
      </c>
      <c r="E26" s="30">
        <f t="shared" si="2"/>
        <v>71158000</v>
      </c>
      <c r="F26" s="31">
        <f t="shared" si="2"/>
        <v>71158000</v>
      </c>
      <c r="G26" s="31">
        <f t="shared" si="2"/>
        <v>477079494</v>
      </c>
      <c r="H26" s="31">
        <f t="shared" si="2"/>
        <v>112597932</v>
      </c>
      <c r="I26" s="31">
        <f t="shared" si="2"/>
        <v>-2106398</v>
      </c>
      <c r="J26" s="31">
        <f t="shared" si="2"/>
        <v>587571028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587571028</v>
      </c>
      <c r="X26" s="31">
        <f t="shared" si="2"/>
        <v>17789511</v>
      </c>
      <c r="Y26" s="31">
        <f t="shared" si="2"/>
        <v>569781517</v>
      </c>
      <c r="Z26" s="32">
        <f>+IF(X26&lt;&gt;0,+(Y26/X26)*100,0)</f>
        <v>3202.9071344344429</v>
      </c>
      <c r="AA26" s="33">
        <f>+AA13+AA25</f>
        <v>71158000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568056246</v>
      </c>
      <c r="D45" s="42">
        <f t="shared" si="6"/>
        <v>0</v>
      </c>
      <c r="E45" s="43">
        <f t="shared" si="6"/>
        <v>71158000</v>
      </c>
      <c r="F45" s="44">
        <f t="shared" si="6"/>
        <v>71158000</v>
      </c>
      <c r="G45" s="44">
        <f t="shared" si="6"/>
        <v>477079494</v>
      </c>
      <c r="H45" s="44">
        <f t="shared" si="6"/>
        <v>112597932</v>
      </c>
      <c r="I45" s="44">
        <f t="shared" si="6"/>
        <v>-2106398</v>
      </c>
      <c r="J45" s="44">
        <f t="shared" si="6"/>
        <v>587571028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587571028</v>
      </c>
      <c r="X45" s="44">
        <f t="shared" si="6"/>
        <v>17789511</v>
      </c>
      <c r="Y45" s="44">
        <f t="shared" si="6"/>
        <v>569781517</v>
      </c>
      <c r="Z45" s="45">
        <f>+IF(X45&lt;&gt;0,+(Y45/X45)*100,0)</f>
        <v>3202.9071344344429</v>
      </c>
      <c r="AA45" s="46">
        <f>+AA26-AA44</f>
        <v>71158000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1051484683</v>
      </c>
      <c r="D47" s="18"/>
      <c r="E47" s="19">
        <v>279545436</v>
      </c>
      <c r="F47" s="20">
        <v>279545436</v>
      </c>
      <c r="G47" s="20">
        <v>985016588</v>
      </c>
      <c r="H47" s="20">
        <v>19647170</v>
      </c>
      <c r="I47" s="20">
        <v>41206207</v>
      </c>
      <c r="J47" s="20">
        <v>1045869965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1045869965</v>
      </c>
      <c r="X47" s="20">
        <v>69886353</v>
      </c>
      <c r="Y47" s="20">
        <v>975983612</v>
      </c>
      <c r="Z47" s="47">
        <v>1396.5296085775144</v>
      </c>
      <c r="AA47" s="22">
        <v>279545436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1051484683</v>
      </c>
      <c r="D50" s="50">
        <f t="shared" ref="D50:Y50" si="7">SUM(D47:D49)</f>
        <v>0</v>
      </c>
      <c r="E50" s="51">
        <f t="shared" si="7"/>
        <v>279545436</v>
      </c>
      <c r="F50" s="52">
        <f t="shared" si="7"/>
        <v>279545436</v>
      </c>
      <c r="G50" s="52">
        <f t="shared" si="7"/>
        <v>985016588</v>
      </c>
      <c r="H50" s="52">
        <f t="shared" si="7"/>
        <v>19647170</v>
      </c>
      <c r="I50" s="52">
        <f t="shared" si="7"/>
        <v>41206207</v>
      </c>
      <c r="J50" s="52">
        <f t="shared" si="7"/>
        <v>1045869965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1045869965</v>
      </c>
      <c r="X50" s="52">
        <f t="shared" si="7"/>
        <v>69886353</v>
      </c>
      <c r="Y50" s="52">
        <f t="shared" si="7"/>
        <v>975983612</v>
      </c>
      <c r="Z50" s="53">
        <f>+IF(X50&lt;&gt;0,+(Y50/X50)*100,0)</f>
        <v>1396.5296085775144</v>
      </c>
      <c r="AA50" s="54">
        <f>SUM(AA47:AA49)</f>
        <v>279545436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-3767110</v>
      </c>
      <c r="D32" s="18"/>
      <c r="E32" s="19"/>
      <c r="F32" s="20"/>
      <c r="G32" s="20">
        <v>74442</v>
      </c>
      <c r="H32" s="20">
        <v>76185</v>
      </c>
      <c r="I32" s="20">
        <v>91637</v>
      </c>
      <c r="J32" s="20">
        <v>242264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242264</v>
      </c>
      <c r="X32" s="20"/>
      <c r="Y32" s="20">
        <v>242264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-3767110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74442</v>
      </c>
      <c r="H37" s="31">
        <f t="shared" si="3"/>
        <v>76185</v>
      </c>
      <c r="I37" s="31">
        <f t="shared" si="3"/>
        <v>91637</v>
      </c>
      <c r="J37" s="31">
        <f t="shared" si="3"/>
        <v>242264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242264</v>
      </c>
      <c r="X37" s="31">
        <f t="shared" si="3"/>
        <v>0</v>
      </c>
      <c r="Y37" s="31">
        <f t="shared" si="3"/>
        <v>242264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-3767110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74442</v>
      </c>
      <c r="H44" s="31">
        <f t="shared" si="5"/>
        <v>76185</v>
      </c>
      <c r="I44" s="31">
        <f t="shared" si="5"/>
        <v>91637</v>
      </c>
      <c r="J44" s="31">
        <f t="shared" si="5"/>
        <v>242264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242264</v>
      </c>
      <c r="X44" s="31">
        <f t="shared" si="5"/>
        <v>0</v>
      </c>
      <c r="Y44" s="31">
        <f t="shared" si="5"/>
        <v>242264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3767110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-74442</v>
      </c>
      <c r="H45" s="44">
        <f t="shared" si="6"/>
        <v>-76185</v>
      </c>
      <c r="I45" s="44">
        <f t="shared" si="6"/>
        <v>-91637</v>
      </c>
      <c r="J45" s="44">
        <f t="shared" si="6"/>
        <v>-242264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-242264</v>
      </c>
      <c r="X45" s="44">
        <f t="shared" si="6"/>
        <v>0</v>
      </c>
      <c r="Y45" s="44">
        <f t="shared" si="6"/>
        <v>-242264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144826013</v>
      </c>
      <c r="D6" s="18"/>
      <c r="E6" s="19">
        <v>220318078</v>
      </c>
      <c r="F6" s="20">
        <v>220318078</v>
      </c>
      <c r="G6" s="20">
        <v>179852375</v>
      </c>
      <c r="H6" s="20">
        <v>-20233552</v>
      </c>
      <c r="I6" s="20">
        <v>-10597961</v>
      </c>
      <c r="J6" s="20">
        <v>149020862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149020862</v>
      </c>
      <c r="X6" s="20">
        <v>139380570</v>
      </c>
      <c r="Y6" s="20">
        <v>9640292</v>
      </c>
      <c r="Z6" s="21">
        <v>6.9165250221031522</v>
      </c>
      <c r="AA6" s="22">
        <v>220318078</v>
      </c>
    </row>
    <row r="7" spans="1:27" x14ac:dyDescent="0.25">
      <c r="A7" s="23" t="s">
        <v>35</v>
      </c>
      <c r="B7" s="17" t="s">
        <v>32</v>
      </c>
      <c r="C7" s="18">
        <v>8512257</v>
      </c>
      <c r="D7" s="18"/>
      <c r="E7" s="19">
        <v>29420786</v>
      </c>
      <c r="F7" s="20">
        <v>29420786</v>
      </c>
      <c r="G7" s="20">
        <v>54270958</v>
      </c>
      <c r="H7" s="20">
        <v>-47334695</v>
      </c>
      <c r="I7" s="20">
        <v>-806356</v>
      </c>
      <c r="J7" s="20">
        <v>6129907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6129907</v>
      </c>
      <c r="X7" s="20">
        <v>21640983</v>
      </c>
      <c r="Y7" s="20">
        <v>-15511076</v>
      </c>
      <c r="Z7" s="21">
        <v>-71.674544543563485</v>
      </c>
      <c r="AA7" s="22">
        <v>29420786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-24100</v>
      </c>
      <c r="F8" s="20">
        <v>-24100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-6024</v>
      </c>
      <c r="Y8" s="20">
        <v>6024</v>
      </c>
      <c r="Z8" s="21">
        <v>-100</v>
      </c>
      <c r="AA8" s="22">
        <v>-24100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-8311595</v>
      </c>
      <c r="D10" s="18"/>
      <c r="E10" s="19">
        <v>-18434034</v>
      </c>
      <c r="F10" s="20">
        <v>-18434034</v>
      </c>
      <c r="G10" s="20">
        <v>-8341020</v>
      </c>
      <c r="H10" s="20">
        <v>-147810</v>
      </c>
      <c r="I10" s="20">
        <v>-153516</v>
      </c>
      <c r="J10" s="20">
        <v>-8642346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-8642346</v>
      </c>
      <c r="X10" s="20">
        <v>-10784034</v>
      </c>
      <c r="Y10" s="20">
        <v>2141688</v>
      </c>
      <c r="Z10" s="21">
        <v>-19.859803854475977</v>
      </c>
      <c r="AA10" s="22">
        <v>-18434034</v>
      </c>
    </row>
    <row r="11" spans="1:27" x14ac:dyDescent="0.25">
      <c r="A11" s="23" t="s">
        <v>39</v>
      </c>
      <c r="B11" s="17" t="s">
        <v>32</v>
      </c>
      <c r="C11" s="18">
        <v>135142959</v>
      </c>
      <c r="D11" s="18"/>
      <c r="E11" s="19">
        <v>106866931</v>
      </c>
      <c r="F11" s="20">
        <v>106866931</v>
      </c>
      <c r="G11" s="24">
        <v>135153579</v>
      </c>
      <c r="H11" s="24">
        <v>4029745</v>
      </c>
      <c r="I11" s="24">
        <v>3174507</v>
      </c>
      <c r="J11" s="20">
        <v>142357831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142357831</v>
      </c>
      <c r="X11" s="20">
        <v>106866931</v>
      </c>
      <c r="Y11" s="24">
        <v>35490900</v>
      </c>
      <c r="Z11" s="25">
        <v>33.210367012410977</v>
      </c>
      <c r="AA11" s="26">
        <v>106866931</v>
      </c>
    </row>
    <row r="12" spans="1:27" x14ac:dyDescent="0.25">
      <c r="A12" s="23" t="s">
        <v>40</v>
      </c>
      <c r="B12" s="17" t="s">
        <v>32</v>
      </c>
      <c r="C12" s="18">
        <v>-1428948</v>
      </c>
      <c r="D12" s="18"/>
      <c r="E12" s="19">
        <v>-632956</v>
      </c>
      <c r="F12" s="20">
        <v>-632956</v>
      </c>
      <c r="G12" s="20">
        <v>-1428947</v>
      </c>
      <c r="H12" s="20"/>
      <c r="I12" s="20"/>
      <c r="J12" s="20">
        <v>-1428947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-1428947</v>
      </c>
      <c r="X12" s="20">
        <v>-632956</v>
      </c>
      <c r="Y12" s="20">
        <v>-795991</v>
      </c>
      <c r="Z12" s="21">
        <v>125.75771459627525</v>
      </c>
      <c r="AA12" s="22">
        <v>-632956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278740686</v>
      </c>
      <c r="D13" s="29">
        <f>SUM(D6:D12)</f>
        <v>0</v>
      </c>
      <c r="E13" s="30">
        <f t="shared" si="0"/>
        <v>337514705</v>
      </c>
      <c r="F13" s="31">
        <f t="shared" si="0"/>
        <v>337514705</v>
      </c>
      <c r="G13" s="31">
        <f t="shared" si="0"/>
        <v>359506945</v>
      </c>
      <c r="H13" s="31">
        <f t="shared" si="0"/>
        <v>-63686312</v>
      </c>
      <c r="I13" s="31">
        <f t="shared" si="0"/>
        <v>-8383326</v>
      </c>
      <c r="J13" s="31">
        <f t="shared" si="0"/>
        <v>287437307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287437307</v>
      </c>
      <c r="X13" s="31">
        <f t="shared" si="0"/>
        <v>256465470</v>
      </c>
      <c r="Y13" s="31">
        <f t="shared" si="0"/>
        <v>30971837</v>
      </c>
      <c r="Z13" s="32">
        <f>+IF(X13&lt;&gt;0,+(Y13/X13)*100,0)</f>
        <v>12.076415979117968</v>
      </c>
      <c r="AA13" s="33">
        <f>SUM(AA6:AA12)</f>
        <v>337514705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-260406205</v>
      </c>
      <c r="D17" s="18"/>
      <c r="E17" s="19">
        <v>508477848</v>
      </c>
      <c r="F17" s="20">
        <v>508477848</v>
      </c>
      <c r="G17" s="24">
        <v>-257681111</v>
      </c>
      <c r="H17" s="24">
        <v>5785559</v>
      </c>
      <c r="I17" s="24">
        <v>2865704</v>
      </c>
      <c r="J17" s="20">
        <v>-249029848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-249029848</v>
      </c>
      <c r="X17" s="20">
        <v>462559097</v>
      </c>
      <c r="Y17" s="24">
        <v>-711588945</v>
      </c>
      <c r="Z17" s="25">
        <v>-153.83741226042733</v>
      </c>
      <c r="AA17" s="26">
        <v>508477848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-260406205</v>
      </c>
      <c r="D25" s="29">
        <f t="shared" ref="D25:Y25" si="1">SUM(D15:D24)</f>
        <v>0</v>
      </c>
      <c r="E25" s="35">
        <f t="shared" si="1"/>
        <v>508477848</v>
      </c>
      <c r="F25" s="36">
        <f t="shared" si="1"/>
        <v>508477848</v>
      </c>
      <c r="G25" s="36">
        <f t="shared" si="1"/>
        <v>-257681111</v>
      </c>
      <c r="H25" s="36">
        <f t="shared" si="1"/>
        <v>5785559</v>
      </c>
      <c r="I25" s="36">
        <f t="shared" si="1"/>
        <v>2865704</v>
      </c>
      <c r="J25" s="36">
        <f t="shared" si="1"/>
        <v>-249029848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-249029848</v>
      </c>
      <c r="X25" s="36">
        <f t="shared" si="1"/>
        <v>462559097</v>
      </c>
      <c r="Y25" s="36">
        <f t="shared" si="1"/>
        <v>-711588945</v>
      </c>
      <c r="Z25" s="37">
        <f>+IF(X25&lt;&gt;0,+(Y25/X25)*100,0)</f>
        <v>-153.83741226042733</v>
      </c>
      <c r="AA25" s="38">
        <f>SUM(AA15:AA24)</f>
        <v>508477848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18334481</v>
      </c>
      <c r="D26" s="29">
        <f>+D13+D25</f>
        <v>0</v>
      </c>
      <c r="E26" s="30">
        <f t="shared" si="2"/>
        <v>845992553</v>
      </c>
      <c r="F26" s="31">
        <f t="shared" si="2"/>
        <v>845992553</v>
      </c>
      <c r="G26" s="31">
        <f t="shared" si="2"/>
        <v>101825834</v>
      </c>
      <c r="H26" s="31">
        <f t="shared" si="2"/>
        <v>-57900753</v>
      </c>
      <c r="I26" s="31">
        <f t="shared" si="2"/>
        <v>-5517622</v>
      </c>
      <c r="J26" s="31">
        <f t="shared" si="2"/>
        <v>38407459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38407459</v>
      </c>
      <c r="X26" s="31">
        <f t="shared" si="2"/>
        <v>719024567</v>
      </c>
      <c r="Y26" s="31">
        <f t="shared" si="2"/>
        <v>-680617108</v>
      </c>
      <c r="Z26" s="32">
        <f>+IF(X26&lt;&gt;0,+(Y26/X26)*100,0)</f>
        <v>-94.658394057347977</v>
      </c>
      <c r="AA26" s="33">
        <f>+AA13+AA25</f>
        <v>845992553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-120143</v>
      </c>
      <c r="D31" s="18"/>
      <c r="E31" s="19">
        <v>-103320</v>
      </c>
      <c r="F31" s="20">
        <v>-103320</v>
      </c>
      <c r="G31" s="20">
        <v>-120175</v>
      </c>
      <c r="H31" s="20">
        <v>-3281</v>
      </c>
      <c r="I31" s="20">
        <v>-572</v>
      </c>
      <c r="J31" s="20">
        <v>-124028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-124028</v>
      </c>
      <c r="X31" s="20">
        <v>-103320</v>
      </c>
      <c r="Y31" s="20">
        <v>-20708</v>
      </c>
      <c r="Z31" s="21">
        <v>20.042586140147115</v>
      </c>
      <c r="AA31" s="22">
        <v>-103320</v>
      </c>
    </row>
    <row r="32" spans="1:27" x14ac:dyDescent="0.25">
      <c r="A32" s="23" t="s">
        <v>59</v>
      </c>
      <c r="B32" s="17" t="s">
        <v>32</v>
      </c>
      <c r="C32" s="18">
        <v>-6251377</v>
      </c>
      <c r="D32" s="18"/>
      <c r="E32" s="19">
        <v>-55709405</v>
      </c>
      <c r="F32" s="20">
        <v>-55709405</v>
      </c>
      <c r="G32" s="20">
        <v>-23110215</v>
      </c>
      <c r="H32" s="20">
        <v>417787</v>
      </c>
      <c r="I32" s="20">
        <v>503239</v>
      </c>
      <c r="J32" s="20">
        <v>-22189189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-22189189</v>
      </c>
      <c r="X32" s="20">
        <v>-31797494</v>
      </c>
      <c r="Y32" s="20">
        <v>9608305</v>
      </c>
      <c r="Z32" s="21">
        <v>-30.217176863057194</v>
      </c>
      <c r="AA32" s="22">
        <v>-55709405</v>
      </c>
    </row>
    <row r="33" spans="1:27" x14ac:dyDescent="0.25">
      <c r="A33" s="23" t="s">
        <v>60</v>
      </c>
      <c r="B33" s="17" t="s">
        <v>32</v>
      </c>
      <c r="C33" s="18">
        <v>136235000</v>
      </c>
      <c r="D33" s="18"/>
      <c r="E33" s="19">
        <v>107579105</v>
      </c>
      <c r="F33" s="20">
        <v>107579105</v>
      </c>
      <c r="G33" s="20">
        <v>151235000</v>
      </c>
      <c r="H33" s="20">
        <v>-10260318</v>
      </c>
      <c r="I33" s="20">
        <v>-3254573</v>
      </c>
      <c r="J33" s="20">
        <v>137720109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137720109</v>
      </c>
      <c r="X33" s="20">
        <v>107579105</v>
      </c>
      <c r="Y33" s="20">
        <v>30141004</v>
      </c>
      <c r="Z33" s="21">
        <v>28.017526265904518</v>
      </c>
      <c r="AA33" s="22">
        <v>107579105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76028462</v>
      </c>
      <c r="D35" s="18"/>
      <c r="E35" s="19">
        <v>88206869</v>
      </c>
      <c r="F35" s="20">
        <v>88206869</v>
      </c>
      <c r="G35" s="20">
        <v>81713757</v>
      </c>
      <c r="H35" s="20">
        <v>-2909715</v>
      </c>
      <c r="I35" s="20">
        <v>1754613</v>
      </c>
      <c r="J35" s="20">
        <v>80558655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80558655</v>
      </c>
      <c r="X35" s="20">
        <v>65019876</v>
      </c>
      <c r="Y35" s="20">
        <v>15538779</v>
      </c>
      <c r="Z35" s="21">
        <v>23.898506050672875</v>
      </c>
      <c r="AA35" s="22">
        <v>88206869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205891942</v>
      </c>
      <c r="D37" s="29">
        <f t="shared" ref="D37:Y37" si="3">SUM(D29:D36)</f>
        <v>0</v>
      </c>
      <c r="E37" s="30">
        <f t="shared" si="3"/>
        <v>139973249</v>
      </c>
      <c r="F37" s="31">
        <f t="shared" si="3"/>
        <v>139973249</v>
      </c>
      <c r="G37" s="31">
        <f t="shared" si="3"/>
        <v>209718367</v>
      </c>
      <c r="H37" s="31">
        <f t="shared" si="3"/>
        <v>-12755527</v>
      </c>
      <c r="I37" s="31">
        <f t="shared" si="3"/>
        <v>-997293</v>
      </c>
      <c r="J37" s="31">
        <f t="shared" si="3"/>
        <v>195965547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195965547</v>
      </c>
      <c r="X37" s="31">
        <f t="shared" si="3"/>
        <v>140698167</v>
      </c>
      <c r="Y37" s="31">
        <f t="shared" si="3"/>
        <v>55267380</v>
      </c>
      <c r="Z37" s="32">
        <f>+IF(X37&lt;&gt;0,+(Y37/X37)*100,0)</f>
        <v>39.280810246803</v>
      </c>
      <c r="AA37" s="33">
        <f>SUM(AA29:AA36)</f>
        <v>139973249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511667</v>
      </c>
      <c r="D39" s="18"/>
      <c r="E39" s="19">
        <v>212006</v>
      </c>
      <c r="F39" s="20">
        <v>212006</v>
      </c>
      <c r="G39" s="20">
        <v>512878</v>
      </c>
      <c r="H39" s="20">
        <v>1187</v>
      </c>
      <c r="I39" s="20">
        <v>1126</v>
      </c>
      <c r="J39" s="20">
        <v>515191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515191</v>
      </c>
      <c r="X39" s="20">
        <v>212006</v>
      </c>
      <c r="Y39" s="20">
        <v>303185</v>
      </c>
      <c r="Z39" s="21">
        <v>143.00774506381896</v>
      </c>
      <c r="AA39" s="22">
        <v>212006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511667</v>
      </c>
      <c r="D43" s="29">
        <f t="shared" ref="D43:Y43" si="4">SUM(D39:D42)</f>
        <v>0</v>
      </c>
      <c r="E43" s="35">
        <f t="shared" si="4"/>
        <v>212006</v>
      </c>
      <c r="F43" s="36">
        <f t="shared" si="4"/>
        <v>212006</v>
      </c>
      <c r="G43" s="36">
        <f t="shared" si="4"/>
        <v>512878</v>
      </c>
      <c r="H43" s="36">
        <f t="shared" si="4"/>
        <v>1187</v>
      </c>
      <c r="I43" s="36">
        <f t="shared" si="4"/>
        <v>1126</v>
      </c>
      <c r="J43" s="36">
        <f t="shared" si="4"/>
        <v>515191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515191</v>
      </c>
      <c r="X43" s="36">
        <f t="shared" si="4"/>
        <v>212006</v>
      </c>
      <c r="Y43" s="36">
        <f t="shared" si="4"/>
        <v>303185</v>
      </c>
      <c r="Z43" s="37">
        <f>+IF(X43&lt;&gt;0,+(Y43/X43)*100,0)</f>
        <v>143.00774506381896</v>
      </c>
      <c r="AA43" s="38">
        <f>SUM(AA39:AA42)</f>
        <v>212006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206403609</v>
      </c>
      <c r="D44" s="29">
        <f>+D37+D43</f>
        <v>0</v>
      </c>
      <c r="E44" s="30">
        <f t="shared" si="5"/>
        <v>140185255</v>
      </c>
      <c r="F44" s="31">
        <f t="shared" si="5"/>
        <v>140185255</v>
      </c>
      <c r="G44" s="31">
        <f t="shared" si="5"/>
        <v>210231245</v>
      </c>
      <c r="H44" s="31">
        <f t="shared" si="5"/>
        <v>-12754340</v>
      </c>
      <c r="I44" s="31">
        <f t="shared" si="5"/>
        <v>-996167</v>
      </c>
      <c r="J44" s="31">
        <f t="shared" si="5"/>
        <v>196480738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196480738</v>
      </c>
      <c r="X44" s="31">
        <f t="shared" si="5"/>
        <v>140910173</v>
      </c>
      <c r="Y44" s="31">
        <f t="shared" si="5"/>
        <v>55570565</v>
      </c>
      <c r="Z44" s="32">
        <f>+IF(X44&lt;&gt;0,+(Y44/X44)*100,0)</f>
        <v>39.436872311554112</v>
      </c>
      <c r="AA44" s="33">
        <f>+AA37+AA43</f>
        <v>140185255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-188069128</v>
      </c>
      <c r="D45" s="42">
        <f t="shared" si="6"/>
        <v>0</v>
      </c>
      <c r="E45" s="43">
        <f t="shared" si="6"/>
        <v>705807298</v>
      </c>
      <c r="F45" s="44">
        <f t="shared" si="6"/>
        <v>705807298</v>
      </c>
      <c r="G45" s="44">
        <f t="shared" si="6"/>
        <v>-108405411</v>
      </c>
      <c r="H45" s="44">
        <f t="shared" si="6"/>
        <v>-45146413</v>
      </c>
      <c r="I45" s="44">
        <f t="shared" si="6"/>
        <v>-4521455</v>
      </c>
      <c r="J45" s="44">
        <f t="shared" si="6"/>
        <v>-158073279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-158073279</v>
      </c>
      <c r="X45" s="44">
        <f t="shared" si="6"/>
        <v>578114394</v>
      </c>
      <c r="Y45" s="44">
        <f t="shared" si="6"/>
        <v>-736187673</v>
      </c>
      <c r="Z45" s="45">
        <f>+IF(X45&lt;&gt;0,+(Y45/X45)*100,0)</f>
        <v>-127.34290663587939</v>
      </c>
      <c r="AA45" s="46">
        <f>+AA26-AA44</f>
        <v>705807298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170257221</v>
      </c>
      <c r="F47" s="20">
        <v>170257221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42564306</v>
      </c>
      <c r="Y47" s="20">
        <v>-42564306</v>
      </c>
      <c r="Z47" s="47">
        <v>-100</v>
      </c>
      <c r="AA47" s="22">
        <v>170257221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170257221</v>
      </c>
      <c r="F50" s="52">
        <f t="shared" si="7"/>
        <v>170257221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42564306</v>
      </c>
      <c r="Y50" s="52">
        <f t="shared" si="7"/>
        <v>-42564306</v>
      </c>
      <c r="Z50" s="53">
        <f>+IF(X50&lt;&gt;0,+(Y50/X50)*100,0)</f>
        <v>-100</v>
      </c>
      <c r="AA50" s="54">
        <f>SUM(AA47:AA49)</f>
        <v>170257221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-146370131</v>
      </c>
      <c r="D6" s="18"/>
      <c r="E6" s="19">
        <v>10004989</v>
      </c>
      <c r="F6" s="20">
        <v>10004989</v>
      </c>
      <c r="G6" s="20"/>
      <c r="H6" s="20">
        <v>-6323093</v>
      </c>
      <c r="I6" s="20">
        <v>7432900</v>
      </c>
      <c r="J6" s="20">
        <v>1109807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1109807</v>
      </c>
      <c r="X6" s="20">
        <v>-10427939</v>
      </c>
      <c r="Y6" s="20">
        <v>11537746</v>
      </c>
      <c r="Z6" s="21">
        <v>-110.6426303414318</v>
      </c>
      <c r="AA6" s="22">
        <v>10004989</v>
      </c>
    </row>
    <row r="7" spans="1:27" x14ac:dyDescent="0.25">
      <c r="A7" s="23" t="s">
        <v>35</v>
      </c>
      <c r="B7" s="17" t="s">
        <v>32</v>
      </c>
      <c r="C7" s="18">
        <v>14061777</v>
      </c>
      <c r="D7" s="18"/>
      <c r="E7" s="19">
        <v>20621667</v>
      </c>
      <c r="F7" s="20">
        <v>20621667</v>
      </c>
      <c r="G7" s="20"/>
      <c r="H7" s="20">
        <v>16958888</v>
      </c>
      <c r="I7" s="20">
        <v>-67031</v>
      </c>
      <c r="J7" s="20">
        <v>16891857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16891857</v>
      </c>
      <c r="X7" s="20">
        <v>5362875</v>
      </c>
      <c r="Y7" s="20">
        <v>11528982</v>
      </c>
      <c r="Z7" s="21">
        <v>214.97763792741767</v>
      </c>
      <c r="AA7" s="22">
        <v>20621667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-1283589</v>
      </c>
      <c r="F8" s="20">
        <v>-1283589</v>
      </c>
      <c r="G8" s="20"/>
      <c r="H8" s="20">
        <v>-1526021</v>
      </c>
      <c r="I8" s="20">
        <v>900152</v>
      </c>
      <c r="J8" s="20">
        <v>-625869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-625869</v>
      </c>
      <c r="X8" s="20">
        <v>-320895</v>
      </c>
      <c r="Y8" s="20">
        <v>-304974</v>
      </c>
      <c r="Z8" s="21">
        <v>95.038564016267003</v>
      </c>
      <c r="AA8" s="22">
        <v>-1283589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-132308354</v>
      </c>
      <c r="D13" s="29">
        <f>SUM(D6:D12)</f>
        <v>0</v>
      </c>
      <c r="E13" s="30">
        <f t="shared" si="0"/>
        <v>29343067</v>
      </c>
      <c r="F13" s="31">
        <f t="shared" si="0"/>
        <v>29343067</v>
      </c>
      <c r="G13" s="31">
        <f t="shared" si="0"/>
        <v>0</v>
      </c>
      <c r="H13" s="31">
        <f t="shared" si="0"/>
        <v>9109774</v>
      </c>
      <c r="I13" s="31">
        <f t="shared" si="0"/>
        <v>8266021</v>
      </c>
      <c r="J13" s="31">
        <f t="shared" si="0"/>
        <v>17375795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17375795</v>
      </c>
      <c r="X13" s="31">
        <f t="shared" si="0"/>
        <v>-5385959</v>
      </c>
      <c r="Y13" s="31">
        <f t="shared" si="0"/>
        <v>22761754</v>
      </c>
      <c r="Z13" s="32">
        <f>+IF(X13&lt;&gt;0,+(Y13/X13)*100,0)</f>
        <v>-422.61283459454484</v>
      </c>
      <c r="AA13" s="33">
        <f>SUM(AA6:AA12)</f>
        <v>29343067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163339942</v>
      </c>
      <c r="D17" s="18"/>
      <c r="E17" s="19">
        <v>-5880038</v>
      </c>
      <c r="F17" s="20">
        <v>-5880038</v>
      </c>
      <c r="G17" s="24"/>
      <c r="H17" s="24">
        <v>155916156</v>
      </c>
      <c r="I17" s="24"/>
      <c r="J17" s="20">
        <v>155916156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155916156</v>
      </c>
      <c r="X17" s="20">
        <v>-1197111</v>
      </c>
      <c r="Y17" s="24">
        <v>157113267</v>
      </c>
      <c r="Z17" s="25">
        <v>-13124.369168773823</v>
      </c>
      <c r="AA17" s="26">
        <v>-5880038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163339942</v>
      </c>
      <c r="D25" s="29">
        <f t="shared" ref="D25:Y25" si="1">SUM(D15:D24)</f>
        <v>0</v>
      </c>
      <c r="E25" s="35">
        <f t="shared" si="1"/>
        <v>-5880038</v>
      </c>
      <c r="F25" s="36">
        <f t="shared" si="1"/>
        <v>-5880038</v>
      </c>
      <c r="G25" s="36">
        <f t="shared" si="1"/>
        <v>0</v>
      </c>
      <c r="H25" s="36">
        <f t="shared" si="1"/>
        <v>155916156</v>
      </c>
      <c r="I25" s="36">
        <f t="shared" si="1"/>
        <v>0</v>
      </c>
      <c r="J25" s="36">
        <f t="shared" si="1"/>
        <v>155916156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155916156</v>
      </c>
      <c r="X25" s="36">
        <f t="shared" si="1"/>
        <v>-1197111</v>
      </c>
      <c r="Y25" s="36">
        <f t="shared" si="1"/>
        <v>157113267</v>
      </c>
      <c r="Z25" s="37">
        <f>+IF(X25&lt;&gt;0,+(Y25/X25)*100,0)</f>
        <v>-13124.369168773823</v>
      </c>
      <c r="AA25" s="38">
        <f>SUM(AA15:AA24)</f>
        <v>-5880038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31031588</v>
      </c>
      <c r="D26" s="29">
        <f>+D13+D25</f>
        <v>0</v>
      </c>
      <c r="E26" s="30">
        <f t="shared" si="2"/>
        <v>23463029</v>
      </c>
      <c r="F26" s="31">
        <f t="shared" si="2"/>
        <v>23463029</v>
      </c>
      <c r="G26" s="31">
        <f t="shared" si="2"/>
        <v>0</v>
      </c>
      <c r="H26" s="31">
        <f t="shared" si="2"/>
        <v>165025930</v>
      </c>
      <c r="I26" s="31">
        <f t="shared" si="2"/>
        <v>8266021</v>
      </c>
      <c r="J26" s="31">
        <f t="shared" si="2"/>
        <v>173291951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173291951</v>
      </c>
      <c r="X26" s="31">
        <f t="shared" si="2"/>
        <v>-6583070</v>
      </c>
      <c r="Y26" s="31">
        <f t="shared" si="2"/>
        <v>179875021</v>
      </c>
      <c r="Z26" s="32">
        <f>+IF(X26&lt;&gt;0,+(Y26/X26)*100,0)</f>
        <v>-2732.388095523821</v>
      </c>
      <c r="AA26" s="33">
        <f>+AA13+AA25</f>
        <v>23463029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-500000</v>
      </c>
      <c r="F32" s="20">
        <v>-500000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-1850</v>
      </c>
      <c r="Y32" s="20">
        <v>1850</v>
      </c>
      <c r="Z32" s="21">
        <v>-100</v>
      </c>
      <c r="AA32" s="22">
        <v>-500000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-500000</v>
      </c>
      <c r="F37" s="31">
        <f t="shared" si="3"/>
        <v>-500000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-1850</v>
      </c>
      <c r="Y37" s="31">
        <f t="shared" si="3"/>
        <v>1850</v>
      </c>
      <c r="Z37" s="32">
        <f>+IF(X37&lt;&gt;0,+(Y37/X37)*100,0)</f>
        <v>-100</v>
      </c>
      <c r="AA37" s="33">
        <f>SUM(AA29:AA36)</f>
        <v>-500000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-500000</v>
      </c>
      <c r="F44" s="31">
        <f t="shared" si="5"/>
        <v>-500000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-1850</v>
      </c>
      <c r="Y44" s="31">
        <f t="shared" si="5"/>
        <v>1850</v>
      </c>
      <c r="Z44" s="32">
        <f>+IF(X44&lt;&gt;0,+(Y44/X44)*100,0)</f>
        <v>-100</v>
      </c>
      <c r="AA44" s="33">
        <f>+AA37+AA43</f>
        <v>-500000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31031588</v>
      </c>
      <c r="D45" s="42">
        <f t="shared" si="6"/>
        <v>0</v>
      </c>
      <c r="E45" s="43">
        <f t="shared" si="6"/>
        <v>23963029</v>
      </c>
      <c r="F45" s="44">
        <f t="shared" si="6"/>
        <v>23963029</v>
      </c>
      <c r="G45" s="44">
        <f t="shared" si="6"/>
        <v>0</v>
      </c>
      <c r="H45" s="44">
        <f t="shared" si="6"/>
        <v>165025930</v>
      </c>
      <c r="I45" s="44">
        <f t="shared" si="6"/>
        <v>8266021</v>
      </c>
      <c r="J45" s="44">
        <f t="shared" si="6"/>
        <v>173291951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173291951</v>
      </c>
      <c r="X45" s="44">
        <f t="shared" si="6"/>
        <v>-6581220</v>
      </c>
      <c r="Y45" s="44">
        <f t="shared" si="6"/>
        <v>179873171</v>
      </c>
      <c r="Z45" s="45">
        <f>+IF(X45&lt;&gt;0,+(Y45/X45)*100,0)</f>
        <v>-2733.1280674403833</v>
      </c>
      <c r="AA45" s="46">
        <f>+AA26-AA44</f>
        <v>23963029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23963029</v>
      </c>
      <c r="F47" s="20">
        <v>23963029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-6581220</v>
      </c>
      <c r="Y47" s="20">
        <v>6581220</v>
      </c>
      <c r="Z47" s="47">
        <v>-100</v>
      </c>
      <c r="AA47" s="22">
        <v>23963029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23963029</v>
      </c>
      <c r="F50" s="52">
        <f t="shared" si="7"/>
        <v>23963029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-6581220</v>
      </c>
      <c r="Y50" s="52">
        <f t="shared" si="7"/>
        <v>6581220</v>
      </c>
      <c r="Z50" s="53">
        <f>+IF(X50&lt;&gt;0,+(Y50/X50)*100,0)</f>
        <v>-100</v>
      </c>
      <c r="AA50" s="54">
        <f>SUM(AA47:AA49)</f>
        <v>23963029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4318086</v>
      </c>
      <c r="D6" s="18"/>
      <c r="E6" s="19">
        <v>3699732</v>
      </c>
      <c r="F6" s="20">
        <v>3699732</v>
      </c>
      <c r="G6" s="20"/>
      <c r="H6" s="20">
        <v>6771</v>
      </c>
      <c r="I6" s="20"/>
      <c r="J6" s="20">
        <v>6771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6771</v>
      </c>
      <c r="X6" s="20">
        <v>924942</v>
      </c>
      <c r="Y6" s="20">
        <v>-918171</v>
      </c>
      <c r="Z6" s="21">
        <v>-99.267954098743488</v>
      </c>
      <c r="AA6" s="22">
        <v>3699732</v>
      </c>
    </row>
    <row r="7" spans="1:27" x14ac:dyDescent="0.25">
      <c r="A7" s="23" t="s">
        <v>35</v>
      </c>
      <c r="B7" s="17" t="s">
        <v>32</v>
      </c>
      <c r="C7" s="18">
        <v>7063738</v>
      </c>
      <c r="D7" s="18"/>
      <c r="E7" s="19">
        <v>-273429</v>
      </c>
      <c r="F7" s="20">
        <v>-273429</v>
      </c>
      <c r="G7" s="20"/>
      <c r="H7" s="20">
        <v>-6771</v>
      </c>
      <c r="I7" s="20"/>
      <c r="J7" s="20">
        <v>-6771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-6771</v>
      </c>
      <c r="X7" s="20">
        <v>-68358</v>
      </c>
      <c r="Y7" s="20">
        <v>61587</v>
      </c>
      <c r="Z7" s="21">
        <v>-90.094795049591852</v>
      </c>
      <c r="AA7" s="22">
        <v>-273429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11381824</v>
      </c>
      <c r="D13" s="29">
        <f>SUM(D6:D12)</f>
        <v>0</v>
      </c>
      <c r="E13" s="30">
        <f t="shared" si="0"/>
        <v>3426303</v>
      </c>
      <c r="F13" s="31">
        <f t="shared" si="0"/>
        <v>3426303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856584</v>
      </c>
      <c r="Y13" s="31">
        <f t="shared" si="0"/>
        <v>-856584</v>
      </c>
      <c r="Z13" s="32">
        <f>+IF(X13&lt;&gt;0,+(Y13/X13)*100,0)</f>
        <v>-100</v>
      </c>
      <c r="AA13" s="33">
        <f>SUM(AA6:AA12)</f>
        <v>3426303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11381824</v>
      </c>
      <c r="D26" s="29">
        <f>+D13+D25</f>
        <v>0</v>
      </c>
      <c r="E26" s="30">
        <f t="shared" si="2"/>
        <v>3426303</v>
      </c>
      <c r="F26" s="31">
        <f t="shared" si="2"/>
        <v>3426303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856584</v>
      </c>
      <c r="Y26" s="31">
        <f t="shared" si="2"/>
        <v>-856584</v>
      </c>
      <c r="Z26" s="32">
        <f>+IF(X26&lt;&gt;0,+(Y26/X26)*100,0)</f>
        <v>-100</v>
      </c>
      <c r="AA26" s="33">
        <f>+AA13+AA25</f>
        <v>3426303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19501244</v>
      </c>
      <c r="D32" s="18"/>
      <c r="E32" s="19"/>
      <c r="F32" s="20"/>
      <c r="G32" s="20">
        <v>21770215</v>
      </c>
      <c r="H32" s="20"/>
      <c r="I32" s="20">
        <v>197400</v>
      </c>
      <c r="J32" s="20">
        <v>21967615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21967615</v>
      </c>
      <c r="X32" s="20"/>
      <c r="Y32" s="20">
        <v>21967615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19501244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21770215</v>
      </c>
      <c r="H37" s="31">
        <f t="shared" si="3"/>
        <v>0</v>
      </c>
      <c r="I37" s="31">
        <f t="shared" si="3"/>
        <v>197400</v>
      </c>
      <c r="J37" s="31">
        <f t="shared" si="3"/>
        <v>21967615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21967615</v>
      </c>
      <c r="X37" s="31">
        <f t="shared" si="3"/>
        <v>0</v>
      </c>
      <c r="Y37" s="31">
        <f t="shared" si="3"/>
        <v>21967615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19501244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21770215</v>
      </c>
      <c r="H44" s="31">
        <f t="shared" si="5"/>
        <v>0</v>
      </c>
      <c r="I44" s="31">
        <f t="shared" si="5"/>
        <v>197400</v>
      </c>
      <c r="J44" s="31">
        <f t="shared" si="5"/>
        <v>21967615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21967615</v>
      </c>
      <c r="X44" s="31">
        <f t="shared" si="5"/>
        <v>0</v>
      </c>
      <c r="Y44" s="31">
        <f t="shared" si="5"/>
        <v>21967615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-8119420</v>
      </c>
      <c r="D45" s="42">
        <f t="shared" si="6"/>
        <v>0</v>
      </c>
      <c r="E45" s="43">
        <f t="shared" si="6"/>
        <v>3426303</v>
      </c>
      <c r="F45" s="44">
        <f t="shared" si="6"/>
        <v>3426303</v>
      </c>
      <c r="G45" s="44">
        <f t="shared" si="6"/>
        <v>-21770215</v>
      </c>
      <c r="H45" s="44">
        <f t="shared" si="6"/>
        <v>0</v>
      </c>
      <c r="I45" s="44">
        <f t="shared" si="6"/>
        <v>-197400</v>
      </c>
      <c r="J45" s="44">
        <f t="shared" si="6"/>
        <v>-21967615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-21967615</v>
      </c>
      <c r="X45" s="44">
        <f t="shared" si="6"/>
        <v>856584</v>
      </c>
      <c r="Y45" s="44">
        <f t="shared" si="6"/>
        <v>-22824199</v>
      </c>
      <c r="Z45" s="45">
        <f>+IF(X45&lt;&gt;0,+(Y45/X45)*100,0)</f>
        <v>-2664.5605101192641</v>
      </c>
      <c r="AA45" s="46">
        <f>+AA26-AA44</f>
        <v>3426303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109884777</v>
      </c>
      <c r="D6" s="18"/>
      <c r="E6" s="19">
        <v>-17480681</v>
      </c>
      <c r="F6" s="20">
        <v>-17480681</v>
      </c>
      <c r="G6" s="20">
        <v>10339812</v>
      </c>
      <c r="H6" s="20">
        <v>26373831</v>
      </c>
      <c r="I6" s="20">
        <v>8197616</v>
      </c>
      <c r="J6" s="20">
        <v>44911259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44911259</v>
      </c>
      <c r="X6" s="20">
        <v>-4370184</v>
      </c>
      <c r="Y6" s="20">
        <v>49281443</v>
      </c>
      <c r="Z6" s="21">
        <v>-1127.674326756036</v>
      </c>
      <c r="AA6" s="22">
        <v>-17480681</v>
      </c>
    </row>
    <row r="7" spans="1:27" x14ac:dyDescent="0.25">
      <c r="A7" s="23" t="s">
        <v>35</v>
      </c>
      <c r="B7" s="17" t="s">
        <v>32</v>
      </c>
      <c r="C7" s="18">
        <v>4305391</v>
      </c>
      <c r="D7" s="18"/>
      <c r="E7" s="19">
        <v>-5692518</v>
      </c>
      <c r="F7" s="20">
        <v>-5692518</v>
      </c>
      <c r="G7" s="20">
        <v>1930308</v>
      </c>
      <c r="H7" s="20">
        <v>-3988657</v>
      </c>
      <c r="I7" s="20">
        <v>1295872</v>
      </c>
      <c r="J7" s="20">
        <v>-762477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-762477</v>
      </c>
      <c r="X7" s="20">
        <v>-1423131</v>
      </c>
      <c r="Y7" s="20">
        <v>660654</v>
      </c>
      <c r="Z7" s="21">
        <v>-46.422571077434192</v>
      </c>
      <c r="AA7" s="22">
        <v>-5692518</v>
      </c>
    </row>
    <row r="8" spans="1:27" x14ac:dyDescent="0.25">
      <c r="A8" s="23" t="s">
        <v>36</v>
      </c>
      <c r="B8" s="17" t="s">
        <v>32</v>
      </c>
      <c r="C8" s="18">
        <v>-400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-135185</v>
      </c>
      <c r="D10" s="18"/>
      <c r="E10" s="19"/>
      <c r="F10" s="20"/>
      <c r="G10" s="20"/>
      <c r="H10" s="20"/>
      <c r="I10" s="20">
        <v>-13509</v>
      </c>
      <c r="J10" s="20">
        <v>-13509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-13509</v>
      </c>
      <c r="X10" s="20"/>
      <c r="Y10" s="20">
        <v>-13509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114054583</v>
      </c>
      <c r="D13" s="29">
        <f>SUM(D6:D12)</f>
        <v>0</v>
      </c>
      <c r="E13" s="30">
        <f t="shared" si="0"/>
        <v>-23173199</v>
      </c>
      <c r="F13" s="31">
        <f t="shared" si="0"/>
        <v>-23173199</v>
      </c>
      <c r="G13" s="31">
        <f t="shared" si="0"/>
        <v>12270120</v>
      </c>
      <c r="H13" s="31">
        <f t="shared" si="0"/>
        <v>22385174</v>
      </c>
      <c r="I13" s="31">
        <f t="shared" si="0"/>
        <v>9479979</v>
      </c>
      <c r="J13" s="31">
        <f t="shared" si="0"/>
        <v>44135273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44135273</v>
      </c>
      <c r="X13" s="31">
        <f t="shared" si="0"/>
        <v>-5793315</v>
      </c>
      <c r="Y13" s="31">
        <f t="shared" si="0"/>
        <v>49928588</v>
      </c>
      <c r="Z13" s="32">
        <f>+IF(X13&lt;&gt;0,+(Y13/X13)*100,0)</f>
        <v>-861.83105872889701</v>
      </c>
      <c r="AA13" s="33">
        <f>SUM(AA6:AA12)</f>
        <v>-23173199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1645253</v>
      </c>
      <c r="D17" s="18"/>
      <c r="E17" s="19">
        <v>-8452029</v>
      </c>
      <c r="F17" s="20">
        <v>-8452029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-2113008</v>
      </c>
      <c r="Y17" s="24">
        <v>2113008</v>
      </c>
      <c r="Z17" s="25">
        <v>-100</v>
      </c>
      <c r="AA17" s="26">
        <v>-8452029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1645253</v>
      </c>
      <c r="D25" s="29">
        <f t="shared" ref="D25:Y25" si="1">SUM(D15:D24)</f>
        <v>0</v>
      </c>
      <c r="E25" s="35">
        <f t="shared" si="1"/>
        <v>-8452029</v>
      </c>
      <c r="F25" s="36">
        <f t="shared" si="1"/>
        <v>-8452029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-2113008</v>
      </c>
      <c r="Y25" s="36">
        <f t="shared" si="1"/>
        <v>2113008</v>
      </c>
      <c r="Z25" s="37">
        <f>+IF(X25&lt;&gt;0,+(Y25/X25)*100,0)</f>
        <v>-100</v>
      </c>
      <c r="AA25" s="38">
        <f>SUM(AA15:AA24)</f>
        <v>-8452029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115699836</v>
      </c>
      <c r="D26" s="29">
        <f>+D13+D25</f>
        <v>0</v>
      </c>
      <c r="E26" s="30">
        <f t="shared" si="2"/>
        <v>-31625228</v>
      </c>
      <c r="F26" s="31">
        <f t="shared" si="2"/>
        <v>-31625228</v>
      </c>
      <c r="G26" s="31">
        <f t="shared" si="2"/>
        <v>12270120</v>
      </c>
      <c r="H26" s="31">
        <f t="shared" si="2"/>
        <v>22385174</v>
      </c>
      <c r="I26" s="31">
        <f t="shared" si="2"/>
        <v>9479979</v>
      </c>
      <c r="J26" s="31">
        <f t="shared" si="2"/>
        <v>44135273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44135273</v>
      </c>
      <c r="X26" s="31">
        <f t="shared" si="2"/>
        <v>-7906323</v>
      </c>
      <c r="Y26" s="31">
        <f t="shared" si="2"/>
        <v>52041596</v>
      </c>
      <c r="Z26" s="32">
        <f>+IF(X26&lt;&gt;0,+(Y26/X26)*100,0)</f>
        <v>-658.22754774880809</v>
      </c>
      <c r="AA26" s="33">
        <f>+AA13+AA25</f>
        <v>-31625228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118314173</v>
      </c>
      <c r="D32" s="18"/>
      <c r="E32" s="19"/>
      <c r="F32" s="20"/>
      <c r="G32" s="20">
        <v>15140102</v>
      </c>
      <c r="H32" s="20">
        <v>26159914</v>
      </c>
      <c r="I32" s="20">
        <v>12061778</v>
      </c>
      <c r="J32" s="20">
        <v>53361794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53361794</v>
      </c>
      <c r="X32" s="20"/>
      <c r="Y32" s="20">
        <v>53361794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-13205254</v>
      </c>
      <c r="D33" s="18"/>
      <c r="E33" s="19">
        <v>-11454478</v>
      </c>
      <c r="F33" s="20">
        <v>-11454478</v>
      </c>
      <c r="G33" s="20">
        <v>-11672186</v>
      </c>
      <c r="H33" s="20">
        <v>6720</v>
      </c>
      <c r="I33" s="20">
        <v>20885</v>
      </c>
      <c r="J33" s="20">
        <v>-11644581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-11644581</v>
      </c>
      <c r="X33" s="20">
        <v>-11454478</v>
      </c>
      <c r="Y33" s="20">
        <v>-190103</v>
      </c>
      <c r="Z33" s="21">
        <v>1.6596391385098472</v>
      </c>
      <c r="AA33" s="22">
        <v>-11454478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105108919</v>
      </c>
      <c r="D37" s="29">
        <f t="shared" ref="D37:Y37" si="3">SUM(D29:D36)</f>
        <v>0</v>
      </c>
      <c r="E37" s="30">
        <f t="shared" si="3"/>
        <v>-11454478</v>
      </c>
      <c r="F37" s="31">
        <f t="shared" si="3"/>
        <v>-11454478</v>
      </c>
      <c r="G37" s="31">
        <f t="shared" si="3"/>
        <v>3467916</v>
      </c>
      <c r="H37" s="31">
        <f t="shared" si="3"/>
        <v>26166634</v>
      </c>
      <c r="I37" s="31">
        <f t="shared" si="3"/>
        <v>12082663</v>
      </c>
      <c r="J37" s="31">
        <f t="shared" si="3"/>
        <v>41717213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41717213</v>
      </c>
      <c r="X37" s="31">
        <f t="shared" si="3"/>
        <v>-11454478</v>
      </c>
      <c r="Y37" s="31">
        <f t="shared" si="3"/>
        <v>53171691</v>
      </c>
      <c r="Z37" s="32">
        <f>+IF(X37&lt;&gt;0,+(Y37/X37)*100,0)</f>
        <v>-464.20003600338663</v>
      </c>
      <c r="AA37" s="33">
        <f>SUM(AA29:AA36)</f>
        <v>-11454478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105108919</v>
      </c>
      <c r="D44" s="29">
        <f>+D37+D43</f>
        <v>0</v>
      </c>
      <c r="E44" s="30">
        <f t="shared" si="5"/>
        <v>-11454478</v>
      </c>
      <c r="F44" s="31">
        <f t="shared" si="5"/>
        <v>-11454478</v>
      </c>
      <c r="G44" s="31">
        <f t="shared" si="5"/>
        <v>3467916</v>
      </c>
      <c r="H44" s="31">
        <f t="shared" si="5"/>
        <v>26166634</v>
      </c>
      <c r="I44" s="31">
        <f t="shared" si="5"/>
        <v>12082663</v>
      </c>
      <c r="J44" s="31">
        <f t="shared" si="5"/>
        <v>41717213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41717213</v>
      </c>
      <c r="X44" s="31">
        <f t="shared" si="5"/>
        <v>-11454478</v>
      </c>
      <c r="Y44" s="31">
        <f t="shared" si="5"/>
        <v>53171691</v>
      </c>
      <c r="Z44" s="32">
        <f>+IF(X44&lt;&gt;0,+(Y44/X44)*100,0)</f>
        <v>-464.20003600338663</v>
      </c>
      <c r="AA44" s="33">
        <f>+AA37+AA43</f>
        <v>-11454478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10590917</v>
      </c>
      <c r="D45" s="42">
        <f t="shared" si="6"/>
        <v>0</v>
      </c>
      <c r="E45" s="43">
        <f t="shared" si="6"/>
        <v>-20170750</v>
      </c>
      <c r="F45" s="44">
        <f t="shared" si="6"/>
        <v>-20170750</v>
      </c>
      <c r="G45" s="44">
        <f t="shared" si="6"/>
        <v>8802204</v>
      </c>
      <c r="H45" s="44">
        <f t="shared" si="6"/>
        <v>-3781460</v>
      </c>
      <c r="I45" s="44">
        <f t="shared" si="6"/>
        <v>-2602684</v>
      </c>
      <c r="J45" s="44">
        <f t="shared" si="6"/>
        <v>2418060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2418060</v>
      </c>
      <c r="X45" s="44">
        <f t="shared" si="6"/>
        <v>3548155</v>
      </c>
      <c r="Y45" s="44">
        <f t="shared" si="6"/>
        <v>-1130095</v>
      </c>
      <c r="Z45" s="45">
        <f>+IF(X45&lt;&gt;0,+(Y45/X45)*100,0)</f>
        <v>-31.850215111797542</v>
      </c>
      <c r="AA45" s="46">
        <f>+AA26-AA44</f>
        <v>-20170750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3050227</v>
      </c>
      <c r="D7" s="18"/>
      <c r="E7" s="19"/>
      <c r="F7" s="20"/>
      <c r="G7" s="20"/>
      <c r="H7" s="20">
        <v>3050227</v>
      </c>
      <c r="I7" s="20"/>
      <c r="J7" s="20">
        <v>3050227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3050227</v>
      </c>
      <c r="X7" s="20"/>
      <c r="Y7" s="20">
        <v>3050227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3050227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3050227</v>
      </c>
      <c r="I13" s="31">
        <f t="shared" si="0"/>
        <v>0</v>
      </c>
      <c r="J13" s="31">
        <f t="shared" si="0"/>
        <v>3050227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3050227</v>
      </c>
      <c r="X13" s="31">
        <f t="shared" si="0"/>
        <v>0</v>
      </c>
      <c r="Y13" s="31">
        <f t="shared" si="0"/>
        <v>3050227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835639</v>
      </c>
      <c r="F17" s="20">
        <v>835639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208911</v>
      </c>
      <c r="Y17" s="24">
        <v>-208911</v>
      </c>
      <c r="Z17" s="25">
        <v>-100</v>
      </c>
      <c r="AA17" s="26">
        <v>835639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835639</v>
      </c>
      <c r="F25" s="36">
        <f t="shared" si="1"/>
        <v>835639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208911</v>
      </c>
      <c r="Y25" s="36">
        <f t="shared" si="1"/>
        <v>-208911</v>
      </c>
      <c r="Z25" s="37">
        <f>+IF(X25&lt;&gt;0,+(Y25/X25)*100,0)</f>
        <v>-100</v>
      </c>
      <c r="AA25" s="38">
        <f>SUM(AA15:AA24)</f>
        <v>835639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3050227</v>
      </c>
      <c r="D26" s="29">
        <f>+D13+D25</f>
        <v>0</v>
      </c>
      <c r="E26" s="30">
        <f t="shared" si="2"/>
        <v>835639</v>
      </c>
      <c r="F26" s="31">
        <f t="shared" si="2"/>
        <v>835639</v>
      </c>
      <c r="G26" s="31">
        <f t="shared" si="2"/>
        <v>0</v>
      </c>
      <c r="H26" s="31">
        <f t="shared" si="2"/>
        <v>3050227</v>
      </c>
      <c r="I26" s="31">
        <f t="shared" si="2"/>
        <v>0</v>
      </c>
      <c r="J26" s="31">
        <f t="shared" si="2"/>
        <v>3050227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3050227</v>
      </c>
      <c r="X26" s="31">
        <f t="shared" si="2"/>
        <v>208911</v>
      </c>
      <c r="Y26" s="31">
        <f t="shared" si="2"/>
        <v>2841316</v>
      </c>
      <c r="Z26" s="32">
        <f>+IF(X26&lt;&gt;0,+(Y26/X26)*100,0)</f>
        <v>1360.0605042338605</v>
      </c>
      <c r="AA26" s="33">
        <f>+AA13+AA25</f>
        <v>835639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3050227</v>
      </c>
      <c r="D45" s="42">
        <f t="shared" si="6"/>
        <v>0</v>
      </c>
      <c r="E45" s="43">
        <f t="shared" si="6"/>
        <v>835639</v>
      </c>
      <c r="F45" s="44">
        <f t="shared" si="6"/>
        <v>835639</v>
      </c>
      <c r="G45" s="44">
        <f t="shared" si="6"/>
        <v>0</v>
      </c>
      <c r="H45" s="44">
        <f t="shared" si="6"/>
        <v>3050227</v>
      </c>
      <c r="I45" s="44">
        <f t="shared" si="6"/>
        <v>0</v>
      </c>
      <c r="J45" s="44">
        <f t="shared" si="6"/>
        <v>3050227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3050227</v>
      </c>
      <c r="X45" s="44">
        <f t="shared" si="6"/>
        <v>208911</v>
      </c>
      <c r="Y45" s="44">
        <f t="shared" si="6"/>
        <v>2841316</v>
      </c>
      <c r="Z45" s="45">
        <f>+IF(X45&lt;&gt;0,+(Y45/X45)*100,0)</f>
        <v>1360.0605042338605</v>
      </c>
      <c r="AA45" s="46">
        <f>+AA26-AA44</f>
        <v>835639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-20663311</v>
      </c>
      <c r="D47" s="18"/>
      <c r="E47" s="19">
        <v>-32606472</v>
      </c>
      <c r="F47" s="20">
        <v>-32606472</v>
      </c>
      <c r="G47" s="20"/>
      <c r="H47" s="20">
        <v>-31803060</v>
      </c>
      <c r="I47" s="20">
        <v>190486</v>
      </c>
      <c r="J47" s="20">
        <v>-31612574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-31612574</v>
      </c>
      <c r="X47" s="20">
        <v>-8151618</v>
      </c>
      <c r="Y47" s="20">
        <v>-23460956</v>
      </c>
      <c r="Z47" s="47">
        <v>287.80735309235541</v>
      </c>
      <c r="AA47" s="22">
        <v>-32606472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-20663311</v>
      </c>
      <c r="D50" s="50">
        <f t="shared" ref="D50:Y50" si="7">SUM(D47:D49)</f>
        <v>0</v>
      </c>
      <c r="E50" s="51">
        <f t="shared" si="7"/>
        <v>-32606472</v>
      </c>
      <c r="F50" s="52">
        <f t="shared" si="7"/>
        <v>-32606472</v>
      </c>
      <c r="G50" s="52">
        <f t="shared" si="7"/>
        <v>0</v>
      </c>
      <c r="H50" s="52">
        <f t="shared" si="7"/>
        <v>-31803060</v>
      </c>
      <c r="I50" s="52">
        <f t="shared" si="7"/>
        <v>190486</v>
      </c>
      <c r="J50" s="52">
        <f t="shared" si="7"/>
        <v>-31612574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-31612574</v>
      </c>
      <c r="X50" s="52">
        <f t="shared" si="7"/>
        <v>-8151618</v>
      </c>
      <c r="Y50" s="52">
        <f t="shared" si="7"/>
        <v>-23460956</v>
      </c>
      <c r="Z50" s="53">
        <f>+IF(X50&lt;&gt;0,+(Y50/X50)*100,0)</f>
        <v>287.80735309235541</v>
      </c>
      <c r="AA50" s="54">
        <f>SUM(AA47:AA49)</f>
        <v>-32606472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48519341</v>
      </c>
      <c r="D17" s="18"/>
      <c r="E17" s="19">
        <v>51297444</v>
      </c>
      <c r="F17" s="20">
        <v>51297444</v>
      </c>
      <c r="G17" s="24">
        <v>51353776</v>
      </c>
      <c r="H17" s="24">
        <v>-2809116</v>
      </c>
      <c r="I17" s="24">
        <v>18070</v>
      </c>
      <c r="J17" s="20">
        <v>48562730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48562730</v>
      </c>
      <c r="X17" s="20">
        <v>12824382</v>
      </c>
      <c r="Y17" s="24">
        <v>35738348</v>
      </c>
      <c r="Z17" s="25">
        <v>278.67501139626063</v>
      </c>
      <c r="AA17" s="26">
        <v>51297444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48519341</v>
      </c>
      <c r="D25" s="29">
        <f t="shared" ref="D25:Y25" si="1">SUM(D15:D24)</f>
        <v>0</v>
      </c>
      <c r="E25" s="35">
        <f t="shared" si="1"/>
        <v>51297444</v>
      </c>
      <c r="F25" s="36">
        <f t="shared" si="1"/>
        <v>51297444</v>
      </c>
      <c r="G25" s="36">
        <f t="shared" si="1"/>
        <v>51353776</v>
      </c>
      <c r="H25" s="36">
        <f t="shared" si="1"/>
        <v>-2809116</v>
      </c>
      <c r="I25" s="36">
        <f t="shared" si="1"/>
        <v>18070</v>
      </c>
      <c r="J25" s="36">
        <f t="shared" si="1"/>
        <v>48562730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48562730</v>
      </c>
      <c r="X25" s="36">
        <f t="shared" si="1"/>
        <v>12824382</v>
      </c>
      <c r="Y25" s="36">
        <f t="shared" si="1"/>
        <v>35738348</v>
      </c>
      <c r="Z25" s="37">
        <f>+IF(X25&lt;&gt;0,+(Y25/X25)*100,0)</f>
        <v>278.67501139626063</v>
      </c>
      <c r="AA25" s="38">
        <f>SUM(AA15:AA24)</f>
        <v>51297444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48519341</v>
      </c>
      <c r="D26" s="29">
        <f>+D13+D25</f>
        <v>0</v>
      </c>
      <c r="E26" s="30">
        <f t="shared" si="2"/>
        <v>51297444</v>
      </c>
      <c r="F26" s="31">
        <f t="shared" si="2"/>
        <v>51297444</v>
      </c>
      <c r="G26" s="31">
        <f t="shared" si="2"/>
        <v>51353776</v>
      </c>
      <c r="H26" s="31">
        <f t="shared" si="2"/>
        <v>-2809116</v>
      </c>
      <c r="I26" s="31">
        <f t="shared" si="2"/>
        <v>18070</v>
      </c>
      <c r="J26" s="31">
        <f t="shared" si="2"/>
        <v>48562730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48562730</v>
      </c>
      <c r="X26" s="31">
        <f t="shared" si="2"/>
        <v>12824382</v>
      </c>
      <c r="Y26" s="31">
        <f t="shared" si="2"/>
        <v>35738348</v>
      </c>
      <c r="Z26" s="32">
        <f>+IF(X26&lt;&gt;0,+(Y26/X26)*100,0)</f>
        <v>278.67501139626063</v>
      </c>
      <c r="AA26" s="33">
        <f>+AA13+AA25</f>
        <v>51297444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48519341</v>
      </c>
      <c r="D45" s="42">
        <f t="shared" si="6"/>
        <v>0</v>
      </c>
      <c r="E45" s="43">
        <f t="shared" si="6"/>
        <v>51297444</v>
      </c>
      <c r="F45" s="44">
        <f t="shared" si="6"/>
        <v>51297444</v>
      </c>
      <c r="G45" s="44">
        <f t="shared" si="6"/>
        <v>51353776</v>
      </c>
      <c r="H45" s="44">
        <f t="shared" si="6"/>
        <v>-2809116</v>
      </c>
      <c r="I45" s="44">
        <f t="shared" si="6"/>
        <v>18070</v>
      </c>
      <c r="J45" s="44">
        <f t="shared" si="6"/>
        <v>48562730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48562730</v>
      </c>
      <c r="X45" s="44">
        <f t="shared" si="6"/>
        <v>12824382</v>
      </c>
      <c r="Y45" s="44">
        <f t="shared" si="6"/>
        <v>35738348</v>
      </c>
      <c r="Z45" s="45">
        <f>+IF(X45&lt;&gt;0,+(Y45/X45)*100,0)</f>
        <v>278.67501139626063</v>
      </c>
      <c r="AA45" s="46">
        <f>+AA26-AA44</f>
        <v>51297444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754375</v>
      </c>
      <c r="D47" s="18"/>
      <c r="E47" s="19">
        <v>8350603</v>
      </c>
      <c r="F47" s="20">
        <v>8350603</v>
      </c>
      <c r="G47" s="20">
        <v>-418375</v>
      </c>
      <c r="H47" s="20">
        <v>-4146346</v>
      </c>
      <c r="I47" s="20">
        <v>-978688</v>
      </c>
      <c r="J47" s="20">
        <v>-5543409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-5543409</v>
      </c>
      <c r="X47" s="20">
        <v>2087649</v>
      </c>
      <c r="Y47" s="20">
        <v>-7631058</v>
      </c>
      <c r="Z47" s="47">
        <v>-365.5335738910133</v>
      </c>
      <c r="AA47" s="22">
        <v>8350603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754375</v>
      </c>
      <c r="D50" s="50">
        <f t="shared" ref="D50:Y50" si="7">SUM(D47:D49)</f>
        <v>0</v>
      </c>
      <c r="E50" s="51">
        <f t="shared" si="7"/>
        <v>8350603</v>
      </c>
      <c r="F50" s="52">
        <f t="shared" si="7"/>
        <v>8350603</v>
      </c>
      <c r="G50" s="52">
        <f t="shared" si="7"/>
        <v>-418375</v>
      </c>
      <c r="H50" s="52">
        <f t="shared" si="7"/>
        <v>-4146346</v>
      </c>
      <c r="I50" s="52">
        <f t="shared" si="7"/>
        <v>-978688</v>
      </c>
      <c r="J50" s="52">
        <f t="shared" si="7"/>
        <v>-5543409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-5543409</v>
      </c>
      <c r="X50" s="52">
        <f t="shared" si="7"/>
        <v>2087649</v>
      </c>
      <c r="Y50" s="52">
        <f t="shared" si="7"/>
        <v>-7631058</v>
      </c>
      <c r="Z50" s="53">
        <f>+IF(X50&lt;&gt;0,+(Y50/X50)*100,0)</f>
        <v>-365.5335738910133</v>
      </c>
      <c r="AA50" s="54">
        <f>SUM(AA47:AA49)</f>
        <v>8350603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-8733000</v>
      </c>
      <c r="F6" s="20">
        <v>-8733000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-2183250</v>
      </c>
      <c r="Y6" s="20">
        <v>2183250</v>
      </c>
      <c r="Z6" s="21">
        <v>-100</v>
      </c>
      <c r="AA6" s="22">
        <v>-8733000</v>
      </c>
    </row>
    <row r="7" spans="1:27" x14ac:dyDescent="0.25">
      <c r="A7" s="23" t="s">
        <v>35</v>
      </c>
      <c r="B7" s="17" t="s">
        <v>32</v>
      </c>
      <c r="C7" s="18">
        <v>941564</v>
      </c>
      <c r="D7" s="18"/>
      <c r="E7" s="19">
        <v>-8447836</v>
      </c>
      <c r="F7" s="20">
        <v>-8447836</v>
      </c>
      <c r="G7" s="20"/>
      <c r="H7" s="20">
        <v>-77172</v>
      </c>
      <c r="I7" s="20">
        <v>-103515</v>
      </c>
      <c r="J7" s="20">
        <v>-180687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-180687</v>
      </c>
      <c r="X7" s="20">
        <v>-2111971</v>
      </c>
      <c r="Y7" s="20">
        <v>1931284</v>
      </c>
      <c r="Z7" s="21">
        <v>-91.444626843834513</v>
      </c>
      <c r="AA7" s="22">
        <v>-8447836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941564</v>
      </c>
      <c r="D13" s="29">
        <f>SUM(D6:D12)</f>
        <v>0</v>
      </c>
      <c r="E13" s="30">
        <f t="shared" si="0"/>
        <v>-17180836</v>
      </c>
      <c r="F13" s="31">
        <f t="shared" si="0"/>
        <v>-17180836</v>
      </c>
      <c r="G13" s="31">
        <f t="shared" si="0"/>
        <v>0</v>
      </c>
      <c r="H13" s="31">
        <f t="shared" si="0"/>
        <v>-77172</v>
      </c>
      <c r="I13" s="31">
        <f t="shared" si="0"/>
        <v>-103515</v>
      </c>
      <c r="J13" s="31">
        <f t="shared" si="0"/>
        <v>-180687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-180687</v>
      </c>
      <c r="X13" s="31">
        <f t="shared" si="0"/>
        <v>-4295221</v>
      </c>
      <c r="Y13" s="31">
        <f t="shared" si="0"/>
        <v>4114534</v>
      </c>
      <c r="Z13" s="32">
        <f>+IF(X13&lt;&gt;0,+(Y13/X13)*100,0)</f>
        <v>-95.793301438971355</v>
      </c>
      <c r="AA13" s="33">
        <f>SUM(AA6:AA12)</f>
        <v>-17180836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941564</v>
      </c>
      <c r="D26" s="29">
        <f>+D13+D25</f>
        <v>0</v>
      </c>
      <c r="E26" s="30">
        <f t="shared" si="2"/>
        <v>-17180836</v>
      </c>
      <c r="F26" s="31">
        <f t="shared" si="2"/>
        <v>-17180836</v>
      </c>
      <c r="G26" s="31">
        <f t="shared" si="2"/>
        <v>0</v>
      </c>
      <c r="H26" s="31">
        <f t="shared" si="2"/>
        <v>-77172</v>
      </c>
      <c r="I26" s="31">
        <f t="shared" si="2"/>
        <v>-103515</v>
      </c>
      <c r="J26" s="31">
        <f t="shared" si="2"/>
        <v>-180687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-180687</v>
      </c>
      <c r="X26" s="31">
        <f t="shared" si="2"/>
        <v>-4295221</v>
      </c>
      <c r="Y26" s="31">
        <f t="shared" si="2"/>
        <v>4114534</v>
      </c>
      <c r="Z26" s="32">
        <f>+IF(X26&lt;&gt;0,+(Y26/X26)*100,0)</f>
        <v>-95.793301438971355</v>
      </c>
      <c r="AA26" s="33">
        <f>+AA13+AA25</f>
        <v>-17180836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258107</v>
      </c>
      <c r="D30" s="18"/>
      <c r="E30" s="19">
        <v>245679</v>
      </c>
      <c r="F30" s="20">
        <v>245679</v>
      </c>
      <c r="G30" s="20"/>
      <c r="H30" s="20">
        <v>-21046</v>
      </c>
      <c r="I30" s="20">
        <v>-21261</v>
      </c>
      <c r="J30" s="20">
        <v>-42307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-42307</v>
      </c>
      <c r="X30" s="20">
        <v>61422</v>
      </c>
      <c r="Y30" s="20">
        <v>-103729</v>
      </c>
      <c r="Z30" s="21">
        <v>-168.87922894077042</v>
      </c>
      <c r="AA30" s="22">
        <v>245679</v>
      </c>
    </row>
    <row r="31" spans="1:27" x14ac:dyDescent="0.25">
      <c r="A31" s="23" t="s">
        <v>58</v>
      </c>
      <c r="B31" s="39" t="s">
        <v>32</v>
      </c>
      <c r="C31" s="18">
        <v>57677</v>
      </c>
      <c r="D31" s="18"/>
      <c r="E31" s="19">
        <v>57888</v>
      </c>
      <c r="F31" s="20">
        <v>57888</v>
      </c>
      <c r="G31" s="20"/>
      <c r="H31" s="20"/>
      <c r="I31" s="20">
        <v>-200</v>
      </c>
      <c r="J31" s="20">
        <v>-200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-200</v>
      </c>
      <c r="X31" s="20">
        <v>14481</v>
      </c>
      <c r="Y31" s="20">
        <v>-14681</v>
      </c>
      <c r="Z31" s="21">
        <v>-101.38112008839168</v>
      </c>
      <c r="AA31" s="22">
        <v>57888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1789626</v>
      </c>
      <c r="F32" s="20">
        <v>1789626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447411</v>
      </c>
      <c r="Y32" s="20">
        <v>-447411</v>
      </c>
      <c r="Z32" s="21">
        <v>-100</v>
      </c>
      <c r="AA32" s="22">
        <v>1789626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315784</v>
      </c>
      <c r="D37" s="29">
        <f t="shared" ref="D37:Y37" si="3">SUM(D29:D36)</f>
        <v>0</v>
      </c>
      <c r="E37" s="30">
        <f t="shared" si="3"/>
        <v>2093193</v>
      </c>
      <c r="F37" s="31">
        <f t="shared" si="3"/>
        <v>2093193</v>
      </c>
      <c r="G37" s="31">
        <f t="shared" si="3"/>
        <v>0</v>
      </c>
      <c r="H37" s="31">
        <f t="shared" si="3"/>
        <v>-21046</v>
      </c>
      <c r="I37" s="31">
        <f t="shared" si="3"/>
        <v>-21461</v>
      </c>
      <c r="J37" s="31">
        <f t="shared" si="3"/>
        <v>-42507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-42507</v>
      </c>
      <c r="X37" s="31">
        <f t="shared" si="3"/>
        <v>523314</v>
      </c>
      <c r="Y37" s="31">
        <f t="shared" si="3"/>
        <v>-565821</v>
      </c>
      <c r="Z37" s="32">
        <f>+IF(X37&lt;&gt;0,+(Y37/X37)*100,0)</f>
        <v>-108.12265676056822</v>
      </c>
      <c r="AA37" s="33">
        <f>SUM(AA29:AA36)</f>
        <v>2093193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315784</v>
      </c>
      <c r="D44" s="29">
        <f>+D37+D43</f>
        <v>0</v>
      </c>
      <c r="E44" s="30">
        <f t="shared" si="5"/>
        <v>2093193</v>
      </c>
      <c r="F44" s="31">
        <f t="shared" si="5"/>
        <v>2093193</v>
      </c>
      <c r="G44" s="31">
        <f t="shared" si="5"/>
        <v>0</v>
      </c>
      <c r="H44" s="31">
        <f t="shared" si="5"/>
        <v>-21046</v>
      </c>
      <c r="I44" s="31">
        <f t="shared" si="5"/>
        <v>-21461</v>
      </c>
      <c r="J44" s="31">
        <f t="shared" si="5"/>
        <v>-42507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-42507</v>
      </c>
      <c r="X44" s="31">
        <f t="shared" si="5"/>
        <v>523314</v>
      </c>
      <c r="Y44" s="31">
        <f t="shared" si="5"/>
        <v>-565821</v>
      </c>
      <c r="Z44" s="32">
        <f>+IF(X44&lt;&gt;0,+(Y44/X44)*100,0)</f>
        <v>-108.12265676056822</v>
      </c>
      <c r="AA44" s="33">
        <f>+AA37+AA43</f>
        <v>2093193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625780</v>
      </c>
      <c r="D45" s="42">
        <f t="shared" si="6"/>
        <v>0</v>
      </c>
      <c r="E45" s="43">
        <f t="shared" si="6"/>
        <v>-19274029</v>
      </c>
      <c r="F45" s="44">
        <f t="shared" si="6"/>
        <v>-19274029</v>
      </c>
      <c r="G45" s="44">
        <f t="shared" si="6"/>
        <v>0</v>
      </c>
      <c r="H45" s="44">
        <f t="shared" si="6"/>
        <v>-56126</v>
      </c>
      <c r="I45" s="44">
        <f t="shared" si="6"/>
        <v>-82054</v>
      </c>
      <c r="J45" s="44">
        <f t="shared" si="6"/>
        <v>-138180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-138180</v>
      </c>
      <c r="X45" s="44">
        <f t="shared" si="6"/>
        <v>-4818535</v>
      </c>
      <c r="Y45" s="44">
        <f t="shared" si="6"/>
        <v>4680355</v>
      </c>
      <c r="Z45" s="45">
        <f>+IF(X45&lt;&gt;0,+(Y45/X45)*100,0)</f>
        <v>-97.132323413651662</v>
      </c>
      <c r="AA45" s="46">
        <f>+AA26-AA44</f>
        <v>-19274029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1572549</v>
      </c>
      <c r="D17" s="18"/>
      <c r="E17" s="19">
        <v>1482800</v>
      </c>
      <c r="F17" s="20">
        <v>1482800</v>
      </c>
      <c r="G17" s="24">
        <v>1572549</v>
      </c>
      <c r="H17" s="24"/>
      <c r="I17" s="24">
        <v>1572549</v>
      </c>
      <c r="J17" s="20">
        <v>3145098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3145098</v>
      </c>
      <c r="X17" s="20">
        <v>370701</v>
      </c>
      <c r="Y17" s="24">
        <v>2774397</v>
      </c>
      <c r="Z17" s="25">
        <v>748.41907629059529</v>
      </c>
      <c r="AA17" s="26">
        <v>1482800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1572549</v>
      </c>
      <c r="D25" s="29">
        <f t="shared" ref="D25:Y25" si="1">SUM(D15:D24)</f>
        <v>0</v>
      </c>
      <c r="E25" s="35">
        <f t="shared" si="1"/>
        <v>1482800</v>
      </c>
      <c r="F25" s="36">
        <f t="shared" si="1"/>
        <v>1482800</v>
      </c>
      <c r="G25" s="36">
        <f t="shared" si="1"/>
        <v>1572549</v>
      </c>
      <c r="H25" s="36">
        <f t="shared" si="1"/>
        <v>0</v>
      </c>
      <c r="I25" s="36">
        <f t="shared" si="1"/>
        <v>1572549</v>
      </c>
      <c r="J25" s="36">
        <f t="shared" si="1"/>
        <v>3145098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3145098</v>
      </c>
      <c r="X25" s="36">
        <f t="shared" si="1"/>
        <v>370701</v>
      </c>
      <c r="Y25" s="36">
        <f t="shared" si="1"/>
        <v>2774397</v>
      </c>
      <c r="Z25" s="37">
        <f>+IF(X25&lt;&gt;0,+(Y25/X25)*100,0)</f>
        <v>748.41907629059529</v>
      </c>
      <c r="AA25" s="38">
        <f>SUM(AA15:AA24)</f>
        <v>1482800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1572549</v>
      </c>
      <c r="D26" s="29">
        <f>+D13+D25</f>
        <v>0</v>
      </c>
      <c r="E26" s="30">
        <f t="shared" si="2"/>
        <v>1482800</v>
      </c>
      <c r="F26" s="31">
        <f t="shared" si="2"/>
        <v>1482800</v>
      </c>
      <c r="G26" s="31">
        <f t="shared" si="2"/>
        <v>1572549</v>
      </c>
      <c r="H26" s="31">
        <f t="shared" si="2"/>
        <v>0</v>
      </c>
      <c r="I26" s="31">
        <f t="shared" si="2"/>
        <v>1572549</v>
      </c>
      <c r="J26" s="31">
        <f t="shared" si="2"/>
        <v>3145098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3145098</v>
      </c>
      <c r="X26" s="31">
        <f t="shared" si="2"/>
        <v>370701</v>
      </c>
      <c r="Y26" s="31">
        <f t="shared" si="2"/>
        <v>2774397</v>
      </c>
      <c r="Z26" s="32">
        <f>+IF(X26&lt;&gt;0,+(Y26/X26)*100,0)</f>
        <v>748.41907629059529</v>
      </c>
      <c r="AA26" s="33">
        <f>+AA13+AA25</f>
        <v>1482800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1572549</v>
      </c>
      <c r="D45" s="42">
        <f t="shared" si="6"/>
        <v>0</v>
      </c>
      <c r="E45" s="43">
        <f t="shared" si="6"/>
        <v>1482800</v>
      </c>
      <c r="F45" s="44">
        <f t="shared" si="6"/>
        <v>1482800</v>
      </c>
      <c r="G45" s="44">
        <f t="shared" si="6"/>
        <v>1572549</v>
      </c>
      <c r="H45" s="44">
        <f t="shared" si="6"/>
        <v>0</v>
      </c>
      <c r="I45" s="44">
        <f t="shared" si="6"/>
        <v>1572549</v>
      </c>
      <c r="J45" s="44">
        <f t="shared" si="6"/>
        <v>3145098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3145098</v>
      </c>
      <c r="X45" s="44">
        <f t="shared" si="6"/>
        <v>370701</v>
      </c>
      <c r="Y45" s="44">
        <f t="shared" si="6"/>
        <v>2774397</v>
      </c>
      <c r="Z45" s="45">
        <f>+IF(X45&lt;&gt;0,+(Y45/X45)*100,0)</f>
        <v>748.41907629059529</v>
      </c>
      <c r="AA45" s="46">
        <f>+AA26-AA44</f>
        <v>1482800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-21822045</v>
      </c>
      <c r="D47" s="18"/>
      <c r="E47" s="19">
        <v>-6121183</v>
      </c>
      <c r="F47" s="20">
        <v>-6121183</v>
      </c>
      <c r="G47" s="20">
        <v>-22886285</v>
      </c>
      <c r="H47" s="20"/>
      <c r="I47" s="20">
        <v>-25104668</v>
      </c>
      <c r="J47" s="20">
        <v>-47990953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-47990953</v>
      </c>
      <c r="X47" s="20">
        <v>-1530297</v>
      </c>
      <c r="Y47" s="20">
        <v>-46460656</v>
      </c>
      <c r="Z47" s="47">
        <v>3036.0548311863645</v>
      </c>
      <c r="AA47" s="22">
        <v>-6121183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-21822045</v>
      </c>
      <c r="D50" s="50">
        <f t="shared" ref="D50:Y50" si="7">SUM(D47:D49)</f>
        <v>0</v>
      </c>
      <c r="E50" s="51">
        <f t="shared" si="7"/>
        <v>-6121183</v>
      </c>
      <c r="F50" s="52">
        <f t="shared" si="7"/>
        <v>-6121183</v>
      </c>
      <c r="G50" s="52">
        <f t="shared" si="7"/>
        <v>-22886285</v>
      </c>
      <c r="H50" s="52">
        <f t="shared" si="7"/>
        <v>0</v>
      </c>
      <c r="I50" s="52">
        <f t="shared" si="7"/>
        <v>-25104668</v>
      </c>
      <c r="J50" s="52">
        <f t="shared" si="7"/>
        <v>-47990953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-47990953</v>
      </c>
      <c r="X50" s="52">
        <f t="shared" si="7"/>
        <v>-1530297</v>
      </c>
      <c r="Y50" s="52">
        <f t="shared" si="7"/>
        <v>-46460656</v>
      </c>
      <c r="Z50" s="53">
        <f>+IF(X50&lt;&gt;0,+(Y50/X50)*100,0)</f>
        <v>3036.0548311863645</v>
      </c>
      <c r="AA50" s="54">
        <f>SUM(AA47:AA49)</f>
        <v>-6121183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9145287</v>
      </c>
      <c r="D17" s="18"/>
      <c r="E17" s="19">
        <v>4530000</v>
      </c>
      <c r="F17" s="20">
        <v>4530000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1132500</v>
      </c>
      <c r="Y17" s="24">
        <v>-1132500</v>
      </c>
      <c r="Z17" s="25">
        <v>-100</v>
      </c>
      <c r="AA17" s="26">
        <v>4530000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9145287</v>
      </c>
      <c r="D25" s="29">
        <f t="shared" ref="D25:Y25" si="1">SUM(D15:D24)</f>
        <v>0</v>
      </c>
      <c r="E25" s="35">
        <f t="shared" si="1"/>
        <v>4530000</v>
      </c>
      <c r="F25" s="36">
        <f t="shared" si="1"/>
        <v>4530000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1132500</v>
      </c>
      <c r="Y25" s="36">
        <f t="shared" si="1"/>
        <v>-1132500</v>
      </c>
      <c r="Z25" s="37">
        <f>+IF(X25&lt;&gt;0,+(Y25/X25)*100,0)</f>
        <v>-100</v>
      </c>
      <c r="AA25" s="38">
        <f>SUM(AA15:AA24)</f>
        <v>4530000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9145287</v>
      </c>
      <c r="D26" s="29">
        <f>+D13+D25</f>
        <v>0</v>
      </c>
      <c r="E26" s="30">
        <f t="shared" si="2"/>
        <v>4530000</v>
      </c>
      <c r="F26" s="31">
        <f t="shared" si="2"/>
        <v>4530000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1132500</v>
      </c>
      <c r="Y26" s="31">
        <f t="shared" si="2"/>
        <v>-1132500</v>
      </c>
      <c r="Z26" s="32">
        <f>+IF(X26&lt;&gt;0,+(Y26/X26)*100,0)</f>
        <v>-100</v>
      </c>
      <c r="AA26" s="33">
        <f>+AA13+AA25</f>
        <v>4530000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95241956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732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635000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95877688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5299733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5299733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101177421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-92032134</v>
      </c>
      <c r="D45" s="42">
        <f t="shared" si="6"/>
        <v>0</v>
      </c>
      <c r="E45" s="43">
        <f t="shared" si="6"/>
        <v>4530000</v>
      </c>
      <c r="F45" s="44">
        <f t="shared" si="6"/>
        <v>4530000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1132500</v>
      </c>
      <c r="Y45" s="44">
        <f t="shared" si="6"/>
        <v>-1132500</v>
      </c>
      <c r="Z45" s="45">
        <f>+IF(X45&lt;&gt;0,+(Y45/X45)*100,0)</f>
        <v>-100</v>
      </c>
      <c r="AA45" s="46">
        <f>+AA26-AA44</f>
        <v>4530000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-32909856</v>
      </c>
      <c r="D6" s="18"/>
      <c r="E6" s="19">
        <v>-17087457</v>
      </c>
      <c r="F6" s="20">
        <v>-17087457</v>
      </c>
      <c r="G6" s="20">
        <v>-820388</v>
      </c>
      <c r="H6" s="20">
        <v>-4758788</v>
      </c>
      <c r="I6" s="20">
        <v>-2833880</v>
      </c>
      <c r="J6" s="20">
        <v>-8413056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-8413056</v>
      </c>
      <c r="X6" s="20">
        <v>-3973939</v>
      </c>
      <c r="Y6" s="20">
        <v>-4439117</v>
      </c>
      <c r="Z6" s="21">
        <v>111.70571566397976</v>
      </c>
      <c r="AA6" s="22">
        <v>-17087457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-49030</v>
      </c>
      <c r="F7" s="20">
        <v>-49030</v>
      </c>
      <c r="G7" s="20">
        <v>1005677</v>
      </c>
      <c r="H7" s="20">
        <v>874456</v>
      </c>
      <c r="I7" s="20">
        <v>1079753</v>
      </c>
      <c r="J7" s="20">
        <v>2959886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2959886</v>
      </c>
      <c r="X7" s="20">
        <v>42490</v>
      </c>
      <c r="Y7" s="20">
        <v>2917396</v>
      </c>
      <c r="Z7" s="21">
        <v>6866.0767239350434</v>
      </c>
      <c r="AA7" s="22">
        <v>-49030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-32909856</v>
      </c>
      <c r="D13" s="29">
        <f>SUM(D6:D12)</f>
        <v>0</v>
      </c>
      <c r="E13" s="30">
        <f t="shared" si="0"/>
        <v>-17136487</v>
      </c>
      <c r="F13" s="31">
        <f t="shared" si="0"/>
        <v>-17136487</v>
      </c>
      <c r="G13" s="31">
        <f t="shared" si="0"/>
        <v>185289</v>
      </c>
      <c r="H13" s="31">
        <f t="shared" si="0"/>
        <v>-3884332</v>
      </c>
      <c r="I13" s="31">
        <f t="shared" si="0"/>
        <v>-1754127</v>
      </c>
      <c r="J13" s="31">
        <f t="shared" si="0"/>
        <v>-5453170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-5453170</v>
      </c>
      <c r="X13" s="31">
        <f t="shared" si="0"/>
        <v>-3931449</v>
      </c>
      <c r="Y13" s="31">
        <f t="shared" si="0"/>
        <v>-1521721</v>
      </c>
      <c r="Z13" s="32">
        <f>+IF(X13&lt;&gt;0,+(Y13/X13)*100,0)</f>
        <v>38.706365006896945</v>
      </c>
      <c r="AA13" s="33">
        <f>SUM(AA6:AA12)</f>
        <v>-17136487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2003147</v>
      </c>
      <c r="D15" s="18"/>
      <c r="E15" s="19"/>
      <c r="F15" s="20"/>
      <c r="G15" s="20">
        <v>1557795</v>
      </c>
      <c r="H15" s="20">
        <v>445352</v>
      </c>
      <c r="I15" s="20"/>
      <c r="J15" s="20">
        <v>2003147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2003147</v>
      </c>
      <c r="X15" s="20"/>
      <c r="Y15" s="20">
        <v>2003147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-7733372</v>
      </c>
      <c r="D17" s="18"/>
      <c r="E17" s="19">
        <v>43360</v>
      </c>
      <c r="F17" s="20">
        <v>43360</v>
      </c>
      <c r="G17" s="24">
        <v>5108634</v>
      </c>
      <c r="H17" s="24">
        <v>-12842006</v>
      </c>
      <c r="I17" s="24"/>
      <c r="J17" s="20">
        <v>-7733372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-7733372</v>
      </c>
      <c r="X17" s="20">
        <v>370330</v>
      </c>
      <c r="Y17" s="24">
        <v>-8103702</v>
      </c>
      <c r="Z17" s="25">
        <v>-2188.2380579483165</v>
      </c>
      <c r="AA17" s="26">
        <v>43360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-5730225</v>
      </c>
      <c r="D25" s="29">
        <f t="shared" ref="D25:Y25" si="1">SUM(D15:D24)</f>
        <v>0</v>
      </c>
      <c r="E25" s="35">
        <f t="shared" si="1"/>
        <v>43360</v>
      </c>
      <c r="F25" s="36">
        <f t="shared" si="1"/>
        <v>43360</v>
      </c>
      <c r="G25" s="36">
        <f t="shared" si="1"/>
        <v>6666429</v>
      </c>
      <c r="H25" s="36">
        <f t="shared" si="1"/>
        <v>-12396654</v>
      </c>
      <c r="I25" s="36">
        <f t="shared" si="1"/>
        <v>0</v>
      </c>
      <c r="J25" s="36">
        <f t="shared" si="1"/>
        <v>-5730225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-5730225</v>
      </c>
      <c r="X25" s="36">
        <f t="shared" si="1"/>
        <v>370330</v>
      </c>
      <c r="Y25" s="36">
        <f t="shared" si="1"/>
        <v>-6100555</v>
      </c>
      <c r="Z25" s="37">
        <f>+IF(X25&lt;&gt;0,+(Y25/X25)*100,0)</f>
        <v>-1647.3294089055705</v>
      </c>
      <c r="AA25" s="38">
        <f>SUM(AA15:AA24)</f>
        <v>43360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-38640081</v>
      </c>
      <c r="D26" s="29">
        <f>+D13+D25</f>
        <v>0</v>
      </c>
      <c r="E26" s="30">
        <f t="shared" si="2"/>
        <v>-17093127</v>
      </c>
      <c r="F26" s="31">
        <f t="shared" si="2"/>
        <v>-17093127</v>
      </c>
      <c r="G26" s="31">
        <f t="shared" si="2"/>
        <v>6851718</v>
      </c>
      <c r="H26" s="31">
        <f t="shared" si="2"/>
        <v>-16280986</v>
      </c>
      <c r="I26" s="31">
        <f t="shared" si="2"/>
        <v>-1754127</v>
      </c>
      <c r="J26" s="31">
        <f t="shared" si="2"/>
        <v>-11183395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-11183395</v>
      </c>
      <c r="X26" s="31">
        <f t="shared" si="2"/>
        <v>-3561119</v>
      </c>
      <c r="Y26" s="31">
        <f t="shared" si="2"/>
        <v>-7622276</v>
      </c>
      <c r="Z26" s="32">
        <f>+IF(X26&lt;&gt;0,+(Y26/X26)*100,0)</f>
        <v>214.04159759895697</v>
      </c>
      <c r="AA26" s="33">
        <f>+AA13+AA25</f>
        <v>-17093127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-1648</v>
      </c>
      <c r="D32" s="18"/>
      <c r="E32" s="19">
        <v>-1242320</v>
      </c>
      <c r="F32" s="20">
        <v>-1242320</v>
      </c>
      <c r="G32" s="20">
        <v>-1648</v>
      </c>
      <c r="H32" s="20"/>
      <c r="I32" s="20"/>
      <c r="J32" s="20">
        <v>-1648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-1648</v>
      </c>
      <c r="X32" s="20">
        <v>-1242320</v>
      </c>
      <c r="Y32" s="20">
        <v>1240672</v>
      </c>
      <c r="Z32" s="21">
        <v>-99.867344967480193</v>
      </c>
      <c r="AA32" s="22">
        <v>-1242320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-1648</v>
      </c>
      <c r="D37" s="29">
        <f t="shared" ref="D37:Y37" si="3">SUM(D29:D36)</f>
        <v>0</v>
      </c>
      <c r="E37" s="30">
        <f t="shared" si="3"/>
        <v>-1242320</v>
      </c>
      <c r="F37" s="31">
        <f t="shared" si="3"/>
        <v>-1242320</v>
      </c>
      <c r="G37" s="31">
        <f t="shared" si="3"/>
        <v>-1648</v>
      </c>
      <c r="H37" s="31">
        <f t="shared" si="3"/>
        <v>0</v>
      </c>
      <c r="I37" s="31">
        <f t="shared" si="3"/>
        <v>0</v>
      </c>
      <c r="J37" s="31">
        <f t="shared" si="3"/>
        <v>-1648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-1648</v>
      </c>
      <c r="X37" s="31">
        <f t="shared" si="3"/>
        <v>-1242320</v>
      </c>
      <c r="Y37" s="31">
        <f t="shared" si="3"/>
        <v>1240672</v>
      </c>
      <c r="Z37" s="32">
        <f>+IF(X37&lt;&gt;0,+(Y37/X37)*100,0)</f>
        <v>-99.867344967480193</v>
      </c>
      <c r="AA37" s="33">
        <f>SUM(AA29:AA36)</f>
        <v>-1242320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1240672</v>
      </c>
      <c r="F41" s="20">
        <v>1240672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1240672</v>
      </c>
      <c r="Y41" s="20">
        <v>-1240672</v>
      </c>
      <c r="Z41" s="21">
        <v>-100</v>
      </c>
      <c r="AA41" s="22">
        <v>1240672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1240672</v>
      </c>
      <c r="F43" s="36">
        <f t="shared" si="4"/>
        <v>1240672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1240672</v>
      </c>
      <c r="Y43" s="36">
        <f t="shared" si="4"/>
        <v>-1240672</v>
      </c>
      <c r="Z43" s="37">
        <f>+IF(X43&lt;&gt;0,+(Y43/X43)*100,0)</f>
        <v>-100</v>
      </c>
      <c r="AA43" s="38">
        <f>SUM(AA39:AA42)</f>
        <v>1240672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-1648</v>
      </c>
      <c r="D44" s="29">
        <f>+D37+D43</f>
        <v>0</v>
      </c>
      <c r="E44" s="30">
        <f t="shared" si="5"/>
        <v>-1648</v>
      </c>
      <c r="F44" s="31">
        <f t="shared" si="5"/>
        <v>-1648</v>
      </c>
      <c r="G44" s="31">
        <f t="shared" si="5"/>
        <v>-1648</v>
      </c>
      <c r="H44" s="31">
        <f t="shared" si="5"/>
        <v>0</v>
      </c>
      <c r="I44" s="31">
        <f t="shared" si="5"/>
        <v>0</v>
      </c>
      <c r="J44" s="31">
        <f t="shared" si="5"/>
        <v>-1648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-1648</v>
      </c>
      <c r="X44" s="31">
        <f t="shared" si="5"/>
        <v>-1648</v>
      </c>
      <c r="Y44" s="31">
        <f t="shared" si="5"/>
        <v>0</v>
      </c>
      <c r="Z44" s="32">
        <f>+IF(X44&lt;&gt;0,+(Y44/X44)*100,0)</f>
        <v>0</v>
      </c>
      <c r="AA44" s="33">
        <f>+AA37+AA43</f>
        <v>-1648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-38638433</v>
      </c>
      <c r="D45" s="42">
        <f t="shared" si="6"/>
        <v>0</v>
      </c>
      <c r="E45" s="43">
        <f t="shared" si="6"/>
        <v>-17091479</v>
      </c>
      <c r="F45" s="44">
        <f t="shared" si="6"/>
        <v>-17091479</v>
      </c>
      <c r="G45" s="44">
        <f t="shared" si="6"/>
        <v>6853366</v>
      </c>
      <c r="H45" s="44">
        <f t="shared" si="6"/>
        <v>-16280986</v>
      </c>
      <c r="I45" s="44">
        <f t="shared" si="6"/>
        <v>-1754127</v>
      </c>
      <c r="J45" s="44">
        <f t="shared" si="6"/>
        <v>-11181747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-11181747</v>
      </c>
      <c r="X45" s="44">
        <f t="shared" si="6"/>
        <v>-3559471</v>
      </c>
      <c r="Y45" s="44">
        <f t="shared" si="6"/>
        <v>-7622276</v>
      </c>
      <c r="Z45" s="45">
        <f>+IF(X45&lt;&gt;0,+(Y45/X45)*100,0)</f>
        <v>214.14069674960126</v>
      </c>
      <c r="AA45" s="46">
        <f>+AA26-AA44</f>
        <v>-17091479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-17572447</v>
      </c>
      <c r="F47" s="20">
        <v>-17572447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-4040439</v>
      </c>
      <c r="Y47" s="20">
        <v>4040439</v>
      </c>
      <c r="Z47" s="47">
        <v>-100</v>
      </c>
      <c r="AA47" s="22">
        <v>-17572447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-17572447</v>
      </c>
      <c r="F50" s="52">
        <f t="shared" si="7"/>
        <v>-17572447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-4040439</v>
      </c>
      <c r="Y50" s="52">
        <f t="shared" si="7"/>
        <v>4040439</v>
      </c>
      <c r="Z50" s="53">
        <f>+IF(X50&lt;&gt;0,+(Y50/X50)*100,0)</f>
        <v>-100</v>
      </c>
      <c r="AA50" s="54">
        <f>SUM(AA47:AA49)</f>
        <v>-17572447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-4902999</v>
      </c>
      <c r="F6" s="20">
        <v>-4902999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-1225749</v>
      </c>
      <c r="Y6" s="20">
        <v>1225749</v>
      </c>
      <c r="Z6" s="21">
        <v>-100</v>
      </c>
      <c r="AA6" s="22">
        <v>-4902999</v>
      </c>
    </row>
    <row r="7" spans="1:27" x14ac:dyDescent="0.25">
      <c r="A7" s="23" t="s">
        <v>35</v>
      </c>
      <c r="B7" s="17" t="s">
        <v>32</v>
      </c>
      <c r="C7" s="18">
        <v>44268564</v>
      </c>
      <c r="D7" s="18"/>
      <c r="E7" s="19">
        <v>189163760</v>
      </c>
      <c r="F7" s="20">
        <v>189163760</v>
      </c>
      <c r="G7" s="20">
        <v>-4122560</v>
      </c>
      <c r="H7" s="20">
        <v>-6025981</v>
      </c>
      <c r="I7" s="20">
        <v>3866066</v>
      </c>
      <c r="J7" s="20">
        <v>-6282475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-6282475</v>
      </c>
      <c r="X7" s="20">
        <v>47290941</v>
      </c>
      <c r="Y7" s="20">
        <v>-53573416</v>
      </c>
      <c r="Z7" s="21">
        <v>-113.28473248185102</v>
      </c>
      <c r="AA7" s="22">
        <v>189163760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44268564</v>
      </c>
      <c r="D13" s="29">
        <f>SUM(D6:D12)</f>
        <v>0</v>
      </c>
      <c r="E13" s="30">
        <f t="shared" si="0"/>
        <v>184260774</v>
      </c>
      <c r="F13" s="31">
        <f t="shared" si="0"/>
        <v>184260774</v>
      </c>
      <c r="G13" s="31">
        <f t="shared" si="0"/>
        <v>-4122560</v>
      </c>
      <c r="H13" s="31">
        <f t="shared" si="0"/>
        <v>-6025981</v>
      </c>
      <c r="I13" s="31">
        <f t="shared" si="0"/>
        <v>3866066</v>
      </c>
      <c r="J13" s="31">
        <f t="shared" si="0"/>
        <v>-6282475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-6282475</v>
      </c>
      <c r="X13" s="31">
        <f t="shared" si="0"/>
        <v>46065192</v>
      </c>
      <c r="Y13" s="31">
        <f t="shared" si="0"/>
        <v>-52347667</v>
      </c>
      <c r="Z13" s="32">
        <f>+IF(X13&lt;&gt;0,+(Y13/X13)*100,0)</f>
        <v>-113.63822601672864</v>
      </c>
      <c r="AA13" s="33">
        <f>SUM(AA6:AA12)</f>
        <v>184260774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905720</v>
      </c>
      <c r="D17" s="18"/>
      <c r="E17" s="19">
        <v>21161302</v>
      </c>
      <c r="F17" s="20">
        <v>21161302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5290335</v>
      </c>
      <c r="Y17" s="24">
        <v>-5290335</v>
      </c>
      <c r="Z17" s="25">
        <v>-100</v>
      </c>
      <c r="AA17" s="26">
        <v>21161302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905720</v>
      </c>
      <c r="D25" s="29">
        <f t="shared" ref="D25:Y25" si="1">SUM(D15:D24)</f>
        <v>0</v>
      </c>
      <c r="E25" s="35">
        <f t="shared" si="1"/>
        <v>21161302</v>
      </c>
      <c r="F25" s="36">
        <f t="shared" si="1"/>
        <v>21161302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5290335</v>
      </c>
      <c r="Y25" s="36">
        <f t="shared" si="1"/>
        <v>-5290335</v>
      </c>
      <c r="Z25" s="37">
        <f>+IF(X25&lt;&gt;0,+(Y25/X25)*100,0)</f>
        <v>-100</v>
      </c>
      <c r="AA25" s="38">
        <f>SUM(AA15:AA24)</f>
        <v>21161302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45174284</v>
      </c>
      <c r="D26" s="29">
        <f>+D13+D25</f>
        <v>0</v>
      </c>
      <c r="E26" s="30">
        <f t="shared" si="2"/>
        <v>205422076</v>
      </c>
      <c r="F26" s="31">
        <f t="shared" si="2"/>
        <v>205422076</v>
      </c>
      <c r="G26" s="31">
        <f t="shared" si="2"/>
        <v>-4122560</v>
      </c>
      <c r="H26" s="31">
        <f t="shared" si="2"/>
        <v>-6025981</v>
      </c>
      <c r="I26" s="31">
        <f t="shared" si="2"/>
        <v>3866066</v>
      </c>
      <c r="J26" s="31">
        <f t="shared" si="2"/>
        <v>-6282475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-6282475</v>
      </c>
      <c r="X26" s="31">
        <f t="shared" si="2"/>
        <v>51355527</v>
      </c>
      <c r="Y26" s="31">
        <f t="shared" si="2"/>
        <v>-57638002</v>
      </c>
      <c r="Z26" s="32">
        <f>+IF(X26&lt;&gt;0,+(Y26/X26)*100,0)</f>
        <v>-112.23329866715221</v>
      </c>
      <c r="AA26" s="33">
        <f>+AA13+AA25</f>
        <v>205422076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50803</v>
      </c>
      <c r="D31" s="18"/>
      <c r="E31" s="19">
        <v>-892430</v>
      </c>
      <c r="F31" s="20">
        <v>-892430</v>
      </c>
      <c r="G31" s="20">
        <v>2771</v>
      </c>
      <c r="H31" s="20">
        <v>2771</v>
      </c>
      <c r="I31" s="20">
        <v>2771</v>
      </c>
      <c r="J31" s="20">
        <v>8313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8313</v>
      </c>
      <c r="X31" s="20">
        <v>-223107</v>
      </c>
      <c r="Y31" s="20">
        <v>231420</v>
      </c>
      <c r="Z31" s="21">
        <v>-103.72601487178798</v>
      </c>
      <c r="AA31" s="22">
        <v>-892430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-57</v>
      </c>
      <c r="F32" s="20">
        <v>-57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2210535</v>
      </c>
      <c r="F34" s="20">
        <v>2210535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552636</v>
      </c>
      <c r="Y34" s="20">
        <v>-552636</v>
      </c>
      <c r="Z34" s="21">
        <v>-100</v>
      </c>
      <c r="AA34" s="22">
        <v>2210535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50803</v>
      </c>
      <c r="D37" s="29">
        <f t="shared" ref="D37:Y37" si="3">SUM(D29:D36)</f>
        <v>0</v>
      </c>
      <c r="E37" s="30">
        <f t="shared" si="3"/>
        <v>1318048</v>
      </c>
      <c r="F37" s="31">
        <f t="shared" si="3"/>
        <v>1318048</v>
      </c>
      <c r="G37" s="31">
        <f t="shared" si="3"/>
        <v>2771</v>
      </c>
      <c r="H37" s="31">
        <f t="shared" si="3"/>
        <v>2771</v>
      </c>
      <c r="I37" s="31">
        <f t="shared" si="3"/>
        <v>2771</v>
      </c>
      <c r="J37" s="31">
        <f t="shared" si="3"/>
        <v>8313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8313</v>
      </c>
      <c r="X37" s="31">
        <f t="shared" si="3"/>
        <v>329529</v>
      </c>
      <c r="Y37" s="31">
        <f t="shared" si="3"/>
        <v>-321216</v>
      </c>
      <c r="Z37" s="32">
        <f>+IF(X37&lt;&gt;0,+(Y37/X37)*100,0)</f>
        <v>-97.477308522163455</v>
      </c>
      <c r="AA37" s="33">
        <f>SUM(AA29:AA36)</f>
        <v>1318048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-6</v>
      </c>
      <c r="F39" s="20">
        <v>-6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>
        <v>-6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-10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-16</v>
      </c>
      <c r="F43" s="36">
        <f t="shared" si="4"/>
        <v>-16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50803</v>
      </c>
      <c r="D44" s="29">
        <f>+D37+D43</f>
        <v>0</v>
      </c>
      <c r="E44" s="30">
        <f t="shared" si="5"/>
        <v>1318032</v>
      </c>
      <c r="F44" s="31">
        <f t="shared" si="5"/>
        <v>1318032</v>
      </c>
      <c r="G44" s="31">
        <f t="shared" si="5"/>
        <v>2771</v>
      </c>
      <c r="H44" s="31">
        <f t="shared" si="5"/>
        <v>2771</v>
      </c>
      <c r="I44" s="31">
        <f t="shared" si="5"/>
        <v>2771</v>
      </c>
      <c r="J44" s="31">
        <f t="shared" si="5"/>
        <v>8313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8313</v>
      </c>
      <c r="X44" s="31">
        <f t="shared" si="5"/>
        <v>329529</v>
      </c>
      <c r="Y44" s="31">
        <f t="shared" si="5"/>
        <v>-321216</v>
      </c>
      <c r="Z44" s="32">
        <f>+IF(X44&lt;&gt;0,+(Y44/X44)*100,0)</f>
        <v>-97.477308522163455</v>
      </c>
      <c r="AA44" s="33">
        <f>+AA37+AA43</f>
        <v>1318032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45123481</v>
      </c>
      <c r="D45" s="42">
        <f t="shared" si="6"/>
        <v>0</v>
      </c>
      <c r="E45" s="43">
        <f t="shared" si="6"/>
        <v>204104044</v>
      </c>
      <c r="F45" s="44">
        <f t="shared" si="6"/>
        <v>204104044</v>
      </c>
      <c r="G45" s="44">
        <f t="shared" si="6"/>
        <v>-4125331</v>
      </c>
      <c r="H45" s="44">
        <f t="shared" si="6"/>
        <v>-6028752</v>
      </c>
      <c r="I45" s="44">
        <f t="shared" si="6"/>
        <v>3863295</v>
      </c>
      <c r="J45" s="44">
        <f t="shared" si="6"/>
        <v>-6290788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-6290788</v>
      </c>
      <c r="X45" s="44">
        <f t="shared" si="6"/>
        <v>51025998</v>
      </c>
      <c r="Y45" s="44">
        <f t="shared" si="6"/>
        <v>-57316786</v>
      </c>
      <c r="Z45" s="45">
        <f>+IF(X45&lt;&gt;0,+(Y45/X45)*100,0)</f>
        <v>-112.32859374940594</v>
      </c>
      <c r="AA45" s="46">
        <f>+AA26-AA44</f>
        <v>204104044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-850000</v>
      </c>
      <c r="D7" s="18"/>
      <c r="E7" s="19">
        <v>-901000</v>
      </c>
      <c r="F7" s="20">
        <v>-901000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-225249</v>
      </c>
      <c r="Y7" s="20">
        <v>225249</v>
      </c>
      <c r="Z7" s="21">
        <v>-100</v>
      </c>
      <c r="AA7" s="22">
        <v>-901000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-850000</v>
      </c>
      <c r="D13" s="29">
        <f>SUM(D6:D12)</f>
        <v>0</v>
      </c>
      <c r="E13" s="30">
        <f t="shared" si="0"/>
        <v>-901000</v>
      </c>
      <c r="F13" s="31">
        <f t="shared" si="0"/>
        <v>-901000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-225249</v>
      </c>
      <c r="Y13" s="31">
        <f t="shared" si="0"/>
        <v>225249</v>
      </c>
      <c r="Z13" s="32">
        <f>+IF(X13&lt;&gt;0,+(Y13/X13)*100,0)</f>
        <v>-100</v>
      </c>
      <c r="AA13" s="33">
        <f>SUM(AA6:AA12)</f>
        <v>-901000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9531092</v>
      </c>
      <c r="D17" s="18"/>
      <c r="E17" s="19">
        <v>64001</v>
      </c>
      <c r="F17" s="20">
        <v>64001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15999</v>
      </c>
      <c r="Y17" s="24">
        <v>-15999</v>
      </c>
      <c r="Z17" s="25">
        <v>-100</v>
      </c>
      <c r="AA17" s="26">
        <v>64001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9531092</v>
      </c>
      <c r="D25" s="29">
        <f t="shared" ref="D25:Y25" si="1">SUM(D15:D24)</f>
        <v>0</v>
      </c>
      <c r="E25" s="35">
        <f t="shared" si="1"/>
        <v>64001</v>
      </c>
      <c r="F25" s="36">
        <f t="shared" si="1"/>
        <v>64001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15999</v>
      </c>
      <c r="Y25" s="36">
        <f t="shared" si="1"/>
        <v>-15999</v>
      </c>
      <c r="Z25" s="37">
        <f>+IF(X25&lt;&gt;0,+(Y25/X25)*100,0)</f>
        <v>-100</v>
      </c>
      <c r="AA25" s="38">
        <f>SUM(AA15:AA24)</f>
        <v>64001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8681092</v>
      </c>
      <c r="D26" s="29">
        <f>+D13+D25</f>
        <v>0</v>
      </c>
      <c r="E26" s="30">
        <f t="shared" si="2"/>
        <v>-836999</v>
      </c>
      <c r="F26" s="31">
        <f t="shared" si="2"/>
        <v>-836999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-209250</v>
      </c>
      <c r="Y26" s="31">
        <f t="shared" si="2"/>
        <v>209250</v>
      </c>
      <c r="Z26" s="32">
        <f>+IF(X26&lt;&gt;0,+(Y26/X26)*100,0)</f>
        <v>-100</v>
      </c>
      <c r="AA26" s="33">
        <f>+AA13+AA25</f>
        <v>-836999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353999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374999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374999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8306093</v>
      </c>
      <c r="D45" s="42">
        <f t="shared" si="6"/>
        <v>0</v>
      </c>
      <c r="E45" s="43">
        <f t="shared" si="6"/>
        <v>-836999</v>
      </c>
      <c r="F45" s="44">
        <f t="shared" si="6"/>
        <v>-836999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-209250</v>
      </c>
      <c r="Y45" s="44">
        <f t="shared" si="6"/>
        <v>209250</v>
      </c>
      <c r="Z45" s="45">
        <f>+IF(X45&lt;&gt;0,+(Y45/X45)*100,0)</f>
        <v>-100</v>
      </c>
      <c r="AA45" s="46">
        <f>+AA26-AA44</f>
        <v>-836999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10422326</v>
      </c>
      <c r="D7" s="18"/>
      <c r="E7" s="19">
        <v>-70273652</v>
      </c>
      <c r="F7" s="20">
        <v>-70273652</v>
      </c>
      <c r="G7" s="20">
        <v>1154404</v>
      </c>
      <c r="H7" s="20">
        <v>-852306</v>
      </c>
      <c r="I7" s="20">
        <v>146709</v>
      </c>
      <c r="J7" s="20">
        <v>448807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448807</v>
      </c>
      <c r="X7" s="20">
        <v>-17568414</v>
      </c>
      <c r="Y7" s="20">
        <v>18017221</v>
      </c>
      <c r="Z7" s="21">
        <v>-102.55462445272521</v>
      </c>
      <c r="AA7" s="22">
        <v>-70273652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10422326</v>
      </c>
      <c r="D13" s="29">
        <f>SUM(D6:D12)</f>
        <v>0</v>
      </c>
      <c r="E13" s="30">
        <f t="shared" si="0"/>
        <v>-70273652</v>
      </c>
      <c r="F13" s="31">
        <f t="shared" si="0"/>
        <v>-70273652</v>
      </c>
      <c r="G13" s="31">
        <f t="shared" si="0"/>
        <v>1154404</v>
      </c>
      <c r="H13" s="31">
        <f t="shared" si="0"/>
        <v>-852306</v>
      </c>
      <c r="I13" s="31">
        <f t="shared" si="0"/>
        <v>146709</v>
      </c>
      <c r="J13" s="31">
        <f t="shared" si="0"/>
        <v>448807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448807</v>
      </c>
      <c r="X13" s="31">
        <f t="shared" si="0"/>
        <v>-17568414</v>
      </c>
      <c r="Y13" s="31">
        <f t="shared" si="0"/>
        <v>18017221</v>
      </c>
      <c r="Z13" s="32">
        <f>+IF(X13&lt;&gt;0,+(Y13/X13)*100,0)</f>
        <v>-102.55462445272521</v>
      </c>
      <c r="AA13" s="33">
        <f>SUM(AA6:AA12)</f>
        <v>-70273652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64442716</v>
      </c>
      <c r="D17" s="18"/>
      <c r="E17" s="19">
        <v>-1191673591</v>
      </c>
      <c r="F17" s="20">
        <v>-1191673591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-297918399</v>
      </c>
      <c r="Y17" s="24">
        <v>297918399</v>
      </c>
      <c r="Z17" s="25">
        <v>-100</v>
      </c>
      <c r="AA17" s="26">
        <v>-1191673591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64442716</v>
      </c>
      <c r="D25" s="29">
        <f t="shared" ref="D25:Y25" si="1">SUM(D15:D24)</f>
        <v>0</v>
      </c>
      <c r="E25" s="35">
        <f t="shared" si="1"/>
        <v>-1191673591</v>
      </c>
      <c r="F25" s="36">
        <f t="shared" si="1"/>
        <v>-1191673591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-297918399</v>
      </c>
      <c r="Y25" s="36">
        <f t="shared" si="1"/>
        <v>297918399</v>
      </c>
      <c r="Z25" s="37">
        <f>+IF(X25&lt;&gt;0,+(Y25/X25)*100,0)</f>
        <v>-100</v>
      </c>
      <c r="AA25" s="38">
        <f>SUM(AA15:AA24)</f>
        <v>-1191673591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74865042</v>
      </c>
      <c r="D26" s="29">
        <f>+D13+D25</f>
        <v>0</v>
      </c>
      <c r="E26" s="30">
        <f t="shared" si="2"/>
        <v>-1261947243</v>
      </c>
      <c r="F26" s="31">
        <f t="shared" si="2"/>
        <v>-1261947243</v>
      </c>
      <c r="G26" s="31">
        <f t="shared" si="2"/>
        <v>1154404</v>
      </c>
      <c r="H26" s="31">
        <f t="shared" si="2"/>
        <v>-852306</v>
      </c>
      <c r="I26" s="31">
        <f t="shared" si="2"/>
        <v>146709</v>
      </c>
      <c r="J26" s="31">
        <f t="shared" si="2"/>
        <v>448807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448807</v>
      </c>
      <c r="X26" s="31">
        <f t="shared" si="2"/>
        <v>-315486813</v>
      </c>
      <c r="Y26" s="31">
        <f t="shared" si="2"/>
        <v>315935620</v>
      </c>
      <c r="Z26" s="32">
        <f>+IF(X26&lt;&gt;0,+(Y26/X26)*100,0)</f>
        <v>-100.14225856089902</v>
      </c>
      <c r="AA26" s="33">
        <f>+AA13+AA25</f>
        <v>-1261947243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347032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-15600000</v>
      </c>
      <c r="F32" s="20">
        <v>-15600000</v>
      </c>
      <c r="G32" s="20">
        <v>203057</v>
      </c>
      <c r="H32" s="20"/>
      <c r="I32" s="20"/>
      <c r="J32" s="20">
        <v>203057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203057</v>
      </c>
      <c r="X32" s="20">
        <v>-3900000</v>
      </c>
      <c r="Y32" s="20">
        <v>4103057</v>
      </c>
      <c r="Z32" s="21">
        <v>-105.20658974358975</v>
      </c>
      <c r="AA32" s="22">
        <v>-15600000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3966185</v>
      </c>
      <c r="D35" s="18"/>
      <c r="E35" s="19"/>
      <c r="F35" s="20"/>
      <c r="G35" s="20">
        <v>324296</v>
      </c>
      <c r="H35" s="20">
        <v>-73885</v>
      </c>
      <c r="I35" s="20">
        <v>19075</v>
      </c>
      <c r="J35" s="20">
        <v>269486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269486</v>
      </c>
      <c r="X35" s="20"/>
      <c r="Y35" s="20">
        <v>269486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4313217</v>
      </c>
      <c r="D37" s="29">
        <f t="shared" ref="D37:Y37" si="3">SUM(D29:D36)</f>
        <v>0</v>
      </c>
      <c r="E37" s="30">
        <f t="shared" si="3"/>
        <v>-15600000</v>
      </c>
      <c r="F37" s="31">
        <f t="shared" si="3"/>
        <v>-15600000</v>
      </c>
      <c r="G37" s="31">
        <f t="shared" si="3"/>
        <v>527353</v>
      </c>
      <c r="H37" s="31">
        <f t="shared" si="3"/>
        <v>-73885</v>
      </c>
      <c r="I37" s="31">
        <f t="shared" si="3"/>
        <v>19075</v>
      </c>
      <c r="J37" s="31">
        <f t="shared" si="3"/>
        <v>472543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472543</v>
      </c>
      <c r="X37" s="31">
        <f t="shared" si="3"/>
        <v>-3900000</v>
      </c>
      <c r="Y37" s="31">
        <f t="shared" si="3"/>
        <v>4372543</v>
      </c>
      <c r="Z37" s="32">
        <f>+IF(X37&lt;&gt;0,+(Y37/X37)*100,0)</f>
        <v>-112.11648717948719</v>
      </c>
      <c r="AA37" s="33">
        <f>SUM(AA29:AA36)</f>
        <v>-15600000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4313217</v>
      </c>
      <c r="D44" s="29">
        <f>+D37+D43</f>
        <v>0</v>
      </c>
      <c r="E44" s="30">
        <f t="shared" si="5"/>
        <v>-15600000</v>
      </c>
      <c r="F44" s="31">
        <f t="shared" si="5"/>
        <v>-15600000</v>
      </c>
      <c r="G44" s="31">
        <f t="shared" si="5"/>
        <v>527353</v>
      </c>
      <c r="H44" s="31">
        <f t="shared" si="5"/>
        <v>-73885</v>
      </c>
      <c r="I44" s="31">
        <f t="shared" si="5"/>
        <v>19075</v>
      </c>
      <c r="J44" s="31">
        <f t="shared" si="5"/>
        <v>472543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472543</v>
      </c>
      <c r="X44" s="31">
        <f t="shared" si="5"/>
        <v>-3900000</v>
      </c>
      <c r="Y44" s="31">
        <f t="shared" si="5"/>
        <v>4372543</v>
      </c>
      <c r="Z44" s="32">
        <f>+IF(X44&lt;&gt;0,+(Y44/X44)*100,0)</f>
        <v>-112.11648717948719</v>
      </c>
      <c r="AA44" s="33">
        <f>+AA37+AA43</f>
        <v>-15600000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70551825</v>
      </c>
      <c r="D45" s="42">
        <f t="shared" si="6"/>
        <v>0</v>
      </c>
      <c r="E45" s="43">
        <f t="shared" si="6"/>
        <v>-1246347243</v>
      </c>
      <c r="F45" s="44">
        <f t="shared" si="6"/>
        <v>-1246347243</v>
      </c>
      <c r="G45" s="44">
        <f t="shared" si="6"/>
        <v>627051</v>
      </c>
      <c r="H45" s="44">
        <f t="shared" si="6"/>
        <v>-778421</v>
      </c>
      <c r="I45" s="44">
        <f t="shared" si="6"/>
        <v>127634</v>
      </c>
      <c r="J45" s="44">
        <f t="shared" si="6"/>
        <v>-23736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-23736</v>
      </c>
      <c r="X45" s="44">
        <f t="shared" si="6"/>
        <v>-311586813</v>
      </c>
      <c r="Y45" s="44">
        <f t="shared" si="6"/>
        <v>311563077</v>
      </c>
      <c r="Z45" s="45">
        <f>+IF(X45&lt;&gt;0,+(Y45/X45)*100,0)</f>
        <v>-99.992382219333521</v>
      </c>
      <c r="AA45" s="46">
        <f>+AA26-AA44</f>
        <v>-1246347243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-25730597</v>
      </c>
      <c r="D47" s="18"/>
      <c r="E47" s="19">
        <v>-12089488</v>
      </c>
      <c r="F47" s="20">
        <v>-12089488</v>
      </c>
      <c r="G47" s="20">
        <v>3902741</v>
      </c>
      <c r="H47" s="20">
        <v>-1772664</v>
      </c>
      <c r="I47" s="20">
        <v>518366</v>
      </c>
      <c r="J47" s="20">
        <v>2648443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2648443</v>
      </c>
      <c r="X47" s="20">
        <v>-3022371</v>
      </c>
      <c r="Y47" s="20">
        <v>5670814</v>
      </c>
      <c r="Z47" s="47">
        <v>-187.6279914014527</v>
      </c>
      <c r="AA47" s="22">
        <v>-12089488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-25730597</v>
      </c>
      <c r="D50" s="50">
        <f t="shared" ref="D50:Y50" si="7">SUM(D47:D49)</f>
        <v>0</v>
      </c>
      <c r="E50" s="51">
        <f t="shared" si="7"/>
        <v>-12089488</v>
      </c>
      <c r="F50" s="52">
        <f t="shared" si="7"/>
        <v>-12089488</v>
      </c>
      <c r="G50" s="52">
        <f t="shared" si="7"/>
        <v>3902741</v>
      </c>
      <c r="H50" s="52">
        <f t="shared" si="7"/>
        <v>-1772664</v>
      </c>
      <c r="I50" s="52">
        <f t="shared" si="7"/>
        <v>518366</v>
      </c>
      <c r="J50" s="52">
        <f t="shared" si="7"/>
        <v>2648443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2648443</v>
      </c>
      <c r="X50" s="52">
        <f t="shared" si="7"/>
        <v>-3022371</v>
      </c>
      <c r="Y50" s="52">
        <f t="shared" si="7"/>
        <v>5670814</v>
      </c>
      <c r="Z50" s="53">
        <f>+IF(X50&lt;&gt;0,+(Y50/X50)*100,0)</f>
        <v>-187.6279914014527</v>
      </c>
      <c r="AA50" s="54">
        <f>SUM(AA47:AA49)</f>
        <v>-12089488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1309543</v>
      </c>
      <c r="D7" s="18"/>
      <c r="E7" s="19"/>
      <c r="F7" s="20"/>
      <c r="G7" s="20"/>
      <c r="H7" s="20">
        <v>-667196</v>
      </c>
      <c r="I7" s="20">
        <v>-163903</v>
      </c>
      <c r="J7" s="20">
        <v>-831099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-831099</v>
      </c>
      <c r="X7" s="20"/>
      <c r="Y7" s="20">
        <v>-831099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1309543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-667196</v>
      </c>
      <c r="I13" s="31">
        <f t="shared" si="0"/>
        <v>-163903</v>
      </c>
      <c r="J13" s="31">
        <f t="shared" si="0"/>
        <v>-831099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-831099</v>
      </c>
      <c r="X13" s="31">
        <f t="shared" si="0"/>
        <v>0</v>
      </c>
      <c r="Y13" s="31">
        <f t="shared" si="0"/>
        <v>-831099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1309543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-667196</v>
      </c>
      <c r="I26" s="31">
        <f t="shared" si="2"/>
        <v>-163903</v>
      </c>
      <c r="J26" s="31">
        <f t="shared" si="2"/>
        <v>-831099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-831099</v>
      </c>
      <c r="X26" s="31">
        <f t="shared" si="2"/>
        <v>0</v>
      </c>
      <c r="Y26" s="31">
        <f t="shared" si="2"/>
        <v>-831099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1309543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-667196</v>
      </c>
      <c r="I45" s="44">
        <f t="shared" si="6"/>
        <v>-163903</v>
      </c>
      <c r="J45" s="44">
        <f t="shared" si="6"/>
        <v>-831099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-831099</v>
      </c>
      <c r="X45" s="44">
        <f t="shared" si="6"/>
        <v>0</v>
      </c>
      <c r="Y45" s="44">
        <f t="shared" si="6"/>
        <v>-831099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</v>
      </c>
      <c r="F6" s="20">
        <v>-16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-16</v>
      </c>
    </row>
    <row r="7" spans="1:27" x14ac:dyDescent="0.25">
      <c r="A7" s="23" t="s">
        <v>35</v>
      </c>
      <c r="B7" s="17" t="s">
        <v>32</v>
      </c>
      <c r="C7" s="18">
        <v>15267329</v>
      </c>
      <c r="D7" s="18"/>
      <c r="E7" s="19">
        <v>22059334</v>
      </c>
      <c r="F7" s="20">
        <v>22059334</v>
      </c>
      <c r="G7" s="20">
        <v>517938</v>
      </c>
      <c r="H7" s="20">
        <v>458052</v>
      </c>
      <c r="I7" s="20">
        <v>-351637</v>
      </c>
      <c r="J7" s="20">
        <v>624353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624353</v>
      </c>
      <c r="X7" s="20">
        <v>5514837</v>
      </c>
      <c r="Y7" s="20">
        <v>-4890484</v>
      </c>
      <c r="Z7" s="21">
        <v>-88.67866810932037</v>
      </c>
      <c r="AA7" s="22">
        <v>22059334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</v>
      </c>
      <c r="F11" s="20">
        <v>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6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15267329</v>
      </c>
      <c r="D13" s="29">
        <f>SUM(D6:D12)</f>
        <v>0</v>
      </c>
      <c r="E13" s="30">
        <f t="shared" si="0"/>
        <v>22059328</v>
      </c>
      <c r="F13" s="31">
        <f t="shared" si="0"/>
        <v>22059328</v>
      </c>
      <c r="G13" s="31">
        <f t="shared" si="0"/>
        <v>517938</v>
      </c>
      <c r="H13" s="31">
        <f t="shared" si="0"/>
        <v>458052</v>
      </c>
      <c r="I13" s="31">
        <f t="shared" si="0"/>
        <v>-351637</v>
      </c>
      <c r="J13" s="31">
        <f t="shared" si="0"/>
        <v>624353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624353</v>
      </c>
      <c r="X13" s="31">
        <f t="shared" si="0"/>
        <v>5514837</v>
      </c>
      <c r="Y13" s="31">
        <f t="shared" si="0"/>
        <v>-4890484</v>
      </c>
      <c r="Z13" s="32">
        <f>+IF(X13&lt;&gt;0,+(Y13/X13)*100,0)</f>
        <v>-88.67866810932037</v>
      </c>
      <c r="AA13" s="33">
        <f>SUM(AA6:AA12)</f>
        <v>22059328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15267329</v>
      </c>
      <c r="D26" s="29">
        <f>+D13+D25</f>
        <v>0</v>
      </c>
      <c r="E26" s="30">
        <f t="shared" si="2"/>
        <v>22059329</v>
      </c>
      <c r="F26" s="31">
        <f t="shared" si="2"/>
        <v>22059329</v>
      </c>
      <c r="G26" s="31">
        <f t="shared" si="2"/>
        <v>517938</v>
      </c>
      <c r="H26" s="31">
        <f t="shared" si="2"/>
        <v>458052</v>
      </c>
      <c r="I26" s="31">
        <f t="shared" si="2"/>
        <v>-351637</v>
      </c>
      <c r="J26" s="31">
        <f t="shared" si="2"/>
        <v>624353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624353</v>
      </c>
      <c r="X26" s="31">
        <f t="shared" si="2"/>
        <v>5514837</v>
      </c>
      <c r="Y26" s="31">
        <f t="shared" si="2"/>
        <v>-4890484</v>
      </c>
      <c r="Z26" s="32">
        <f>+IF(X26&lt;&gt;0,+(Y26/X26)*100,0)</f>
        <v>-88.67866810932037</v>
      </c>
      <c r="AA26" s="33">
        <f>+AA13+AA25</f>
        <v>22059329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-1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8</v>
      </c>
      <c r="F32" s="20">
        <v>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7</v>
      </c>
      <c r="F35" s="20">
        <v>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23</v>
      </c>
      <c r="F37" s="31">
        <f t="shared" si="3"/>
        <v>23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33</v>
      </c>
      <c r="F44" s="31">
        <f t="shared" si="5"/>
        <v>33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15267329</v>
      </c>
      <c r="D45" s="42">
        <f t="shared" si="6"/>
        <v>0</v>
      </c>
      <c r="E45" s="43">
        <f t="shared" si="6"/>
        <v>22059296</v>
      </c>
      <c r="F45" s="44">
        <f t="shared" si="6"/>
        <v>22059296</v>
      </c>
      <c r="G45" s="44">
        <f t="shared" si="6"/>
        <v>517938</v>
      </c>
      <c r="H45" s="44">
        <f t="shared" si="6"/>
        <v>458052</v>
      </c>
      <c r="I45" s="44">
        <f t="shared" si="6"/>
        <v>-351637</v>
      </c>
      <c r="J45" s="44">
        <f t="shared" si="6"/>
        <v>624353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624353</v>
      </c>
      <c r="X45" s="44">
        <f t="shared" si="6"/>
        <v>5514837</v>
      </c>
      <c r="Y45" s="44">
        <f t="shared" si="6"/>
        <v>-4890484</v>
      </c>
      <c r="Z45" s="45">
        <f>+IF(X45&lt;&gt;0,+(Y45/X45)*100,0)</f>
        <v>-88.67866810932037</v>
      </c>
      <c r="AA45" s="46">
        <f>+AA26-AA44</f>
        <v>22059296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-6924</v>
      </c>
      <c r="D47" s="18"/>
      <c r="E47" s="19">
        <v>-3</v>
      </c>
      <c r="F47" s="20">
        <v>-3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-6924</v>
      </c>
      <c r="D50" s="50">
        <f t="shared" ref="D50:Y50" si="7">SUM(D47:D49)</f>
        <v>0</v>
      </c>
      <c r="E50" s="51">
        <f t="shared" si="7"/>
        <v>-3</v>
      </c>
      <c r="F50" s="52">
        <f t="shared" si="7"/>
        <v>-3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-6737000</v>
      </c>
      <c r="F6" s="20">
        <v>-6737000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-1684251</v>
      </c>
      <c r="Y6" s="20">
        <v>1684251</v>
      </c>
      <c r="Z6" s="21">
        <v>-100</v>
      </c>
      <c r="AA6" s="22">
        <v>-6737000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-6737000</v>
      </c>
      <c r="F13" s="31">
        <f t="shared" si="0"/>
        <v>-6737000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-1684251</v>
      </c>
      <c r="Y13" s="31">
        <f t="shared" si="0"/>
        <v>1684251</v>
      </c>
      <c r="Z13" s="32">
        <f>+IF(X13&lt;&gt;0,+(Y13/X13)*100,0)</f>
        <v>-100</v>
      </c>
      <c r="AA13" s="33">
        <f>SUM(AA6:AA12)</f>
        <v>-6737000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74017338</v>
      </c>
      <c r="D17" s="18"/>
      <c r="E17" s="19">
        <v>83080099</v>
      </c>
      <c r="F17" s="20">
        <v>83080099</v>
      </c>
      <c r="G17" s="24"/>
      <c r="H17" s="24">
        <v>354000</v>
      </c>
      <c r="I17" s="24"/>
      <c r="J17" s="20">
        <v>354000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354000</v>
      </c>
      <c r="X17" s="20">
        <v>20770026</v>
      </c>
      <c r="Y17" s="24">
        <v>-20416026</v>
      </c>
      <c r="Z17" s="25">
        <v>-98.295620814340822</v>
      </c>
      <c r="AA17" s="26">
        <v>83080099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74017338</v>
      </c>
      <c r="D25" s="29">
        <f t="shared" ref="D25:Y25" si="1">SUM(D15:D24)</f>
        <v>0</v>
      </c>
      <c r="E25" s="35">
        <f t="shared" si="1"/>
        <v>83080099</v>
      </c>
      <c r="F25" s="36">
        <f t="shared" si="1"/>
        <v>83080099</v>
      </c>
      <c r="G25" s="36">
        <f t="shared" si="1"/>
        <v>0</v>
      </c>
      <c r="H25" s="36">
        <f t="shared" si="1"/>
        <v>354000</v>
      </c>
      <c r="I25" s="36">
        <f t="shared" si="1"/>
        <v>0</v>
      </c>
      <c r="J25" s="36">
        <f t="shared" si="1"/>
        <v>354000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354000</v>
      </c>
      <c r="X25" s="36">
        <f t="shared" si="1"/>
        <v>20770026</v>
      </c>
      <c r="Y25" s="36">
        <f t="shared" si="1"/>
        <v>-20416026</v>
      </c>
      <c r="Z25" s="37">
        <f>+IF(X25&lt;&gt;0,+(Y25/X25)*100,0)</f>
        <v>-98.295620814340822</v>
      </c>
      <c r="AA25" s="38">
        <f>SUM(AA15:AA24)</f>
        <v>83080099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74017338</v>
      </c>
      <c r="D26" s="29">
        <f>+D13+D25</f>
        <v>0</v>
      </c>
      <c r="E26" s="30">
        <f t="shared" si="2"/>
        <v>76343099</v>
      </c>
      <c r="F26" s="31">
        <f t="shared" si="2"/>
        <v>76343099</v>
      </c>
      <c r="G26" s="31">
        <f t="shared" si="2"/>
        <v>0</v>
      </c>
      <c r="H26" s="31">
        <f t="shared" si="2"/>
        <v>354000</v>
      </c>
      <c r="I26" s="31">
        <f t="shared" si="2"/>
        <v>0</v>
      </c>
      <c r="J26" s="31">
        <f t="shared" si="2"/>
        <v>354000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354000</v>
      </c>
      <c r="X26" s="31">
        <f t="shared" si="2"/>
        <v>19085775</v>
      </c>
      <c r="Y26" s="31">
        <f t="shared" si="2"/>
        <v>-18731775</v>
      </c>
      <c r="Z26" s="32">
        <f>+IF(X26&lt;&gt;0,+(Y26/X26)*100,0)</f>
        <v>-98.145215481163333</v>
      </c>
      <c r="AA26" s="33">
        <f>+AA13+AA25</f>
        <v>76343099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74017338</v>
      </c>
      <c r="D45" s="42">
        <f t="shared" si="6"/>
        <v>0</v>
      </c>
      <c r="E45" s="43">
        <f t="shared" si="6"/>
        <v>76343099</v>
      </c>
      <c r="F45" s="44">
        <f t="shared" si="6"/>
        <v>76343099</v>
      </c>
      <c r="G45" s="44">
        <f t="shared" si="6"/>
        <v>0</v>
      </c>
      <c r="H45" s="44">
        <f t="shared" si="6"/>
        <v>354000</v>
      </c>
      <c r="I45" s="44">
        <f t="shared" si="6"/>
        <v>0</v>
      </c>
      <c r="J45" s="44">
        <f t="shared" si="6"/>
        <v>354000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354000</v>
      </c>
      <c r="X45" s="44">
        <f t="shared" si="6"/>
        <v>19085775</v>
      </c>
      <c r="Y45" s="44">
        <f t="shared" si="6"/>
        <v>-18731775</v>
      </c>
      <c r="Z45" s="45">
        <f>+IF(X45&lt;&gt;0,+(Y45/X45)*100,0)</f>
        <v>-98.145215481163333</v>
      </c>
      <c r="AA45" s="46">
        <f>+AA26-AA44</f>
        <v>76343099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-24081836</v>
      </c>
      <c r="F7" s="20">
        <v>-24081836</v>
      </c>
      <c r="G7" s="20"/>
      <c r="H7" s="20">
        <v>-336960</v>
      </c>
      <c r="I7" s="20">
        <v>-3863503</v>
      </c>
      <c r="J7" s="20">
        <v>-4200463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-4200463</v>
      </c>
      <c r="X7" s="20">
        <v>-6020465</v>
      </c>
      <c r="Y7" s="20">
        <v>1820002</v>
      </c>
      <c r="Z7" s="21">
        <v>-30.230256300800683</v>
      </c>
      <c r="AA7" s="22">
        <v>-24081836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-24081836</v>
      </c>
      <c r="F13" s="31">
        <f t="shared" si="0"/>
        <v>-24081836</v>
      </c>
      <c r="G13" s="31">
        <f t="shared" si="0"/>
        <v>0</v>
      </c>
      <c r="H13" s="31">
        <f t="shared" si="0"/>
        <v>-336960</v>
      </c>
      <c r="I13" s="31">
        <f t="shared" si="0"/>
        <v>-3863503</v>
      </c>
      <c r="J13" s="31">
        <f t="shared" si="0"/>
        <v>-4200463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-4200463</v>
      </c>
      <c r="X13" s="31">
        <f t="shared" si="0"/>
        <v>-6020465</v>
      </c>
      <c r="Y13" s="31">
        <f t="shared" si="0"/>
        <v>1820002</v>
      </c>
      <c r="Z13" s="32">
        <f>+IF(X13&lt;&gt;0,+(Y13/X13)*100,0)</f>
        <v>-30.230256300800683</v>
      </c>
      <c r="AA13" s="33">
        <f>SUM(AA6:AA12)</f>
        <v>-24081836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6227400</v>
      </c>
      <c r="F17" s="20">
        <v>6227400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1556841</v>
      </c>
      <c r="Y17" s="24">
        <v>-1556841</v>
      </c>
      <c r="Z17" s="25">
        <v>-100</v>
      </c>
      <c r="AA17" s="26">
        <v>6227400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6227400</v>
      </c>
      <c r="F25" s="36">
        <f t="shared" si="1"/>
        <v>6227400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1556841</v>
      </c>
      <c r="Y25" s="36">
        <f t="shared" si="1"/>
        <v>-1556841</v>
      </c>
      <c r="Z25" s="37">
        <f>+IF(X25&lt;&gt;0,+(Y25/X25)*100,0)</f>
        <v>-100</v>
      </c>
      <c r="AA25" s="38">
        <f>SUM(AA15:AA24)</f>
        <v>6227400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-17854436</v>
      </c>
      <c r="F26" s="31">
        <f t="shared" si="2"/>
        <v>-17854436</v>
      </c>
      <c r="G26" s="31">
        <f t="shared" si="2"/>
        <v>0</v>
      </c>
      <c r="H26" s="31">
        <f t="shared" si="2"/>
        <v>-336960</v>
      </c>
      <c r="I26" s="31">
        <f t="shared" si="2"/>
        <v>-3863503</v>
      </c>
      <c r="J26" s="31">
        <f t="shared" si="2"/>
        <v>-4200463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-4200463</v>
      </c>
      <c r="X26" s="31">
        <f t="shared" si="2"/>
        <v>-4463624</v>
      </c>
      <c r="Y26" s="31">
        <f t="shared" si="2"/>
        <v>263161</v>
      </c>
      <c r="Z26" s="32">
        <f>+IF(X26&lt;&gt;0,+(Y26/X26)*100,0)</f>
        <v>-5.8956802813140179</v>
      </c>
      <c r="AA26" s="33">
        <f>+AA13+AA25</f>
        <v>-17854436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-33461</v>
      </c>
      <c r="I31" s="20">
        <v>-34243</v>
      </c>
      <c r="J31" s="20">
        <v>-67704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-67704</v>
      </c>
      <c r="X31" s="20"/>
      <c r="Y31" s="20">
        <v>-67704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-33461</v>
      </c>
      <c r="I37" s="31">
        <f t="shared" si="3"/>
        <v>-34243</v>
      </c>
      <c r="J37" s="31">
        <f t="shared" si="3"/>
        <v>-67704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-67704</v>
      </c>
      <c r="X37" s="31">
        <f t="shared" si="3"/>
        <v>0</v>
      </c>
      <c r="Y37" s="31">
        <f t="shared" si="3"/>
        <v>-67704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-33461</v>
      </c>
      <c r="I44" s="31">
        <f t="shared" si="5"/>
        <v>-34243</v>
      </c>
      <c r="J44" s="31">
        <f t="shared" si="5"/>
        <v>-67704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-67704</v>
      </c>
      <c r="X44" s="31">
        <f t="shared" si="5"/>
        <v>0</v>
      </c>
      <c r="Y44" s="31">
        <f t="shared" si="5"/>
        <v>-67704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-17854436</v>
      </c>
      <c r="F45" s="44">
        <f t="shared" si="6"/>
        <v>-17854436</v>
      </c>
      <c r="G45" s="44">
        <f t="shared" si="6"/>
        <v>0</v>
      </c>
      <c r="H45" s="44">
        <f t="shared" si="6"/>
        <v>-303499</v>
      </c>
      <c r="I45" s="44">
        <f t="shared" si="6"/>
        <v>-3829260</v>
      </c>
      <c r="J45" s="44">
        <f t="shared" si="6"/>
        <v>-4132759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-4132759</v>
      </c>
      <c r="X45" s="44">
        <f t="shared" si="6"/>
        <v>-4463624</v>
      </c>
      <c r="Y45" s="44">
        <f t="shared" si="6"/>
        <v>330865</v>
      </c>
      <c r="Z45" s="45">
        <f>+IF(X45&lt;&gt;0,+(Y45/X45)*100,0)</f>
        <v>-7.4124747066509196</v>
      </c>
      <c r="AA45" s="46">
        <f>+AA26-AA44</f>
        <v>-17854436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-1896887</v>
      </c>
      <c r="D6" s="18"/>
      <c r="E6" s="19"/>
      <c r="F6" s="20"/>
      <c r="G6" s="20"/>
      <c r="H6" s="20">
        <v>-146315</v>
      </c>
      <c r="I6" s="20">
        <v>-897229</v>
      </c>
      <c r="J6" s="20">
        <v>-1043544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-1043544</v>
      </c>
      <c r="X6" s="20"/>
      <c r="Y6" s="20">
        <v>-1043544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863840</v>
      </c>
      <c r="D11" s="18"/>
      <c r="E11" s="19"/>
      <c r="F11" s="20"/>
      <c r="G11" s="24"/>
      <c r="H11" s="24"/>
      <c r="I11" s="24">
        <v>14953</v>
      </c>
      <c r="J11" s="20">
        <v>14953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14953</v>
      </c>
      <c r="X11" s="20"/>
      <c r="Y11" s="24">
        <v>14953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-1033047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-146315</v>
      </c>
      <c r="I13" s="31">
        <f t="shared" si="0"/>
        <v>-882276</v>
      </c>
      <c r="J13" s="31">
        <f t="shared" si="0"/>
        <v>-1028591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-1028591</v>
      </c>
      <c r="X13" s="31">
        <f t="shared" si="0"/>
        <v>0</v>
      </c>
      <c r="Y13" s="31">
        <f t="shared" si="0"/>
        <v>-1028591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-1033047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-146315</v>
      </c>
      <c r="I26" s="31">
        <f t="shared" si="2"/>
        <v>-882276</v>
      </c>
      <c r="J26" s="31">
        <f t="shared" si="2"/>
        <v>-1028591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-1028591</v>
      </c>
      <c r="X26" s="31">
        <f t="shared" si="2"/>
        <v>0</v>
      </c>
      <c r="Y26" s="31">
        <f t="shared" si="2"/>
        <v>-1028591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4738819</v>
      </c>
      <c r="D32" s="18"/>
      <c r="E32" s="19">
        <v>2690000</v>
      </c>
      <c r="F32" s="20">
        <v>2690000</v>
      </c>
      <c r="G32" s="20"/>
      <c r="H32" s="20">
        <v>-146315</v>
      </c>
      <c r="I32" s="20">
        <v>-782587</v>
      </c>
      <c r="J32" s="20">
        <v>-928902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-928902</v>
      </c>
      <c r="X32" s="20">
        <v>672498</v>
      </c>
      <c r="Y32" s="20">
        <v>-1601400</v>
      </c>
      <c r="Z32" s="21">
        <v>-238.12710223673528</v>
      </c>
      <c r="AA32" s="22">
        <v>2690000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4737819</v>
      </c>
      <c r="D37" s="29">
        <f t="shared" ref="D37:Y37" si="3">SUM(D29:D36)</f>
        <v>0</v>
      </c>
      <c r="E37" s="30">
        <f t="shared" si="3"/>
        <v>2690000</v>
      </c>
      <c r="F37" s="31">
        <f t="shared" si="3"/>
        <v>2690000</v>
      </c>
      <c r="G37" s="31">
        <f t="shared" si="3"/>
        <v>0</v>
      </c>
      <c r="H37" s="31">
        <f t="shared" si="3"/>
        <v>-146315</v>
      </c>
      <c r="I37" s="31">
        <f t="shared" si="3"/>
        <v>-782587</v>
      </c>
      <c r="J37" s="31">
        <f t="shared" si="3"/>
        <v>-928902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-928902</v>
      </c>
      <c r="X37" s="31">
        <f t="shared" si="3"/>
        <v>672498</v>
      </c>
      <c r="Y37" s="31">
        <f t="shared" si="3"/>
        <v>-1601400</v>
      </c>
      <c r="Z37" s="32">
        <f>+IF(X37&lt;&gt;0,+(Y37/X37)*100,0)</f>
        <v>-238.12710223673528</v>
      </c>
      <c r="AA37" s="33">
        <f>SUM(AA29:AA36)</f>
        <v>2690000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4737819</v>
      </c>
      <c r="D44" s="29">
        <f>+D37+D43</f>
        <v>0</v>
      </c>
      <c r="E44" s="30">
        <f t="shared" si="5"/>
        <v>2690000</v>
      </c>
      <c r="F44" s="31">
        <f t="shared" si="5"/>
        <v>2690000</v>
      </c>
      <c r="G44" s="31">
        <f t="shared" si="5"/>
        <v>0</v>
      </c>
      <c r="H44" s="31">
        <f t="shared" si="5"/>
        <v>-146315</v>
      </c>
      <c r="I44" s="31">
        <f t="shared" si="5"/>
        <v>-782587</v>
      </c>
      <c r="J44" s="31">
        <f t="shared" si="5"/>
        <v>-928902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-928902</v>
      </c>
      <c r="X44" s="31">
        <f t="shared" si="5"/>
        <v>672498</v>
      </c>
      <c r="Y44" s="31">
        <f t="shared" si="5"/>
        <v>-1601400</v>
      </c>
      <c r="Z44" s="32">
        <f>+IF(X44&lt;&gt;0,+(Y44/X44)*100,0)</f>
        <v>-238.12710223673528</v>
      </c>
      <c r="AA44" s="33">
        <f>+AA37+AA43</f>
        <v>2690000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-5770866</v>
      </c>
      <c r="D45" s="42">
        <f t="shared" si="6"/>
        <v>0</v>
      </c>
      <c r="E45" s="43">
        <f t="shared" si="6"/>
        <v>-2690000</v>
      </c>
      <c r="F45" s="44">
        <f t="shared" si="6"/>
        <v>-2690000</v>
      </c>
      <c r="G45" s="44">
        <f t="shared" si="6"/>
        <v>0</v>
      </c>
      <c r="H45" s="44">
        <f t="shared" si="6"/>
        <v>0</v>
      </c>
      <c r="I45" s="44">
        <f t="shared" si="6"/>
        <v>-99689</v>
      </c>
      <c r="J45" s="44">
        <f t="shared" si="6"/>
        <v>-99689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-99689</v>
      </c>
      <c r="X45" s="44">
        <f t="shared" si="6"/>
        <v>-672498</v>
      </c>
      <c r="Y45" s="44">
        <f t="shared" si="6"/>
        <v>572809</v>
      </c>
      <c r="Z45" s="45">
        <f>+IF(X45&lt;&gt;0,+(Y45/X45)*100,0)</f>
        <v>-85.176312792008304</v>
      </c>
      <c r="AA45" s="46">
        <f>+AA26-AA44</f>
        <v>-2690000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-5055491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-5055491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</v>
      </c>
      <c r="Y6" s="20">
        <v>3</v>
      </c>
      <c r="Z6" s="21">
        <v>-100</v>
      </c>
      <c r="AA6" s="22">
        <v>-3</v>
      </c>
    </row>
    <row r="7" spans="1:27" x14ac:dyDescent="0.25">
      <c r="A7" s="23" t="s">
        <v>35</v>
      </c>
      <c r="B7" s="17" t="s">
        <v>32</v>
      </c>
      <c r="C7" s="18">
        <v>-4342777</v>
      </c>
      <c r="D7" s="18"/>
      <c r="E7" s="19">
        <v>4033684</v>
      </c>
      <c r="F7" s="20">
        <v>4033684</v>
      </c>
      <c r="G7" s="20">
        <v>-12300</v>
      </c>
      <c r="H7" s="20">
        <v>797338</v>
      </c>
      <c r="I7" s="20">
        <v>-36778116</v>
      </c>
      <c r="J7" s="20">
        <v>-35993078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-35993078</v>
      </c>
      <c r="X7" s="20">
        <v>1008415</v>
      </c>
      <c r="Y7" s="20">
        <v>-37001493</v>
      </c>
      <c r="Z7" s="21">
        <v>-3669.2723729813615</v>
      </c>
      <c r="AA7" s="22">
        <v>4033684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-4342777</v>
      </c>
      <c r="D13" s="29">
        <f>SUM(D6:D12)</f>
        <v>0</v>
      </c>
      <c r="E13" s="30">
        <f t="shared" si="0"/>
        <v>4033681</v>
      </c>
      <c r="F13" s="31">
        <f t="shared" si="0"/>
        <v>4033681</v>
      </c>
      <c r="G13" s="31">
        <f t="shared" si="0"/>
        <v>-12300</v>
      </c>
      <c r="H13" s="31">
        <f t="shared" si="0"/>
        <v>797338</v>
      </c>
      <c r="I13" s="31">
        <f t="shared" si="0"/>
        <v>-36778116</v>
      </c>
      <c r="J13" s="31">
        <f t="shared" si="0"/>
        <v>-35993078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-35993078</v>
      </c>
      <c r="X13" s="31">
        <f t="shared" si="0"/>
        <v>1008412</v>
      </c>
      <c r="Y13" s="31">
        <f t="shared" si="0"/>
        <v>-37001490</v>
      </c>
      <c r="Z13" s="32">
        <f>+IF(X13&lt;&gt;0,+(Y13/X13)*100,0)</f>
        <v>-3669.2829914757062</v>
      </c>
      <c r="AA13" s="33">
        <f>SUM(AA6:AA12)</f>
        <v>4033681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32055323</v>
      </c>
      <c r="D17" s="18"/>
      <c r="E17" s="19">
        <v>14386711</v>
      </c>
      <c r="F17" s="20">
        <v>14386711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3596692</v>
      </c>
      <c r="Y17" s="24">
        <v>-3596692</v>
      </c>
      <c r="Z17" s="25">
        <v>-100</v>
      </c>
      <c r="AA17" s="26">
        <v>14386711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32055323</v>
      </c>
      <c r="D25" s="29">
        <f t="shared" ref="D25:Y25" si="1">SUM(D15:D24)</f>
        <v>0</v>
      </c>
      <c r="E25" s="35">
        <f t="shared" si="1"/>
        <v>14386711</v>
      </c>
      <c r="F25" s="36">
        <f t="shared" si="1"/>
        <v>14386711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3596692</v>
      </c>
      <c r="Y25" s="36">
        <f t="shared" si="1"/>
        <v>-3596692</v>
      </c>
      <c r="Z25" s="37">
        <f>+IF(X25&lt;&gt;0,+(Y25/X25)*100,0)</f>
        <v>-100</v>
      </c>
      <c r="AA25" s="38">
        <f>SUM(AA15:AA24)</f>
        <v>14386711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27712546</v>
      </c>
      <c r="D26" s="29">
        <f>+D13+D25</f>
        <v>0</v>
      </c>
      <c r="E26" s="30">
        <f t="shared" si="2"/>
        <v>18420392</v>
      </c>
      <c r="F26" s="31">
        <f t="shared" si="2"/>
        <v>18420392</v>
      </c>
      <c r="G26" s="31">
        <f t="shared" si="2"/>
        <v>-12300</v>
      </c>
      <c r="H26" s="31">
        <f t="shared" si="2"/>
        <v>797338</v>
      </c>
      <c r="I26" s="31">
        <f t="shared" si="2"/>
        <v>-36778116</v>
      </c>
      <c r="J26" s="31">
        <f t="shared" si="2"/>
        <v>-35993078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-35993078</v>
      </c>
      <c r="X26" s="31">
        <f t="shared" si="2"/>
        <v>4605104</v>
      </c>
      <c r="Y26" s="31">
        <f t="shared" si="2"/>
        <v>-40598182</v>
      </c>
      <c r="Z26" s="32">
        <f>+IF(X26&lt;&gt;0,+(Y26/X26)*100,0)</f>
        <v>-881.59099121322765</v>
      </c>
      <c r="AA26" s="33">
        <f>+AA13+AA25</f>
        <v>18420392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</v>
      </c>
      <c r="F32" s="20">
        <v>9</v>
      </c>
      <c r="G32" s="20">
        <v>186354</v>
      </c>
      <c r="H32" s="20">
        <v>189170</v>
      </c>
      <c r="I32" s="20">
        <v>186845</v>
      </c>
      <c r="J32" s="20">
        <v>562369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562369</v>
      </c>
      <c r="X32" s="20">
        <v>9</v>
      </c>
      <c r="Y32" s="20">
        <v>562360</v>
      </c>
      <c r="Z32" s="21">
        <v>6248444.444444445</v>
      </c>
      <c r="AA32" s="22">
        <v>9</v>
      </c>
    </row>
    <row r="33" spans="1:27" x14ac:dyDescent="0.25">
      <c r="A33" s="23" t="s">
        <v>60</v>
      </c>
      <c r="B33" s="17" t="s">
        <v>32</v>
      </c>
      <c r="C33" s="18">
        <v>4483127</v>
      </c>
      <c r="D33" s="18"/>
      <c r="E33" s="19"/>
      <c r="F33" s="20"/>
      <c r="G33" s="20">
        <v>400000</v>
      </c>
      <c r="H33" s="20"/>
      <c r="I33" s="20">
        <v>5000000</v>
      </c>
      <c r="J33" s="20">
        <v>5400000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5400000</v>
      </c>
      <c r="X33" s="20"/>
      <c r="Y33" s="20">
        <v>5400000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4483127</v>
      </c>
      <c r="D37" s="29">
        <f t="shared" ref="D37:Y37" si="3">SUM(D29:D36)</f>
        <v>0</v>
      </c>
      <c r="E37" s="30">
        <f t="shared" si="3"/>
        <v>9</v>
      </c>
      <c r="F37" s="31">
        <f t="shared" si="3"/>
        <v>9</v>
      </c>
      <c r="G37" s="31">
        <f t="shared" si="3"/>
        <v>586354</v>
      </c>
      <c r="H37" s="31">
        <f t="shared" si="3"/>
        <v>189170</v>
      </c>
      <c r="I37" s="31">
        <f t="shared" si="3"/>
        <v>5186845</v>
      </c>
      <c r="J37" s="31">
        <f t="shared" si="3"/>
        <v>5962369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5962369</v>
      </c>
      <c r="X37" s="31">
        <f t="shared" si="3"/>
        <v>9</v>
      </c>
      <c r="Y37" s="31">
        <f t="shared" si="3"/>
        <v>5962360</v>
      </c>
      <c r="Z37" s="32">
        <f>+IF(X37&lt;&gt;0,+(Y37/X37)*100,0)</f>
        <v>66248444.444444448</v>
      </c>
      <c r="AA37" s="33">
        <f>SUM(AA29:AA36)</f>
        <v>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4483127</v>
      </c>
      <c r="D44" s="29">
        <f>+D37+D43</f>
        <v>0</v>
      </c>
      <c r="E44" s="30">
        <f t="shared" si="5"/>
        <v>9</v>
      </c>
      <c r="F44" s="31">
        <f t="shared" si="5"/>
        <v>9</v>
      </c>
      <c r="G44" s="31">
        <f t="shared" si="5"/>
        <v>586354</v>
      </c>
      <c r="H44" s="31">
        <f t="shared" si="5"/>
        <v>189170</v>
      </c>
      <c r="I44" s="31">
        <f t="shared" si="5"/>
        <v>5186845</v>
      </c>
      <c r="J44" s="31">
        <f t="shared" si="5"/>
        <v>5962369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5962369</v>
      </c>
      <c r="X44" s="31">
        <f t="shared" si="5"/>
        <v>9</v>
      </c>
      <c r="Y44" s="31">
        <f t="shared" si="5"/>
        <v>5962360</v>
      </c>
      <c r="Z44" s="32">
        <f>+IF(X44&lt;&gt;0,+(Y44/X44)*100,0)</f>
        <v>66248444.444444448</v>
      </c>
      <c r="AA44" s="33">
        <f>+AA37+AA43</f>
        <v>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23229419</v>
      </c>
      <c r="D45" s="42">
        <f t="shared" si="6"/>
        <v>0</v>
      </c>
      <c r="E45" s="43">
        <f t="shared" si="6"/>
        <v>18420383</v>
      </c>
      <c r="F45" s="44">
        <f t="shared" si="6"/>
        <v>18420383</v>
      </c>
      <c r="G45" s="44">
        <f t="shared" si="6"/>
        <v>-598654</v>
      </c>
      <c r="H45" s="44">
        <f t="shared" si="6"/>
        <v>608168</v>
      </c>
      <c r="I45" s="44">
        <f t="shared" si="6"/>
        <v>-41964961</v>
      </c>
      <c r="J45" s="44">
        <f t="shared" si="6"/>
        <v>-41955447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-41955447</v>
      </c>
      <c r="X45" s="44">
        <f t="shared" si="6"/>
        <v>4605095</v>
      </c>
      <c r="Y45" s="44">
        <f t="shared" si="6"/>
        <v>-46560542</v>
      </c>
      <c r="Z45" s="45">
        <f>+IF(X45&lt;&gt;0,+(Y45/X45)*100,0)</f>
        <v>-1011.0658303466053</v>
      </c>
      <c r="AA45" s="46">
        <f>+AA26-AA44</f>
        <v>18420383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-209007</v>
      </c>
      <c r="D6" s="18"/>
      <c r="E6" s="19">
        <v>-11162040</v>
      </c>
      <c r="F6" s="20">
        <v>-11162040</v>
      </c>
      <c r="G6" s="20">
        <v>-500</v>
      </c>
      <c r="H6" s="20"/>
      <c r="I6" s="20">
        <v>-623316</v>
      </c>
      <c r="J6" s="20">
        <v>-623816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-623816</v>
      </c>
      <c r="X6" s="20">
        <v>-2790510</v>
      </c>
      <c r="Y6" s="20">
        <v>2166694</v>
      </c>
      <c r="Z6" s="21">
        <v>-77.645089965633517</v>
      </c>
      <c r="AA6" s="22">
        <v>-11162040</v>
      </c>
    </row>
    <row r="7" spans="1:27" x14ac:dyDescent="0.25">
      <c r="A7" s="23" t="s">
        <v>35</v>
      </c>
      <c r="B7" s="17" t="s">
        <v>32</v>
      </c>
      <c r="C7" s="18">
        <v>12538796</v>
      </c>
      <c r="D7" s="18"/>
      <c r="E7" s="19">
        <v>12355205</v>
      </c>
      <c r="F7" s="20">
        <v>12355205</v>
      </c>
      <c r="G7" s="20">
        <v>1243598</v>
      </c>
      <c r="H7" s="20">
        <v>1423140</v>
      </c>
      <c r="I7" s="20">
        <v>1528188</v>
      </c>
      <c r="J7" s="20">
        <v>4194926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4194926</v>
      </c>
      <c r="X7" s="20">
        <v>3088797</v>
      </c>
      <c r="Y7" s="20">
        <v>1106129</v>
      </c>
      <c r="Z7" s="21">
        <v>35.810996967427769</v>
      </c>
      <c r="AA7" s="22">
        <v>12355205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10000</v>
      </c>
      <c r="F8" s="20">
        <v>10000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2502</v>
      </c>
      <c r="Y8" s="20">
        <v>-2502</v>
      </c>
      <c r="Z8" s="21">
        <v>-100</v>
      </c>
      <c r="AA8" s="22">
        <v>10000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-1005000</v>
      </c>
      <c r="F10" s="20">
        <v>-1005000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-251250</v>
      </c>
      <c r="Y10" s="20">
        <v>251250</v>
      </c>
      <c r="Z10" s="21">
        <v>-100</v>
      </c>
      <c r="AA10" s="22">
        <v>-1005000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3923693</v>
      </c>
      <c r="F11" s="20">
        <v>3923693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980922</v>
      </c>
      <c r="Y11" s="24">
        <v>-980922</v>
      </c>
      <c r="Z11" s="25">
        <v>-100</v>
      </c>
      <c r="AA11" s="26">
        <v>3923693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12329789</v>
      </c>
      <c r="D13" s="29">
        <f>SUM(D6:D12)</f>
        <v>0</v>
      </c>
      <c r="E13" s="30">
        <f t="shared" si="0"/>
        <v>4121858</v>
      </c>
      <c r="F13" s="31">
        <f t="shared" si="0"/>
        <v>4121858</v>
      </c>
      <c r="G13" s="31">
        <f t="shared" si="0"/>
        <v>1243098</v>
      </c>
      <c r="H13" s="31">
        <f t="shared" si="0"/>
        <v>1423140</v>
      </c>
      <c r="I13" s="31">
        <f t="shared" si="0"/>
        <v>904872</v>
      </c>
      <c r="J13" s="31">
        <f t="shared" si="0"/>
        <v>3571110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3571110</v>
      </c>
      <c r="X13" s="31">
        <f t="shared" si="0"/>
        <v>1030461</v>
      </c>
      <c r="Y13" s="31">
        <f t="shared" si="0"/>
        <v>2540649</v>
      </c>
      <c r="Z13" s="32">
        <f>+IF(X13&lt;&gt;0,+(Y13/X13)*100,0)</f>
        <v>246.55460031966277</v>
      </c>
      <c r="AA13" s="33">
        <f>SUM(AA6:AA12)</f>
        <v>4121858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-59953986</v>
      </c>
      <c r="D17" s="18"/>
      <c r="E17" s="19">
        <v>63678312</v>
      </c>
      <c r="F17" s="20">
        <v>63678312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15919578</v>
      </c>
      <c r="Y17" s="24">
        <v>-15919578</v>
      </c>
      <c r="Z17" s="25">
        <v>-100</v>
      </c>
      <c r="AA17" s="26">
        <v>63678312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-59953986</v>
      </c>
      <c r="D25" s="29">
        <f t="shared" ref="D25:Y25" si="1">SUM(D15:D24)</f>
        <v>0</v>
      </c>
      <c r="E25" s="35">
        <f t="shared" si="1"/>
        <v>63678312</v>
      </c>
      <c r="F25" s="36">
        <f t="shared" si="1"/>
        <v>63678312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15919578</v>
      </c>
      <c r="Y25" s="36">
        <f t="shared" si="1"/>
        <v>-15919578</v>
      </c>
      <c r="Z25" s="37">
        <f>+IF(X25&lt;&gt;0,+(Y25/X25)*100,0)</f>
        <v>-100</v>
      </c>
      <c r="AA25" s="38">
        <f>SUM(AA15:AA24)</f>
        <v>63678312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-47624197</v>
      </c>
      <c r="D26" s="29">
        <f>+D13+D25</f>
        <v>0</v>
      </c>
      <c r="E26" s="30">
        <f t="shared" si="2"/>
        <v>67800170</v>
      </c>
      <c r="F26" s="31">
        <f t="shared" si="2"/>
        <v>67800170</v>
      </c>
      <c r="G26" s="31">
        <f t="shared" si="2"/>
        <v>1243098</v>
      </c>
      <c r="H26" s="31">
        <f t="shared" si="2"/>
        <v>1423140</v>
      </c>
      <c r="I26" s="31">
        <f t="shared" si="2"/>
        <v>904872</v>
      </c>
      <c r="J26" s="31">
        <f t="shared" si="2"/>
        <v>3571110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3571110</v>
      </c>
      <c r="X26" s="31">
        <f t="shared" si="2"/>
        <v>16950039</v>
      </c>
      <c r="Y26" s="31">
        <f t="shared" si="2"/>
        <v>-13378929</v>
      </c>
      <c r="Z26" s="32">
        <f>+IF(X26&lt;&gt;0,+(Y26/X26)*100,0)</f>
        <v>-78.931552900851727</v>
      </c>
      <c r="AA26" s="33">
        <f>+AA13+AA25</f>
        <v>67800170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-794983</v>
      </c>
      <c r="D33" s="18"/>
      <c r="E33" s="19">
        <v>323809</v>
      </c>
      <c r="F33" s="20">
        <v>323809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80952</v>
      </c>
      <c r="Y33" s="20">
        <v>-80952</v>
      </c>
      <c r="Z33" s="21">
        <v>-100</v>
      </c>
      <c r="AA33" s="22">
        <v>323809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3820140</v>
      </c>
      <c r="F35" s="20">
        <v>3820140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955032</v>
      </c>
      <c r="Y35" s="20">
        <v>-955032</v>
      </c>
      <c r="Z35" s="21">
        <v>-100</v>
      </c>
      <c r="AA35" s="22">
        <v>3820140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-794983</v>
      </c>
      <c r="D37" s="29">
        <f t="shared" ref="D37:Y37" si="3">SUM(D29:D36)</f>
        <v>0</v>
      </c>
      <c r="E37" s="30">
        <f t="shared" si="3"/>
        <v>4143949</v>
      </c>
      <c r="F37" s="31">
        <f t="shared" si="3"/>
        <v>4143949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1035984</v>
      </c>
      <c r="Y37" s="31">
        <f t="shared" si="3"/>
        <v>-1035984</v>
      </c>
      <c r="Z37" s="32">
        <f>+IF(X37&lt;&gt;0,+(Y37/X37)*100,0)</f>
        <v>-100</v>
      </c>
      <c r="AA37" s="33">
        <f>SUM(AA29:AA36)</f>
        <v>4143949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-794983</v>
      </c>
      <c r="D44" s="29">
        <f>+D37+D43</f>
        <v>0</v>
      </c>
      <c r="E44" s="30">
        <f t="shared" si="5"/>
        <v>4143949</v>
      </c>
      <c r="F44" s="31">
        <f t="shared" si="5"/>
        <v>4143949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1035984</v>
      </c>
      <c r="Y44" s="31">
        <f t="shared" si="5"/>
        <v>-1035984</v>
      </c>
      <c r="Z44" s="32">
        <f>+IF(X44&lt;&gt;0,+(Y44/X44)*100,0)</f>
        <v>-100</v>
      </c>
      <c r="AA44" s="33">
        <f>+AA37+AA43</f>
        <v>4143949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-46829214</v>
      </c>
      <c r="D45" s="42">
        <f t="shared" si="6"/>
        <v>0</v>
      </c>
      <c r="E45" s="43">
        <f t="shared" si="6"/>
        <v>63656221</v>
      </c>
      <c r="F45" s="44">
        <f t="shared" si="6"/>
        <v>63656221</v>
      </c>
      <c r="G45" s="44">
        <f t="shared" si="6"/>
        <v>1243098</v>
      </c>
      <c r="H45" s="44">
        <f t="shared" si="6"/>
        <v>1423140</v>
      </c>
      <c r="I45" s="44">
        <f t="shared" si="6"/>
        <v>904872</v>
      </c>
      <c r="J45" s="44">
        <f t="shared" si="6"/>
        <v>3571110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3571110</v>
      </c>
      <c r="X45" s="44">
        <f t="shared" si="6"/>
        <v>15914055</v>
      </c>
      <c r="Y45" s="44">
        <f t="shared" si="6"/>
        <v>-12342945</v>
      </c>
      <c r="Z45" s="45">
        <f>+IF(X45&lt;&gt;0,+(Y45/X45)*100,0)</f>
        <v>-77.560024770556595</v>
      </c>
      <c r="AA45" s="46">
        <f>+AA26-AA44</f>
        <v>63656221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-460390</v>
      </c>
      <c r="D47" s="18"/>
      <c r="E47" s="19">
        <v>71550201</v>
      </c>
      <c r="F47" s="20">
        <v>71550201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17887548</v>
      </c>
      <c r="Y47" s="20">
        <v>-17887548</v>
      </c>
      <c r="Z47" s="47">
        <v>-100</v>
      </c>
      <c r="AA47" s="22">
        <v>71550201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-460390</v>
      </c>
      <c r="D50" s="50">
        <f t="shared" ref="D50:Y50" si="7">SUM(D47:D49)</f>
        <v>0</v>
      </c>
      <c r="E50" s="51">
        <f t="shared" si="7"/>
        <v>71550201</v>
      </c>
      <c r="F50" s="52">
        <f t="shared" si="7"/>
        <v>71550201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17887548</v>
      </c>
      <c r="Y50" s="52">
        <f t="shared" si="7"/>
        <v>-17887548</v>
      </c>
      <c r="Z50" s="53">
        <f>+IF(X50&lt;&gt;0,+(Y50/X50)*100,0)</f>
        <v>-100</v>
      </c>
      <c r="AA50" s="54">
        <f>SUM(AA47:AA49)</f>
        <v>71550201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243494884</v>
      </c>
      <c r="D6" s="18"/>
      <c r="E6" s="19">
        <v>264134260</v>
      </c>
      <c r="F6" s="20">
        <v>264134260</v>
      </c>
      <c r="G6" s="20">
        <v>254016675</v>
      </c>
      <c r="H6" s="20">
        <v>-3810344</v>
      </c>
      <c r="I6" s="20">
        <v>-8076900</v>
      </c>
      <c r="J6" s="20">
        <v>242129431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242129431</v>
      </c>
      <c r="X6" s="20">
        <v>216059655</v>
      </c>
      <c r="Y6" s="20">
        <v>26069776</v>
      </c>
      <c r="Z6" s="21">
        <v>12.066008343852998</v>
      </c>
      <c r="AA6" s="22">
        <v>264134260</v>
      </c>
    </row>
    <row r="7" spans="1:27" x14ac:dyDescent="0.25">
      <c r="A7" s="23" t="s">
        <v>35</v>
      </c>
      <c r="B7" s="17" t="s">
        <v>32</v>
      </c>
      <c r="C7" s="18">
        <v>62971802</v>
      </c>
      <c r="D7" s="18"/>
      <c r="E7" s="19">
        <v>76408826</v>
      </c>
      <c r="F7" s="20">
        <v>76408826</v>
      </c>
      <c r="G7" s="20">
        <v>64798875</v>
      </c>
      <c r="H7" s="20">
        <v>1906794</v>
      </c>
      <c r="I7" s="20">
        <v>1479062</v>
      </c>
      <c r="J7" s="20">
        <v>68184731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68184731</v>
      </c>
      <c r="X7" s="20">
        <v>62547721</v>
      </c>
      <c r="Y7" s="20">
        <v>5637010</v>
      </c>
      <c r="Z7" s="21">
        <v>9.0123347579682402</v>
      </c>
      <c r="AA7" s="22">
        <v>76408826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-2659714</v>
      </c>
      <c r="D10" s="18"/>
      <c r="E10" s="19">
        <v>-1272382</v>
      </c>
      <c r="F10" s="20">
        <v>-1272382</v>
      </c>
      <c r="G10" s="20">
        <v>-2899766</v>
      </c>
      <c r="H10" s="20">
        <v>-150448</v>
      </c>
      <c r="I10" s="20">
        <v>-91748</v>
      </c>
      <c r="J10" s="20">
        <v>-3141962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-3141962</v>
      </c>
      <c r="X10" s="20">
        <v>-1200298</v>
      </c>
      <c r="Y10" s="20">
        <v>-1941664</v>
      </c>
      <c r="Z10" s="21">
        <v>161.76516165152321</v>
      </c>
      <c r="AA10" s="22">
        <v>-1272382</v>
      </c>
    </row>
    <row r="11" spans="1:27" x14ac:dyDescent="0.25">
      <c r="A11" s="23" t="s">
        <v>39</v>
      </c>
      <c r="B11" s="17" t="s">
        <v>32</v>
      </c>
      <c r="C11" s="18">
        <v>17111997</v>
      </c>
      <c r="D11" s="18"/>
      <c r="E11" s="19">
        <v>6808913</v>
      </c>
      <c r="F11" s="20">
        <v>6808913</v>
      </c>
      <c r="G11" s="24">
        <v>17490153</v>
      </c>
      <c r="H11" s="24">
        <v>5170352</v>
      </c>
      <c r="I11" s="24">
        <v>-1406031</v>
      </c>
      <c r="J11" s="20">
        <v>21254474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21254474</v>
      </c>
      <c r="X11" s="20">
        <v>6808913</v>
      </c>
      <c r="Y11" s="24">
        <v>14445561</v>
      </c>
      <c r="Z11" s="25">
        <v>212.15663939310136</v>
      </c>
      <c r="AA11" s="26">
        <v>6808913</v>
      </c>
    </row>
    <row r="12" spans="1:27" x14ac:dyDescent="0.25">
      <c r="A12" s="23" t="s">
        <v>40</v>
      </c>
      <c r="B12" s="17" t="s">
        <v>32</v>
      </c>
      <c r="C12" s="18">
        <v>-7665608</v>
      </c>
      <c r="D12" s="18"/>
      <c r="E12" s="19">
        <v>-7392310</v>
      </c>
      <c r="F12" s="20">
        <v>-7392310</v>
      </c>
      <c r="G12" s="20">
        <v>-7665608</v>
      </c>
      <c r="H12" s="20"/>
      <c r="I12" s="20"/>
      <c r="J12" s="20">
        <v>-7665608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-7665608</v>
      </c>
      <c r="X12" s="20">
        <v>-7392310</v>
      </c>
      <c r="Y12" s="20">
        <v>-273298</v>
      </c>
      <c r="Z12" s="21">
        <v>3.6970581590869434</v>
      </c>
      <c r="AA12" s="22">
        <v>-7392310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313253361</v>
      </c>
      <c r="D13" s="29">
        <f>SUM(D6:D12)</f>
        <v>0</v>
      </c>
      <c r="E13" s="30">
        <f t="shared" si="0"/>
        <v>338687307</v>
      </c>
      <c r="F13" s="31">
        <f t="shared" si="0"/>
        <v>338687307</v>
      </c>
      <c r="G13" s="31">
        <f t="shared" si="0"/>
        <v>325740329</v>
      </c>
      <c r="H13" s="31">
        <f t="shared" si="0"/>
        <v>3116354</v>
      </c>
      <c r="I13" s="31">
        <f t="shared" si="0"/>
        <v>-8095617</v>
      </c>
      <c r="J13" s="31">
        <f t="shared" si="0"/>
        <v>320761066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320761066</v>
      </c>
      <c r="X13" s="31">
        <f t="shared" si="0"/>
        <v>276823681</v>
      </c>
      <c r="Y13" s="31">
        <f t="shared" si="0"/>
        <v>43937385</v>
      </c>
      <c r="Z13" s="32">
        <f>+IF(X13&lt;&gt;0,+(Y13/X13)*100,0)</f>
        <v>15.871974840187173</v>
      </c>
      <c r="AA13" s="33">
        <f>SUM(AA6:AA12)</f>
        <v>338687307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63235711</v>
      </c>
      <c r="D17" s="18"/>
      <c r="E17" s="19">
        <v>61619535</v>
      </c>
      <c r="F17" s="20">
        <v>61619535</v>
      </c>
      <c r="G17" s="24">
        <v>65496517</v>
      </c>
      <c r="H17" s="24">
        <v>561953</v>
      </c>
      <c r="I17" s="24">
        <v>3061896</v>
      </c>
      <c r="J17" s="20">
        <v>69120366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69120366</v>
      </c>
      <c r="X17" s="20">
        <v>51192151</v>
      </c>
      <c r="Y17" s="24">
        <v>17928215</v>
      </c>
      <c r="Z17" s="25">
        <v>35.021413731960585</v>
      </c>
      <c r="AA17" s="26">
        <v>61619535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63235711</v>
      </c>
      <c r="D25" s="29">
        <f t="shared" ref="D25:Y25" si="1">SUM(D15:D24)</f>
        <v>0</v>
      </c>
      <c r="E25" s="35">
        <f t="shared" si="1"/>
        <v>61619535</v>
      </c>
      <c r="F25" s="36">
        <f t="shared" si="1"/>
        <v>61619535</v>
      </c>
      <c r="G25" s="36">
        <f t="shared" si="1"/>
        <v>65496517</v>
      </c>
      <c r="H25" s="36">
        <f t="shared" si="1"/>
        <v>561953</v>
      </c>
      <c r="I25" s="36">
        <f t="shared" si="1"/>
        <v>3061896</v>
      </c>
      <c r="J25" s="36">
        <f t="shared" si="1"/>
        <v>69120366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69120366</v>
      </c>
      <c r="X25" s="36">
        <f t="shared" si="1"/>
        <v>51192151</v>
      </c>
      <c r="Y25" s="36">
        <f t="shared" si="1"/>
        <v>17928215</v>
      </c>
      <c r="Z25" s="37">
        <f>+IF(X25&lt;&gt;0,+(Y25/X25)*100,0)</f>
        <v>35.021413731960585</v>
      </c>
      <c r="AA25" s="38">
        <f>SUM(AA15:AA24)</f>
        <v>61619535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376489072</v>
      </c>
      <c r="D26" s="29">
        <f>+D13+D25</f>
        <v>0</v>
      </c>
      <c r="E26" s="30">
        <f t="shared" si="2"/>
        <v>400306842</v>
      </c>
      <c r="F26" s="31">
        <f t="shared" si="2"/>
        <v>400306842</v>
      </c>
      <c r="G26" s="31">
        <f t="shared" si="2"/>
        <v>391236846</v>
      </c>
      <c r="H26" s="31">
        <f t="shared" si="2"/>
        <v>3678307</v>
      </c>
      <c r="I26" s="31">
        <f t="shared" si="2"/>
        <v>-5033721</v>
      </c>
      <c r="J26" s="31">
        <f t="shared" si="2"/>
        <v>389881432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389881432</v>
      </c>
      <c r="X26" s="31">
        <f t="shared" si="2"/>
        <v>328015832</v>
      </c>
      <c r="Y26" s="31">
        <f t="shared" si="2"/>
        <v>61865600</v>
      </c>
      <c r="Z26" s="32">
        <f>+IF(X26&lt;&gt;0,+(Y26/X26)*100,0)</f>
        <v>18.860553047939465</v>
      </c>
      <c r="AA26" s="33">
        <f>+AA13+AA25</f>
        <v>400306842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-211010</v>
      </c>
      <c r="D31" s="18"/>
      <c r="E31" s="19">
        <v>-82762</v>
      </c>
      <c r="F31" s="20">
        <v>-82762</v>
      </c>
      <c r="G31" s="20">
        <v>-231245</v>
      </c>
      <c r="H31" s="20">
        <v>-9312</v>
      </c>
      <c r="I31" s="20">
        <v>-28221</v>
      </c>
      <c r="J31" s="20">
        <v>-268778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-268778</v>
      </c>
      <c r="X31" s="20">
        <v>-82762</v>
      </c>
      <c r="Y31" s="20">
        <v>-186016</v>
      </c>
      <c r="Z31" s="21">
        <v>224.76015562697859</v>
      </c>
      <c r="AA31" s="22">
        <v>-82762</v>
      </c>
    </row>
    <row r="32" spans="1:27" x14ac:dyDescent="0.25">
      <c r="A32" s="23" t="s">
        <v>59</v>
      </c>
      <c r="B32" s="17" t="s">
        <v>32</v>
      </c>
      <c r="C32" s="18">
        <v>47463910</v>
      </c>
      <c r="D32" s="18"/>
      <c r="E32" s="19">
        <v>-34743920</v>
      </c>
      <c r="F32" s="20">
        <v>-34743920</v>
      </c>
      <c r="G32" s="20">
        <v>29187193</v>
      </c>
      <c r="H32" s="20">
        <v>23075582</v>
      </c>
      <c r="I32" s="20">
        <v>-13150551</v>
      </c>
      <c r="J32" s="20">
        <v>39112224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39112224</v>
      </c>
      <c r="X32" s="20">
        <v>-19538409</v>
      </c>
      <c r="Y32" s="20">
        <v>58650633</v>
      </c>
      <c r="Z32" s="21">
        <v>-300.18121229829922</v>
      </c>
      <c r="AA32" s="22">
        <v>-34743920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7400523</v>
      </c>
      <c r="D35" s="18"/>
      <c r="E35" s="19">
        <v>63821820</v>
      </c>
      <c r="F35" s="20">
        <v>63821820</v>
      </c>
      <c r="G35" s="20">
        <v>11763483</v>
      </c>
      <c r="H35" s="20">
        <v>525502</v>
      </c>
      <c r="I35" s="20">
        <v>-269453</v>
      </c>
      <c r="J35" s="20">
        <v>12019532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12019532</v>
      </c>
      <c r="X35" s="20">
        <v>19925642</v>
      </c>
      <c r="Y35" s="20">
        <v>-7906110</v>
      </c>
      <c r="Z35" s="21">
        <v>-39.678069093081163</v>
      </c>
      <c r="AA35" s="22">
        <v>63821820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54653423</v>
      </c>
      <c r="D37" s="29">
        <f t="shared" ref="D37:Y37" si="3">SUM(D29:D36)</f>
        <v>0</v>
      </c>
      <c r="E37" s="30">
        <f t="shared" si="3"/>
        <v>28995138</v>
      </c>
      <c r="F37" s="31">
        <f t="shared" si="3"/>
        <v>28995138</v>
      </c>
      <c r="G37" s="31">
        <f t="shared" si="3"/>
        <v>40719431</v>
      </c>
      <c r="H37" s="31">
        <f t="shared" si="3"/>
        <v>23591772</v>
      </c>
      <c r="I37" s="31">
        <f t="shared" si="3"/>
        <v>-13448225</v>
      </c>
      <c r="J37" s="31">
        <f t="shared" si="3"/>
        <v>50862978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50862978</v>
      </c>
      <c r="X37" s="31">
        <f t="shared" si="3"/>
        <v>304471</v>
      </c>
      <c r="Y37" s="31">
        <f t="shared" si="3"/>
        <v>50558507</v>
      </c>
      <c r="Z37" s="32">
        <f>+IF(X37&lt;&gt;0,+(Y37/X37)*100,0)</f>
        <v>16605.360444837112</v>
      </c>
      <c r="AA37" s="33">
        <f>SUM(AA29:AA36)</f>
        <v>28995138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54653423</v>
      </c>
      <c r="D44" s="29">
        <f>+D37+D43</f>
        <v>0</v>
      </c>
      <c r="E44" s="30">
        <f t="shared" si="5"/>
        <v>28995138</v>
      </c>
      <c r="F44" s="31">
        <f t="shared" si="5"/>
        <v>28995138</v>
      </c>
      <c r="G44" s="31">
        <f t="shared" si="5"/>
        <v>40719431</v>
      </c>
      <c r="H44" s="31">
        <f t="shared" si="5"/>
        <v>23591772</v>
      </c>
      <c r="I44" s="31">
        <f t="shared" si="5"/>
        <v>-13448225</v>
      </c>
      <c r="J44" s="31">
        <f t="shared" si="5"/>
        <v>50862978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50862978</v>
      </c>
      <c r="X44" s="31">
        <f t="shared" si="5"/>
        <v>304471</v>
      </c>
      <c r="Y44" s="31">
        <f t="shared" si="5"/>
        <v>50558507</v>
      </c>
      <c r="Z44" s="32">
        <f>+IF(X44&lt;&gt;0,+(Y44/X44)*100,0)</f>
        <v>16605.360444837112</v>
      </c>
      <c r="AA44" s="33">
        <f>+AA37+AA43</f>
        <v>28995138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321835649</v>
      </c>
      <c r="D45" s="42">
        <f t="shared" si="6"/>
        <v>0</v>
      </c>
      <c r="E45" s="43">
        <f t="shared" si="6"/>
        <v>371311704</v>
      </c>
      <c r="F45" s="44">
        <f t="shared" si="6"/>
        <v>371311704</v>
      </c>
      <c r="G45" s="44">
        <f t="shared" si="6"/>
        <v>350517415</v>
      </c>
      <c r="H45" s="44">
        <f t="shared" si="6"/>
        <v>-19913465</v>
      </c>
      <c r="I45" s="44">
        <f t="shared" si="6"/>
        <v>8414504</v>
      </c>
      <c r="J45" s="44">
        <f t="shared" si="6"/>
        <v>339018454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339018454</v>
      </c>
      <c r="X45" s="44">
        <f t="shared" si="6"/>
        <v>327711361</v>
      </c>
      <c r="Y45" s="44">
        <f t="shared" si="6"/>
        <v>11307093</v>
      </c>
      <c r="Z45" s="45">
        <f>+IF(X45&lt;&gt;0,+(Y45/X45)*100,0)</f>
        <v>3.4503207229364259</v>
      </c>
      <c r="AA45" s="46">
        <f>+AA26-AA44</f>
        <v>371311704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1521</v>
      </c>
      <c r="D47" s="18"/>
      <c r="E47" s="19">
        <v>58133777</v>
      </c>
      <c r="F47" s="20">
        <v>58133777</v>
      </c>
      <c r="G47" s="20"/>
      <c r="H47" s="20">
        <v>1521</v>
      </c>
      <c r="I47" s="20"/>
      <c r="J47" s="20">
        <v>1521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1521</v>
      </c>
      <c r="X47" s="20">
        <v>14533440</v>
      </c>
      <c r="Y47" s="20">
        <v>-14531919</v>
      </c>
      <c r="Z47" s="47">
        <v>-99.989534480480884</v>
      </c>
      <c r="AA47" s="22">
        <v>58133777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1521</v>
      </c>
      <c r="D50" s="50">
        <f t="shared" ref="D50:Y50" si="7">SUM(D47:D49)</f>
        <v>0</v>
      </c>
      <c r="E50" s="51">
        <f t="shared" si="7"/>
        <v>58133777</v>
      </c>
      <c r="F50" s="52">
        <f t="shared" si="7"/>
        <v>58133777</v>
      </c>
      <c r="G50" s="52">
        <f t="shared" si="7"/>
        <v>0</v>
      </c>
      <c r="H50" s="52">
        <f t="shared" si="7"/>
        <v>1521</v>
      </c>
      <c r="I50" s="52">
        <f t="shared" si="7"/>
        <v>0</v>
      </c>
      <c r="J50" s="52">
        <f t="shared" si="7"/>
        <v>1521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1521</v>
      </c>
      <c r="X50" s="52">
        <f t="shared" si="7"/>
        <v>14533440</v>
      </c>
      <c r="Y50" s="52">
        <f t="shared" si="7"/>
        <v>-14531919</v>
      </c>
      <c r="Z50" s="53">
        <f>+IF(X50&lt;&gt;0,+(Y50/X50)*100,0)</f>
        <v>-99.989534480480884</v>
      </c>
      <c r="AA50" s="54">
        <f>SUM(AA47:AA49)</f>
        <v>58133777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336990993</v>
      </c>
      <c r="D7" s="18"/>
      <c r="E7" s="19">
        <v>853488148</v>
      </c>
      <c r="F7" s="20">
        <v>853488148</v>
      </c>
      <c r="G7" s="20">
        <v>27756963</v>
      </c>
      <c r="H7" s="20">
        <v>15428687</v>
      </c>
      <c r="I7" s="20">
        <v>339443581</v>
      </c>
      <c r="J7" s="20">
        <v>382629231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382629231</v>
      </c>
      <c r="X7" s="20">
        <v>213372039</v>
      </c>
      <c r="Y7" s="20">
        <v>169257192</v>
      </c>
      <c r="Z7" s="21">
        <v>79.324916607278624</v>
      </c>
      <c r="AA7" s="22">
        <v>853488148</v>
      </c>
    </row>
    <row r="8" spans="1:27" x14ac:dyDescent="0.25">
      <c r="A8" s="23" t="s">
        <v>36</v>
      </c>
      <c r="B8" s="17" t="s">
        <v>32</v>
      </c>
      <c r="C8" s="18">
        <v>20914357</v>
      </c>
      <c r="D8" s="18"/>
      <c r="E8" s="19">
        <v>18611386</v>
      </c>
      <c r="F8" s="20">
        <v>18611386</v>
      </c>
      <c r="G8" s="20">
        <v>2302971</v>
      </c>
      <c r="H8" s="20"/>
      <c r="I8" s="20">
        <v>18611386</v>
      </c>
      <c r="J8" s="20">
        <v>20914357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20914357</v>
      </c>
      <c r="X8" s="20">
        <v>4652847</v>
      </c>
      <c r="Y8" s="20">
        <v>16261510</v>
      </c>
      <c r="Z8" s="21">
        <v>349.49591078322584</v>
      </c>
      <c r="AA8" s="22">
        <v>18611386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37274128</v>
      </c>
      <c r="D10" s="18"/>
      <c r="E10" s="19">
        <v>7228030</v>
      </c>
      <c r="F10" s="20">
        <v>7228030</v>
      </c>
      <c r="G10" s="20">
        <v>7457112</v>
      </c>
      <c r="H10" s="20">
        <v>162421</v>
      </c>
      <c r="I10" s="20">
        <v>28684686</v>
      </c>
      <c r="J10" s="20">
        <v>36304219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36304219</v>
      </c>
      <c r="X10" s="20">
        <v>1807011</v>
      </c>
      <c r="Y10" s="20">
        <v>34497208</v>
      </c>
      <c r="Z10" s="21">
        <v>1909.0757056819245</v>
      </c>
      <c r="AA10" s="22">
        <v>7228030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395179478</v>
      </c>
      <c r="D13" s="29">
        <f>SUM(D6:D12)</f>
        <v>0</v>
      </c>
      <c r="E13" s="30">
        <f t="shared" si="0"/>
        <v>879327564</v>
      </c>
      <c r="F13" s="31">
        <f t="shared" si="0"/>
        <v>879327564</v>
      </c>
      <c r="G13" s="31">
        <f t="shared" si="0"/>
        <v>37517046</v>
      </c>
      <c r="H13" s="31">
        <f t="shared" si="0"/>
        <v>15591108</v>
      </c>
      <c r="I13" s="31">
        <f t="shared" si="0"/>
        <v>386739653</v>
      </c>
      <c r="J13" s="31">
        <f t="shared" si="0"/>
        <v>439847807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439847807</v>
      </c>
      <c r="X13" s="31">
        <f t="shared" si="0"/>
        <v>219831897</v>
      </c>
      <c r="Y13" s="31">
        <f t="shared" si="0"/>
        <v>220015910</v>
      </c>
      <c r="Z13" s="32">
        <f>+IF(X13&lt;&gt;0,+(Y13/X13)*100,0)</f>
        <v>100.08370623304042</v>
      </c>
      <c r="AA13" s="33">
        <f>SUM(AA6:AA12)</f>
        <v>879327564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337712298</v>
      </c>
      <c r="D17" s="18"/>
      <c r="E17" s="19">
        <v>368380867</v>
      </c>
      <c r="F17" s="20">
        <v>368380867</v>
      </c>
      <c r="G17" s="24">
        <v>35605168</v>
      </c>
      <c r="H17" s="24">
        <v>-5824434</v>
      </c>
      <c r="I17" s="24">
        <v>309826726</v>
      </c>
      <c r="J17" s="20">
        <v>339607460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339607460</v>
      </c>
      <c r="X17" s="20">
        <v>92095251</v>
      </c>
      <c r="Y17" s="24">
        <v>247512209</v>
      </c>
      <c r="Z17" s="25">
        <v>268.75675598082688</v>
      </c>
      <c r="AA17" s="26">
        <v>368380867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35716347</v>
      </c>
      <c r="F22" s="20">
        <v>35716347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8929089</v>
      </c>
      <c r="Y22" s="20">
        <v>-8929089</v>
      </c>
      <c r="Z22" s="21">
        <v>-100</v>
      </c>
      <c r="AA22" s="22">
        <v>35716347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337712298</v>
      </c>
      <c r="D25" s="29">
        <f t="shared" ref="D25:Y25" si="1">SUM(D15:D24)</f>
        <v>0</v>
      </c>
      <c r="E25" s="35">
        <f t="shared" si="1"/>
        <v>404097214</v>
      </c>
      <c r="F25" s="36">
        <f t="shared" si="1"/>
        <v>404097214</v>
      </c>
      <c r="G25" s="36">
        <f t="shared" si="1"/>
        <v>35605168</v>
      </c>
      <c r="H25" s="36">
        <f t="shared" si="1"/>
        <v>-5824434</v>
      </c>
      <c r="I25" s="36">
        <f t="shared" si="1"/>
        <v>309826726</v>
      </c>
      <c r="J25" s="36">
        <f t="shared" si="1"/>
        <v>339607460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339607460</v>
      </c>
      <c r="X25" s="36">
        <f t="shared" si="1"/>
        <v>101024340</v>
      </c>
      <c r="Y25" s="36">
        <f t="shared" si="1"/>
        <v>238583120</v>
      </c>
      <c r="Z25" s="37">
        <f>+IF(X25&lt;&gt;0,+(Y25/X25)*100,0)</f>
        <v>236.16399770589939</v>
      </c>
      <c r="AA25" s="38">
        <f>SUM(AA15:AA24)</f>
        <v>404097214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732891776</v>
      </c>
      <c r="D26" s="29">
        <f>+D13+D25</f>
        <v>0</v>
      </c>
      <c r="E26" s="30">
        <f t="shared" si="2"/>
        <v>1283424778</v>
      </c>
      <c r="F26" s="31">
        <f t="shared" si="2"/>
        <v>1283424778</v>
      </c>
      <c r="G26" s="31">
        <f t="shared" si="2"/>
        <v>73122214</v>
      </c>
      <c r="H26" s="31">
        <f t="shared" si="2"/>
        <v>9766674</v>
      </c>
      <c r="I26" s="31">
        <f t="shared" si="2"/>
        <v>696566379</v>
      </c>
      <c r="J26" s="31">
        <f t="shared" si="2"/>
        <v>779455267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779455267</v>
      </c>
      <c r="X26" s="31">
        <f t="shared" si="2"/>
        <v>320856237</v>
      </c>
      <c r="Y26" s="31">
        <f t="shared" si="2"/>
        <v>458599030</v>
      </c>
      <c r="Z26" s="32">
        <f>+IF(X26&lt;&gt;0,+(Y26/X26)*100,0)</f>
        <v>142.92975392589921</v>
      </c>
      <c r="AA26" s="33">
        <f>+AA13+AA25</f>
        <v>1283424778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45470920</v>
      </c>
      <c r="D31" s="18"/>
      <c r="E31" s="19">
        <v>49200000</v>
      </c>
      <c r="F31" s="20">
        <v>49200000</v>
      </c>
      <c r="G31" s="20">
        <v>2688299</v>
      </c>
      <c r="H31" s="20">
        <v>183177</v>
      </c>
      <c r="I31" s="20">
        <v>43099899</v>
      </c>
      <c r="J31" s="20">
        <v>45971375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45971375</v>
      </c>
      <c r="X31" s="20">
        <v>12300000</v>
      </c>
      <c r="Y31" s="20">
        <v>33671375</v>
      </c>
      <c r="Z31" s="21">
        <v>273.7510162601626</v>
      </c>
      <c r="AA31" s="22">
        <v>49200000</v>
      </c>
    </row>
    <row r="32" spans="1:27" x14ac:dyDescent="0.25">
      <c r="A32" s="23" t="s">
        <v>59</v>
      </c>
      <c r="B32" s="17" t="s">
        <v>32</v>
      </c>
      <c r="C32" s="18">
        <v>919036884</v>
      </c>
      <c r="D32" s="18"/>
      <c r="E32" s="19">
        <v>553466354</v>
      </c>
      <c r="F32" s="20">
        <v>553466354</v>
      </c>
      <c r="G32" s="20">
        <v>149160134</v>
      </c>
      <c r="H32" s="20">
        <v>70031834</v>
      </c>
      <c r="I32" s="20">
        <v>661010834</v>
      </c>
      <c r="J32" s="20">
        <v>880202802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880202802</v>
      </c>
      <c r="X32" s="20">
        <v>138366582</v>
      </c>
      <c r="Y32" s="20">
        <v>741836220</v>
      </c>
      <c r="Z32" s="21">
        <v>536.13828518218372</v>
      </c>
      <c r="AA32" s="22">
        <v>553466354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964507804</v>
      </c>
      <c r="D37" s="29">
        <f t="shared" ref="D37:Y37" si="3">SUM(D29:D36)</f>
        <v>0</v>
      </c>
      <c r="E37" s="30">
        <f t="shared" si="3"/>
        <v>602666354</v>
      </c>
      <c r="F37" s="31">
        <f t="shared" si="3"/>
        <v>602666354</v>
      </c>
      <c r="G37" s="31">
        <f t="shared" si="3"/>
        <v>151848433</v>
      </c>
      <c r="H37" s="31">
        <f t="shared" si="3"/>
        <v>70215011</v>
      </c>
      <c r="I37" s="31">
        <f t="shared" si="3"/>
        <v>704110733</v>
      </c>
      <c r="J37" s="31">
        <f t="shared" si="3"/>
        <v>926174177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926174177</v>
      </c>
      <c r="X37" s="31">
        <f t="shared" si="3"/>
        <v>150666582</v>
      </c>
      <c r="Y37" s="31">
        <f t="shared" si="3"/>
        <v>775507595</v>
      </c>
      <c r="Z37" s="32">
        <f>+IF(X37&lt;&gt;0,+(Y37/X37)*100,0)</f>
        <v>514.71771955376278</v>
      </c>
      <c r="AA37" s="33">
        <f>SUM(AA29:AA36)</f>
        <v>602666354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964507804</v>
      </c>
      <c r="D44" s="29">
        <f>+D37+D43</f>
        <v>0</v>
      </c>
      <c r="E44" s="30">
        <f t="shared" si="5"/>
        <v>602666354</v>
      </c>
      <c r="F44" s="31">
        <f t="shared" si="5"/>
        <v>602666354</v>
      </c>
      <c r="G44" s="31">
        <f t="shared" si="5"/>
        <v>151848433</v>
      </c>
      <c r="H44" s="31">
        <f t="shared" si="5"/>
        <v>70215011</v>
      </c>
      <c r="I44" s="31">
        <f t="shared" si="5"/>
        <v>704110733</v>
      </c>
      <c r="J44" s="31">
        <f t="shared" si="5"/>
        <v>926174177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926174177</v>
      </c>
      <c r="X44" s="31">
        <f t="shared" si="5"/>
        <v>150666582</v>
      </c>
      <c r="Y44" s="31">
        <f t="shared" si="5"/>
        <v>775507595</v>
      </c>
      <c r="Z44" s="32">
        <f>+IF(X44&lt;&gt;0,+(Y44/X44)*100,0)</f>
        <v>514.71771955376278</v>
      </c>
      <c r="AA44" s="33">
        <f>+AA37+AA43</f>
        <v>602666354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-231616028</v>
      </c>
      <c r="D45" s="42">
        <f t="shared" si="6"/>
        <v>0</v>
      </c>
      <c r="E45" s="43">
        <f t="shared" si="6"/>
        <v>680758424</v>
      </c>
      <c r="F45" s="44">
        <f t="shared" si="6"/>
        <v>680758424</v>
      </c>
      <c r="G45" s="44">
        <f t="shared" si="6"/>
        <v>-78726219</v>
      </c>
      <c r="H45" s="44">
        <f t="shared" si="6"/>
        <v>-60448337</v>
      </c>
      <c r="I45" s="44">
        <f t="shared" si="6"/>
        <v>-7544354</v>
      </c>
      <c r="J45" s="44">
        <f t="shared" si="6"/>
        <v>-146718910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-146718910</v>
      </c>
      <c r="X45" s="44">
        <f t="shared" si="6"/>
        <v>170189655</v>
      </c>
      <c r="Y45" s="44">
        <f t="shared" si="6"/>
        <v>-316908565</v>
      </c>
      <c r="Z45" s="45">
        <f>+IF(X45&lt;&gt;0,+(Y45/X45)*100,0)</f>
        <v>-186.20906482241827</v>
      </c>
      <c r="AA45" s="46">
        <f>+AA26-AA44</f>
        <v>680758424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-528829878</v>
      </c>
      <c r="D47" s="18"/>
      <c r="E47" s="19">
        <v>21099369</v>
      </c>
      <c r="F47" s="20">
        <v>21099369</v>
      </c>
      <c r="G47" s="20">
        <v>-101238674</v>
      </c>
      <c r="H47" s="20">
        <v>-68629755</v>
      </c>
      <c r="I47" s="20">
        <v>-320035027</v>
      </c>
      <c r="J47" s="20">
        <v>-489903456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-489903456</v>
      </c>
      <c r="X47" s="20">
        <v>5274837</v>
      </c>
      <c r="Y47" s="20">
        <v>-495178293</v>
      </c>
      <c r="Z47" s="47">
        <v>-9387.5562979481638</v>
      </c>
      <c r="AA47" s="22">
        <v>21099369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-528829878</v>
      </c>
      <c r="D50" s="50">
        <f t="shared" ref="D50:Y50" si="7">SUM(D47:D49)</f>
        <v>0</v>
      </c>
      <c r="E50" s="51">
        <f t="shared" si="7"/>
        <v>21099369</v>
      </c>
      <c r="F50" s="52">
        <f t="shared" si="7"/>
        <v>21099369</v>
      </c>
      <c r="G50" s="52">
        <f t="shared" si="7"/>
        <v>-101238674</v>
      </c>
      <c r="H50" s="52">
        <f t="shared" si="7"/>
        <v>-68629755</v>
      </c>
      <c r="I50" s="52">
        <f t="shared" si="7"/>
        <v>-320035027</v>
      </c>
      <c r="J50" s="52">
        <f t="shared" si="7"/>
        <v>-489903456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-489903456</v>
      </c>
      <c r="X50" s="52">
        <f t="shared" si="7"/>
        <v>5274837</v>
      </c>
      <c r="Y50" s="52">
        <f t="shared" si="7"/>
        <v>-495178293</v>
      </c>
      <c r="Z50" s="53">
        <f>+IF(X50&lt;&gt;0,+(Y50/X50)*100,0)</f>
        <v>-9387.5562979481638</v>
      </c>
      <c r="AA50" s="54">
        <f>SUM(AA47:AA49)</f>
        <v>21099369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7605616</v>
      </c>
      <c r="F7" s="20">
        <v>7605616</v>
      </c>
      <c r="G7" s="20">
        <v>-382894</v>
      </c>
      <c r="H7" s="20">
        <v>3504614</v>
      </c>
      <c r="I7" s="20">
        <v>3629496</v>
      </c>
      <c r="J7" s="20">
        <v>6751216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6751216</v>
      </c>
      <c r="X7" s="20">
        <v>1901398</v>
      </c>
      <c r="Y7" s="20">
        <v>4849818</v>
      </c>
      <c r="Z7" s="21">
        <v>255.06590414000647</v>
      </c>
      <c r="AA7" s="22">
        <v>7605616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747103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747103</v>
      </c>
      <c r="D13" s="29">
        <f>SUM(D6:D12)</f>
        <v>0</v>
      </c>
      <c r="E13" s="30">
        <f t="shared" si="0"/>
        <v>7605614</v>
      </c>
      <c r="F13" s="31">
        <f t="shared" si="0"/>
        <v>7605614</v>
      </c>
      <c r="G13" s="31">
        <f t="shared" si="0"/>
        <v>-382894</v>
      </c>
      <c r="H13" s="31">
        <f t="shared" si="0"/>
        <v>3504614</v>
      </c>
      <c r="I13" s="31">
        <f t="shared" si="0"/>
        <v>3629496</v>
      </c>
      <c r="J13" s="31">
        <f t="shared" si="0"/>
        <v>6751216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6751216</v>
      </c>
      <c r="X13" s="31">
        <f t="shared" si="0"/>
        <v>1901396</v>
      </c>
      <c r="Y13" s="31">
        <f t="shared" si="0"/>
        <v>4849820</v>
      </c>
      <c r="Z13" s="32">
        <f>+IF(X13&lt;&gt;0,+(Y13/X13)*100,0)</f>
        <v>255.06627761918085</v>
      </c>
      <c r="AA13" s="33">
        <f>SUM(AA6:AA12)</f>
        <v>7605614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3222452</v>
      </c>
      <c r="D17" s="18"/>
      <c r="E17" s="19">
        <v>5485307</v>
      </c>
      <c r="F17" s="20">
        <v>5485307</v>
      </c>
      <c r="G17" s="24"/>
      <c r="H17" s="24"/>
      <c r="I17" s="24">
        <v>19285</v>
      </c>
      <c r="J17" s="20">
        <v>19285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19285</v>
      </c>
      <c r="X17" s="20">
        <v>1371335</v>
      </c>
      <c r="Y17" s="24">
        <v>-1352050</v>
      </c>
      <c r="Z17" s="25">
        <v>-98.593706133074704</v>
      </c>
      <c r="AA17" s="26">
        <v>5485307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3222452</v>
      </c>
      <c r="D25" s="29">
        <f t="shared" ref="D25:Y25" si="1">SUM(D15:D24)</f>
        <v>0</v>
      </c>
      <c r="E25" s="35">
        <f t="shared" si="1"/>
        <v>5485307</v>
      </c>
      <c r="F25" s="36">
        <f t="shared" si="1"/>
        <v>5485307</v>
      </c>
      <c r="G25" s="36">
        <f t="shared" si="1"/>
        <v>0</v>
      </c>
      <c r="H25" s="36">
        <f t="shared" si="1"/>
        <v>0</v>
      </c>
      <c r="I25" s="36">
        <f t="shared" si="1"/>
        <v>19285</v>
      </c>
      <c r="J25" s="36">
        <f t="shared" si="1"/>
        <v>19285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19285</v>
      </c>
      <c r="X25" s="36">
        <f t="shared" si="1"/>
        <v>1371335</v>
      </c>
      <c r="Y25" s="36">
        <f t="shared" si="1"/>
        <v>-1352050</v>
      </c>
      <c r="Z25" s="37">
        <f>+IF(X25&lt;&gt;0,+(Y25/X25)*100,0)</f>
        <v>-98.593706133074704</v>
      </c>
      <c r="AA25" s="38">
        <f>SUM(AA15:AA24)</f>
        <v>5485307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3969555</v>
      </c>
      <c r="D26" s="29">
        <f>+D13+D25</f>
        <v>0</v>
      </c>
      <c r="E26" s="30">
        <f t="shared" si="2"/>
        <v>13090921</v>
      </c>
      <c r="F26" s="31">
        <f t="shared" si="2"/>
        <v>13090921</v>
      </c>
      <c r="G26" s="31">
        <f t="shared" si="2"/>
        <v>-382894</v>
      </c>
      <c r="H26" s="31">
        <f t="shared" si="2"/>
        <v>3504614</v>
      </c>
      <c r="I26" s="31">
        <f t="shared" si="2"/>
        <v>3648781</v>
      </c>
      <c r="J26" s="31">
        <f t="shared" si="2"/>
        <v>6770501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6770501</v>
      </c>
      <c r="X26" s="31">
        <f t="shared" si="2"/>
        <v>3272731</v>
      </c>
      <c r="Y26" s="31">
        <f t="shared" si="2"/>
        <v>3497770</v>
      </c>
      <c r="Z26" s="32">
        <f>+IF(X26&lt;&gt;0,+(Y26/X26)*100,0)</f>
        <v>106.8761838354573</v>
      </c>
      <c r="AA26" s="33">
        <f>+AA13+AA25</f>
        <v>13090921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</v>
      </c>
      <c r="F32" s="20">
        <v>-2</v>
      </c>
      <c r="G32" s="20">
        <v>150616</v>
      </c>
      <c r="H32" s="20">
        <v>310254</v>
      </c>
      <c r="I32" s="20">
        <v>145675</v>
      </c>
      <c r="J32" s="20">
        <v>606545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606545</v>
      </c>
      <c r="X32" s="20">
        <v>-2</v>
      </c>
      <c r="Y32" s="20">
        <v>606547</v>
      </c>
      <c r="Z32" s="21">
        <v>-30327350</v>
      </c>
      <c r="AA32" s="22">
        <v>-2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</v>
      </c>
      <c r="F37" s="31">
        <f t="shared" si="3"/>
        <v>-2</v>
      </c>
      <c r="G37" s="31">
        <f t="shared" si="3"/>
        <v>150616</v>
      </c>
      <c r="H37" s="31">
        <f t="shared" si="3"/>
        <v>310254</v>
      </c>
      <c r="I37" s="31">
        <f t="shared" si="3"/>
        <v>145675</v>
      </c>
      <c r="J37" s="31">
        <f t="shared" si="3"/>
        <v>606545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606545</v>
      </c>
      <c r="X37" s="31">
        <f t="shared" si="3"/>
        <v>-2</v>
      </c>
      <c r="Y37" s="31">
        <f t="shared" si="3"/>
        <v>606547</v>
      </c>
      <c r="Z37" s="32">
        <f>+IF(X37&lt;&gt;0,+(Y37/X37)*100,0)</f>
        <v>-30327350</v>
      </c>
      <c r="AA37" s="33">
        <f>SUM(AA29:AA36)</f>
        <v>-2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</v>
      </c>
      <c r="F44" s="31">
        <f t="shared" si="5"/>
        <v>-2</v>
      </c>
      <c r="G44" s="31">
        <f t="shared" si="5"/>
        <v>150616</v>
      </c>
      <c r="H44" s="31">
        <f t="shared" si="5"/>
        <v>310254</v>
      </c>
      <c r="I44" s="31">
        <f t="shared" si="5"/>
        <v>145675</v>
      </c>
      <c r="J44" s="31">
        <f t="shared" si="5"/>
        <v>606545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606545</v>
      </c>
      <c r="X44" s="31">
        <f t="shared" si="5"/>
        <v>-2</v>
      </c>
      <c r="Y44" s="31">
        <f t="shared" si="5"/>
        <v>606547</v>
      </c>
      <c r="Z44" s="32">
        <f>+IF(X44&lt;&gt;0,+(Y44/X44)*100,0)</f>
        <v>-30327350</v>
      </c>
      <c r="AA44" s="33">
        <f>+AA37+AA43</f>
        <v>-2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3969555</v>
      </c>
      <c r="D45" s="42">
        <f t="shared" si="6"/>
        <v>0</v>
      </c>
      <c r="E45" s="43">
        <f t="shared" si="6"/>
        <v>13090923</v>
      </c>
      <c r="F45" s="44">
        <f t="shared" si="6"/>
        <v>13090923</v>
      </c>
      <c r="G45" s="44">
        <f t="shared" si="6"/>
        <v>-533510</v>
      </c>
      <c r="H45" s="44">
        <f t="shared" si="6"/>
        <v>3194360</v>
      </c>
      <c r="I45" s="44">
        <f t="shared" si="6"/>
        <v>3503106</v>
      </c>
      <c r="J45" s="44">
        <f t="shared" si="6"/>
        <v>6163956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6163956</v>
      </c>
      <c r="X45" s="44">
        <f t="shared" si="6"/>
        <v>3272733</v>
      </c>
      <c r="Y45" s="44">
        <f t="shared" si="6"/>
        <v>2891223</v>
      </c>
      <c r="Z45" s="45">
        <f>+IF(X45&lt;&gt;0,+(Y45/X45)*100,0)</f>
        <v>88.342770400151807</v>
      </c>
      <c r="AA45" s="46">
        <f>+AA26-AA44</f>
        <v>13090923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18483792</v>
      </c>
      <c r="D7" s="18"/>
      <c r="E7" s="19">
        <v>31490030</v>
      </c>
      <c r="F7" s="20">
        <v>31490030</v>
      </c>
      <c r="G7" s="20">
        <v>-7890860</v>
      </c>
      <c r="H7" s="20">
        <v>23056766</v>
      </c>
      <c r="I7" s="20"/>
      <c r="J7" s="20">
        <v>15165906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15165906</v>
      </c>
      <c r="X7" s="20">
        <v>7872507</v>
      </c>
      <c r="Y7" s="20">
        <v>7293399</v>
      </c>
      <c r="Z7" s="21">
        <v>92.643918893943194</v>
      </c>
      <c r="AA7" s="22">
        <v>31490030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18483792</v>
      </c>
      <c r="D13" s="29">
        <f>SUM(D6:D12)</f>
        <v>0</v>
      </c>
      <c r="E13" s="30">
        <f t="shared" si="0"/>
        <v>31490030</v>
      </c>
      <c r="F13" s="31">
        <f t="shared" si="0"/>
        <v>31490030</v>
      </c>
      <c r="G13" s="31">
        <f t="shared" si="0"/>
        <v>-7890860</v>
      </c>
      <c r="H13" s="31">
        <f t="shared" si="0"/>
        <v>23056766</v>
      </c>
      <c r="I13" s="31">
        <f t="shared" si="0"/>
        <v>0</v>
      </c>
      <c r="J13" s="31">
        <f t="shared" si="0"/>
        <v>15165906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15165906</v>
      </c>
      <c r="X13" s="31">
        <f t="shared" si="0"/>
        <v>7872507</v>
      </c>
      <c r="Y13" s="31">
        <f t="shared" si="0"/>
        <v>7293399</v>
      </c>
      <c r="Z13" s="32">
        <f>+IF(X13&lt;&gt;0,+(Y13/X13)*100,0)</f>
        <v>92.643918893943194</v>
      </c>
      <c r="AA13" s="33">
        <f>SUM(AA6:AA12)</f>
        <v>31490030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176858429</v>
      </c>
      <c r="D17" s="18"/>
      <c r="E17" s="19"/>
      <c r="F17" s="20"/>
      <c r="G17" s="24">
        <v>117179011</v>
      </c>
      <c r="H17" s="24">
        <v>59217580</v>
      </c>
      <c r="I17" s="24"/>
      <c r="J17" s="20">
        <v>176396591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176396591</v>
      </c>
      <c r="X17" s="20"/>
      <c r="Y17" s="24">
        <v>176396591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176858429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117179011</v>
      </c>
      <c r="H25" s="36">
        <f t="shared" si="1"/>
        <v>59217580</v>
      </c>
      <c r="I25" s="36">
        <f t="shared" si="1"/>
        <v>0</v>
      </c>
      <c r="J25" s="36">
        <f t="shared" si="1"/>
        <v>176396591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176396591</v>
      </c>
      <c r="X25" s="36">
        <f t="shared" si="1"/>
        <v>0</v>
      </c>
      <c r="Y25" s="36">
        <f t="shared" si="1"/>
        <v>176396591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195342221</v>
      </c>
      <c r="D26" s="29">
        <f>+D13+D25</f>
        <v>0</v>
      </c>
      <c r="E26" s="30">
        <f t="shared" si="2"/>
        <v>31490030</v>
      </c>
      <c r="F26" s="31">
        <f t="shared" si="2"/>
        <v>31490030</v>
      </c>
      <c r="G26" s="31">
        <f t="shared" si="2"/>
        <v>109288151</v>
      </c>
      <c r="H26" s="31">
        <f t="shared" si="2"/>
        <v>82274346</v>
      </c>
      <c r="I26" s="31">
        <f t="shared" si="2"/>
        <v>0</v>
      </c>
      <c r="J26" s="31">
        <f t="shared" si="2"/>
        <v>191562497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191562497</v>
      </c>
      <c r="X26" s="31">
        <f t="shared" si="2"/>
        <v>7872507</v>
      </c>
      <c r="Y26" s="31">
        <f t="shared" si="2"/>
        <v>183689990</v>
      </c>
      <c r="Z26" s="32">
        <f>+IF(X26&lt;&gt;0,+(Y26/X26)*100,0)</f>
        <v>2333.3099608549096</v>
      </c>
      <c r="AA26" s="33">
        <f>+AA13+AA25</f>
        <v>31490030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227449</v>
      </c>
      <c r="D31" s="18"/>
      <c r="E31" s="19">
        <v>198968</v>
      </c>
      <c r="F31" s="20">
        <v>198968</v>
      </c>
      <c r="G31" s="20">
        <v>232157</v>
      </c>
      <c r="H31" s="20">
        <v>36</v>
      </c>
      <c r="I31" s="20"/>
      <c r="J31" s="20">
        <v>232193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232193</v>
      </c>
      <c r="X31" s="20">
        <v>49743</v>
      </c>
      <c r="Y31" s="20">
        <v>182450</v>
      </c>
      <c r="Z31" s="21">
        <v>366.78527632028624</v>
      </c>
      <c r="AA31" s="22">
        <v>198968</v>
      </c>
    </row>
    <row r="32" spans="1:27" x14ac:dyDescent="0.25">
      <c r="A32" s="23" t="s">
        <v>59</v>
      </c>
      <c r="B32" s="17" t="s">
        <v>32</v>
      </c>
      <c r="C32" s="18">
        <v>34600798</v>
      </c>
      <c r="D32" s="18"/>
      <c r="E32" s="19">
        <v>42642443</v>
      </c>
      <c r="F32" s="20">
        <v>42642443</v>
      </c>
      <c r="G32" s="20">
        <v>12142443</v>
      </c>
      <c r="H32" s="20">
        <v>18468384</v>
      </c>
      <c r="I32" s="20"/>
      <c r="J32" s="20">
        <v>30610827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30610827</v>
      </c>
      <c r="X32" s="20">
        <v>10660614</v>
      </c>
      <c r="Y32" s="20">
        <v>19950213</v>
      </c>
      <c r="Z32" s="21">
        <v>187.13943680917438</v>
      </c>
      <c r="AA32" s="22">
        <v>42642443</v>
      </c>
    </row>
    <row r="33" spans="1:27" x14ac:dyDescent="0.25">
      <c r="A33" s="23" t="s">
        <v>60</v>
      </c>
      <c r="B33" s="17" t="s">
        <v>32</v>
      </c>
      <c r="C33" s="18">
        <v>1</v>
      </c>
      <c r="D33" s="18"/>
      <c r="E33" s="19"/>
      <c r="F33" s="20"/>
      <c r="G33" s="20">
        <v>1</v>
      </c>
      <c r="H33" s="20"/>
      <c r="I33" s="20"/>
      <c r="J33" s="20">
        <v>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</v>
      </c>
      <c r="X33" s="20"/>
      <c r="Y33" s="20">
        <v>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7540942</v>
      </c>
      <c r="D35" s="18"/>
      <c r="E35" s="19">
        <v>7914790</v>
      </c>
      <c r="F35" s="20">
        <v>7914790</v>
      </c>
      <c r="G35" s="20">
        <v>7132742</v>
      </c>
      <c r="H35" s="20">
        <v>32686</v>
      </c>
      <c r="I35" s="20"/>
      <c r="J35" s="20">
        <v>7165428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7165428</v>
      </c>
      <c r="X35" s="20">
        <v>1978698</v>
      </c>
      <c r="Y35" s="20">
        <v>5186730</v>
      </c>
      <c r="Z35" s="21">
        <v>262.12842990693883</v>
      </c>
      <c r="AA35" s="22">
        <v>7914790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42369190</v>
      </c>
      <c r="D37" s="29">
        <f t="shared" ref="D37:Y37" si="3">SUM(D29:D36)</f>
        <v>0</v>
      </c>
      <c r="E37" s="30">
        <f t="shared" si="3"/>
        <v>50756201</v>
      </c>
      <c r="F37" s="31">
        <f t="shared" si="3"/>
        <v>50756201</v>
      </c>
      <c r="G37" s="31">
        <f t="shared" si="3"/>
        <v>19507343</v>
      </c>
      <c r="H37" s="31">
        <f t="shared" si="3"/>
        <v>18501106</v>
      </c>
      <c r="I37" s="31">
        <f t="shared" si="3"/>
        <v>0</v>
      </c>
      <c r="J37" s="31">
        <f t="shared" si="3"/>
        <v>38008449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38008449</v>
      </c>
      <c r="X37" s="31">
        <f t="shared" si="3"/>
        <v>12689055</v>
      </c>
      <c r="Y37" s="31">
        <f t="shared" si="3"/>
        <v>25319394</v>
      </c>
      <c r="Z37" s="32">
        <f>+IF(X37&lt;&gt;0,+(Y37/X37)*100,0)</f>
        <v>199.53727050595967</v>
      </c>
      <c r="AA37" s="33">
        <f>SUM(AA29:AA36)</f>
        <v>50756201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42369190</v>
      </c>
      <c r="D44" s="29">
        <f>+D37+D43</f>
        <v>0</v>
      </c>
      <c r="E44" s="30">
        <f t="shared" si="5"/>
        <v>50756201</v>
      </c>
      <c r="F44" s="31">
        <f t="shared" si="5"/>
        <v>50756201</v>
      </c>
      <c r="G44" s="31">
        <f t="shared" si="5"/>
        <v>19507343</v>
      </c>
      <c r="H44" s="31">
        <f t="shared" si="5"/>
        <v>18501106</v>
      </c>
      <c r="I44" s="31">
        <f t="shared" si="5"/>
        <v>0</v>
      </c>
      <c r="J44" s="31">
        <f t="shared" si="5"/>
        <v>38008449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38008449</v>
      </c>
      <c r="X44" s="31">
        <f t="shared" si="5"/>
        <v>12689055</v>
      </c>
      <c r="Y44" s="31">
        <f t="shared" si="5"/>
        <v>25319394</v>
      </c>
      <c r="Z44" s="32">
        <f>+IF(X44&lt;&gt;0,+(Y44/X44)*100,0)</f>
        <v>199.53727050595967</v>
      </c>
      <c r="AA44" s="33">
        <f>+AA37+AA43</f>
        <v>50756201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152973031</v>
      </c>
      <c r="D45" s="42">
        <f t="shared" si="6"/>
        <v>0</v>
      </c>
      <c r="E45" s="43">
        <f t="shared" si="6"/>
        <v>-19266171</v>
      </c>
      <c r="F45" s="44">
        <f t="shared" si="6"/>
        <v>-19266171</v>
      </c>
      <c r="G45" s="44">
        <f t="shared" si="6"/>
        <v>89780808</v>
      </c>
      <c r="H45" s="44">
        <f t="shared" si="6"/>
        <v>63773240</v>
      </c>
      <c r="I45" s="44">
        <f t="shared" si="6"/>
        <v>0</v>
      </c>
      <c r="J45" s="44">
        <f t="shared" si="6"/>
        <v>153554048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153554048</v>
      </c>
      <c r="X45" s="44">
        <f t="shared" si="6"/>
        <v>-4816548</v>
      </c>
      <c r="Y45" s="44">
        <f t="shared" si="6"/>
        <v>158370596</v>
      </c>
      <c r="Z45" s="45">
        <f>+IF(X45&lt;&gt;0,+(Y45/X45)*100,0)</f>
        <v>-3288.0518578866022</v>
      </c>
      <c r="AA45" s="46">
        <f>+AA26-AA44</f>
        <v>-19266171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-53180203</v>
      </c>
      <c r="D47" s="18"/>
      <c r="E47" s="19">
        <v>-41375664</v>
      </c>
      <c r="F47" s="20">
        <v>-41375664</v>
      </c>
      <c r="G47" s="20">
        <v>-57196225</v>
      </c>
      <c r="H47" s="20">
        <v>-24448823</v>
      </c>
      <c r="I47" s="20"/>
      <c r="J47" s="20">
        <v>-81645048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-81645048</v>
      </c>
      <c r="X47" s="20">
        <v>-10343916</v>
      </c>
      <c r="Y47" s="20">
        <v>-71301132</v>
      </c>
      <c r="Z47" s="47">
        <v>689.30501755814726</v>
      </c>
      <c r="AA47" s="22">
        <v>-41375664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-53180203</v>
      </c>
      <c r="D50" s="50">
        <f t="shared" ref="D50:Y50" si="7">SUM(D47:D49)</f>
        <v>0</v>
      </c>
      <c r="E50" s="51">
        <f t="shared" si="7"/>
        <v>-41375664</v>
      </c>
      <c r="F50" s="52">
        <f t="shared" si="7"/>
        <v>-41375664</v>
      </c>
      <c r="G50" s="52">
        <f t="shared" si="7"/>
        <v>-57196225</v>
      </c>
      <c r="H50" s="52">
        <f t="shared" si="7"/>
        <v>-24448823</v>
      </c>
      <c r="I50" s="52">
        <f t="shared" si="7"/>
        <v>0</v>
      </c>
      <c r="J50" s="52">
        <f t="shared" si="7"/>
        <v>-81645048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-81645048</v>
      </c>
      <c r="X50" s="52">
        <f t="shared" si="7"/>
        <v>-10343916</v>
      </c>
      <c r="Y50" s="52">
        <f t="shared" si="7"/>
        <v>-71301132</v>
      </c>
      <c r="Z50" s="53">
        <f>+IF(X50&lt;&gt;0,+(Y50/X50)*100,0)</f>
        <v>689.30501755814726</v>
      </c>
      <c r="AA50" s="54">
        <f>SUM(AA47:AA49)</f>
        <v>-41375664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90103700</v>
      </c>
      <c r="D6" s="18"/>
      <c r="E6" s="19">
        <v>-18216762</v>
      </c>
      <c r="F6" s="20">
        <v>-18216762</v>
      </c>
      <c r="G6" s="20">
        <v>86126441</v>
      </c>
      <c r="H6" s="20">
        <v>9710992</v>
      </c>
      <c r="I6" s="20">
        <v>15692832</v>
      </c>
      <c r="J6" s="20">
        <v>111530265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111530265</v>
      </c>
      <c r="X6" s="20">
        <v>-4554192</v>
      </c>
      <c r="Y6" s="20">
        <v>116084457</v>
      </c>
      <c r="Z6" s="21">
        <v>-2548.9583443122292</v>
      </c>
      <c r="AA6" s="22">
        <v>-18216762</v>
      </c>
    </row>
    <row r="7" spans="1:27" x14ac:dyDescent="0.25">
      <c r="A7" s="23" t="s">
        <v>35</v>
      </c>
      <c r="B7" s="17" t="s">
        <v>32</v>
      </c>
      <c r="C7" s="18">
        <v>11833945</v>
      </c>
      <c r="D7" s="18"/>
      <c r="E7" s="19">
        <v>8647383</v>
      </c>
      <c r="F7" s="20">
        <v>8647383</v>
      </c>
      <c r="G7" s="20">
        <v>14920956</v>
      </c>
      <c r="H7" s="20">
        <v>1157477</v>
      </c>
      <c r="I7" s="20">
        <v>-2943796</v>
      </c>
      <c r="J7" s="20">
        <v>13134637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13134637</v>
      </c>
      <c r="X7" s="20">
        <v>1509621</v>
      </c>
      <c r="Y7" s="20">
        <v>11625016</v>
      </c>
      <c r="Z7" s="21">
        <v>770.06188970609173</v>
      </c>
      <c r="AA7" s="22">
        <v>8647383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-10946</v>
      </c>
      <c r="D10" s="18"/>
      <c r="E10" s="19"/>
      <c r="F10" s="20"/>
      <c r="G10" s="20">
        <v>-10945</v>
      </c>
      <c r="H10" s="20"/>
      <c r="I10" s="20"/>
      <c r="J10" s="20">
        <v>-10945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-10945</v>
      </c>
      <c r="X10" s="20"/>
      <c r="Y10" s="20">
        <v>-10945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22524920</v>
      </c>
      <c r="D11" s="18"/>
      <c r="E11" s="19"/>
      <c r="F11" s="20"/>
      <c r="G11" s="24">
        <v>23749850</v>
      </c>
      <c r="H11" s="24"/>
      <c r="I11" s="24">
        <v>681652</v>
      </c>
      <c r="J11" s="20">
        <v>24431502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24431502</v>
      </c>
      <c r="X11" s="20"/>
      <c r="Y11" s="24">
        <v>24431502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-158451</v>
      </c>
      <c r="D12" s="18"/>
      <c r="E12" s="19"/>
      <c r="F12" s="20"/>
      <c r="G12" s="20">
        <v>-158451</v>
      </c>
      <c r="H12" s="20"/>
      <c r="I12" s="20"/>
      <c r="J12" s="20">
        <v>-158451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-158451</v>
      </c>
      <c r="X12" s="20"/>
      <c r="Y12" s="20">
        <v>-158451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124293168</v>
      </c>
      <c r="D13" s="29">
        <f>SUM(D6:D12)</f>
        <v>0</v>
      </c>
      <c r="E13" s="30">
        <f t="shared" si="0"/>
        <v>-9569379</v>
      </c>
      <c r="F13" s="31">
        <f t="shared" si="0"/>
        <v>-9569379</v>
      </c>
      <c r="G13" s="31">
        <f t="shared" si="0"/>
        <v>124627851</v>
      </c>
      <c r="H13" s="31">
        <f t="shared" si="0"/>
        <v>10868469</v>
      </c>
      <c r="I13" s="31">
        <f t="shared" si="0"/>
        <v>13430688</v>
      </c>
      <c r="J13" s="31">
        <f t="shared" si="0"/>
        <v>148927008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148927008</v>
      </c>
      <c r="X13" s="31">
        <f t="shared" si="0"/>
        <v>-3044571</v>
      </c>
      <c r="Y13" s="31">
        <f t="shared" si="0"/>
        <v>151971579</v>
      </c>
      <c r="Z13" s="32">
        <f>+IF(X13&lt;&gt;0,+(Y13/X13)*100,0)</f>
        <v>-4991.5596975731551</v>
      </c>
      <c r="AA13" s="33">
        <f>SUM(AA6:AA12)</f>
        <v>-9569379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224745340</v>
      </c>
      <c r="D17" s="18"/>
      <c r="E17" s="19">
        <v>-2748764</v>
      </c>
      <c r="F17" s="20">
        <v>-2748764</v>
      </c>
      <c r="G17" s="24">
        <v>226535295</v>
      </c>
      <c r="H17" s="24"/>
      <c r="I17" s="24">
        <v>-43708264</v>
      </c>
      <c r="J17" s="20">
        <v>182827031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182827031</v>
      </c>
      <c r="X17" s="20">
        <v>-687192</v>
      </c>
      <c r="Y17" s="24">
        <v>183514223</v>
      </c>
      <c r="Z17" s="25">
        <v>-26704.94170479284</v>
      </c>
      <c r="AA17" s="26">
        <v>-2748764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224745340</v>
      </c>
      <c r="D25" s="29">
        <f t="shared" ref="D25:Y25" si="1">SUM(D15:D24)</f>
        <v>0</v>
      </c>
      <c r="E25" s="35">
        <f t="shared" si="1"/>
        <v>-2748764</v>
      </c>
      <c r="F25" s="36">
        <f t="shared" si="1"/>
        <v>-2748764</v>
      </c>
      <c r="G25" s="36">
        <f t="shared" si="1"/>
        <v>226535295</v>
      </c>
      <c r="H25" s="36">
        <f t="shared" si="1"/>
        <v>0</v>
      </c>
      <c r="I25" s="36">
        <f t="shared" si="1"/>
        <v>-43708264</v>
      </c>
      <c r="J25" s="36">
        <f t="shared" si="1"/>
        <v>182827031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182827031</v>
      </c>
      <c r="X25" s="36">
        <f t="shared" si="1"/>
        <v>-687192</v>
      </c>
      <c r="Y25" s="36">
        <f t="shared" si="1"/>
        <v>183514223</v>
      </c>
      <c r="Z25" s="37">
        <f>+IF(X25&lt;&gt;0,+(Y25/X25)*100,0)</f>
        <v>-26704.94170479284</v>
      </c>
      <c r="AA25" s="38">
        <f>SUM(AA15:AA24)</f>
        <v>-2748764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349038508</v>
      </c>
      <c r="D26" s="29">
        <f>+D13+D25</f>
        <v>0</v>
      </c>
      <c r="E26" s="30">
        <f t="shared" si="2"/>
        <v>-12318143</v>
      </c>
      <c r="F26" s="31">
        <f t="shared" si="2"/>
        <v>-12318143</v>
      </c>
      <c r="G26" s="31">
        <f t="shared" si="2"/>
        <v>351163146</v>
      </c>
      <c r="H26" s="31">
        <f t="shared" si="2"/>
        <v>10868469</v>
      </c>
      <c r="I26" s="31">
        <f t="shared" si="2"/>
        <v>-30277576</v>
      </c>
      <c r="J26" s="31">
        <f t="shared" si="2"/>
        <v>331754039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331754039</v>
      </c>
      <c r="X26" s="31">
        <f t="shared" si="2"/>
        <v>-3731763</v>
      </c>
      <c r="Y26" s="31">
        <f t="shared" si="2"/>
        <v>335485802</v>
      </c>
      <c r="Z26" s="32">
        <f>+IF(X26&lt;&gt;0,+(Y26/X26)*100,0)</f>
        <v>-8990.0082615107131</v>
      </c>
      <c r="AA26" s="33">
        <f>+AA13+AA25</f>
        <v>-12318143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1086132</v>
      </c>
      <c r="D31" s="18"/>
      <c r="E31" s="19"/>
      <c r="F31" s="20"/>
      <c r="G31" s="20">
        <v>1120984</v>
      </c>
      <c r="H31" s="20">
        <v>3004</v>
      </c>
      <c r="I31" s="20">
        <v>13032</v>
      </c>
      <c r="J31" s="20">
        <v>1137020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1137020</v>
      </c>
      <c r="X31" s="20"/>
      <c r="Y31" s="20">
        <v>1137020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-316292518</v>
      </c>
      <c r="D32" s="18"/>
      <c r="E32" s="19">
        <v>-7768983</v>
      </c>
      <c r="F32" s="20">
        <v>-7768983</v>
      </c>
      <c r="G32" s="20">
        <v>-316986457</v>
      </c>
      <c r="H32" s="20">
        <v>-18004</v>
      </c>
      <c r="I32" s="20">
        <v>34962301</v>
      </c>
      <c r="J32" s="20">
        <v>-282042160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-282042160</v>
      </c>
      <c r="X32" s="20">
        <v>-1942251</v>
      </c>
      <c r="Y32" s="20">
        <v>-280099909</v>
      </c>
      <c r="Z32" s="21">
        <v>14421.406347583294</v>
      </c>
      <c r="AA32" s="22">
        <v>-7768983</v>
      </c>
    </row>
    <row r="33" spans="1:27" x14ac:dyDescent="0.25">
      <c r="A33" s="23" t="s">
        <v>60</v>
      </c>
      <c r="B33" s="17" t="s">
        <v>32</v>
      </c>
      <c r="C33" s="18">
        <v>3527412</v>
      </c>
      <c r="D33" s="18"/>
      <c r="E33" s="19"/>
      <c r="F33" s="20"/>
      <c r="G33" s="20">
        <v>3527412</v>
      </c>
      <c r="H33" s="20"/>
      <c r="I33" s="20">
        <v>-519631</v>
      </c>
      <c r="J33" s="20">
        <v>3007781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3007781</v>
      </c>
      <c r="X33" s="20"/>
      <c r="Y33" s="20">
        <v>3007781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22290681</v>
      </c>
      <c r="D35" s="18"/>
      <c r="E35" s="19">
        <v>18613851</v>
      </c>
      <c r="F35" s="20">
        <v>18613851</v>
      </c>
      <c r="G35" s="20">
        <v>23539780</v>
      </c>
      <c r="H35" s="20">
        <v>1338018</v>
      </c>
      <c r="I35" s="20">
        <v>2283396</v>
      </c>
      <c r="J35" s="20">
        <v>27161194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27161194</v>
      </c>
      <c r="X35" s="20">
        <v>4653462</v>
      </c>
      <c r="Y35" s="20">
        <v>22507732</v>
      </c>
      <c r="Z35" s="21">
        <v>483.67714187845525</v>
      </c>
      <c r="AA35" s="22">
        <v>18613851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-289388293</v>
      </c>
      <c r="D37" s="29">
        <f t="shared" ref="D37:Y37" si="3">SUM(D29:D36)</f>
        <v>0</v>
      </c>
      <c r="E37" s="30">
        <f t="shared" si="3"/>
        <v>10844868</v>
      </c>
      <c r="F37" s="31">
        <f t="shared" si="3"/>
        <v>10844868</v>
      </c>
      <c r="G37" s="31">
        <f t="shared" si="3"/>
        <v>-288798281</v>
      </c>
      <c r="H37" s="31">
        <f t="shared" si="3"/>
        <v>1323018</v>
      </c>
      <c r="I37" s="31">
        <f t="shared" si="3"/>
        <v>36739098</v>
      </c>
      <c r="J37" s="31">
        <f t="shared" si="3"/>
        <v>-250736165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-250736165</v>
      </c>
      <c r="X37" s="31">
        <f t="shared" si="3"/>
        <v>2711211</v>
      </c>
      <c r="Y37" s="31">
        <f t="shared" si="3"/>
        <v>-253447376</v>
      </c>
      <c r="Z37" s="32">
        <f>+IF(X37&lt;&gt;0,+(Y37/X37)*100,0)</f>
        <v>-9348.1243621392805</v>
      </c>
      <c r="AA37" s="33">
        <f>SUM(AA29:AA36)</f>
        <v>10844868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-289388293</v>
      </c>
      <c r="D44" s="29">
        <f>+D37+D43</f>
        <v>0</v>
      </c>
      <c r="E44" s="30">
        <f t="shared" si="5"/>
        <v>10844868</v>
      </c>
      <c r="F44" s="31">
        <f t="shared" si="5"/>
        <v>10844868</v>
      </c>
      <c r="G44" s="31">
        <f t="shared" si="5"/>
        <v>-288798281</v>
      </c>
      <c r="H44" s="31">
        <f t="shared" si="5"/>
        <v>1323018</v>
      </c>
      <c r="I44" s="31">
        <f t="shared" si="5"/>
        <v>36739098</v>
      </c>
      <c r="J44" s="31">
        <f t="shared" si="5"/>
        <v>-250736165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-250736165</v>
      </c>
      <c r="X44" s="31">
        <f t="shared" si="5"/>
        <v>2711211</v>
      </c>
      <c r="Y44" s="31">
        <f t="shared" si="5"/>
        <v>-253447376</v>
      </c>
      <c r="Z44" s="32">
        <f>+IF(X44&lt;&gt;0,+(Y44/X44)*100,0)</f>
        <v>-9348.1243621392805</v>
      </c>
      <c r="AA44" s="33">
        <f>+AA37+AA43</f>
        <v>10844868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638426801</v>
      </c>
      <c r="D45" s="42">
        <f t="shared" si="6"/>
        <v>0</v>
      </c>
      <c r="E45" s="43">
        <f t="shared" si="6"/>
        <v>-23163011</v>
      </c>
      <c r="F45" s="44">
        <f t="shared" si="6"/>
        <v>-23163011</v>
      </c>
      <c r="G45" s="44">
        <f t="shared" si="6"/>
        <v>639961427</v>
      </c>
      <c r="H45" s="44">
        <f t="shared" si="6"/>
        <v>9545451</v>
      </c>
      <c r="I45" s="44">
        <f t="shared" si="6"/>
        <v>-67016674</v>
      </c>
      <c r="J45" s="44">
        <f t="shared" si="6"/>
        <v>582490204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582490204</v>
      </c>
      <c r="X45" s="44">
        <f t="shared" si="6"/>
        <v>-6442974</v>
      </c>
      <c r="Y45" s="44">
        <f t="shared" si="6"/>
        <v>588933178</v>
      </c>
      <c r="Z45" s="45">
        <f>+IF(X45&lt;&gt;0,+(Y45/X45)*100,0)</f>
        <v>-9140.7039357911435</v>
      </c>
      <c r="AA45" s="46">
        <f>+AA26-AA44</f>
        <v>-23163011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-266952850</v>
      </c>
      <c r="D47" s="18"/>
      <c r="E47" s="19">
        <v>-23163009</v>
      </c>
      <c r="F47" s="20">
        <v>-23163009</v>
      </c>
      <c r="G47" s="20">
        <v>-266952850</v>
      </c>
      <c r="H47" s="20"/>
      <c r="I47" s="20"/>
      <c r="J47" s="20">
        <v>-266952850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-266952850</v>
      </c>
      <c r="X47" s="20">
        <v>-6442974</v>
      </c>
      <c r="Y47" s="20">
        <v>-260509876</v>
      </c>
      <c r="Z47" s="47">
        <v>4043.3172010316971</v>
      </c>
      <c r="AA47" s="22">
        <v>-23163009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-266952850</v>
      </c>
      <c r="D50" s="50">
        <f t="shared" ref="D50:Y50" si="7">SUM(D47:D49)</f>
        <v>0</v>
      </c>
      <c r="E50" s="51">
        <f t="shared" si="7"/>
        <v>-23163009</v>
      </c>
      <c r="F50" s="52">
        <f t="shared" si="7"/>
        <v>-23163009</v>
      </c>
      <c r="G50" s="52">
        <f t="shared" si="7"/>
        <v>-266952850</v>
      </c>
      <c r="H50" s="52">
        <f t="shared" si="7"/>
        <v>0</v>
      </c>
      <c r="I50" s="52">
        <f t="shared" si="7"/>
        <v>0</v>
      </c>
      <c r="J50" s="52">
        <f t="shared" si="7"/>
        <v>-266952850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-266952850</v>
      </c>
      <c r="X50" s="52">
        <f t="shared" si="7"/>
        <v>-6442974</v>
      </c>
      <c r="Y50" s="52">
        <f t="shared" si="7"/>
        <v>-260509876</v>
      </c>
      <c r="Z50" s="53">
        <f>+IF(X50&lt;&gt;0,+(Y50/X50)*100,0)</f>
        <v>4043.3172010316971</v>
      </c>
      <c r="AA50" s="54">
        <f>SUM(AA47:AA49)</f>
        <v>-23163009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-29251783</v>
      </c>
      <c r="D6" s="18"/>
      <c r="E6" s="19">
        <v>-27248798</v>
      </c>
      <c r="F6" s="20">
        <v>-27248798</v>
      </c>
      <c r="G6" s="20">
        <v>-1544757</v>
      </c>
      <c r="H6" s="20">
        <v>-932036</v>
      </c>
      <c r="I6" s="20">
        <v>-2173154</v>
      </c>
      <c r="J6" s="20">
        <v>-4649947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-4649947</v>
      </c>
      <c r="X6" s="20">
        <v>-5343128</v>
      </c>
      <c r="Y6" s="20">
        <v>693181</v>
      </c>
      <c r="Z6" s="21">
        <v>-12.973318251031978</v>
      </c>
      <c r="AA6" s="22">
        <v>-27248798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-2530</v>
      </c>
      <c r="D10" s="18"/>
      <c r="E10" s="19">
        <v>-2530</v>
      </c>
      <c r="F10" s="20">
        <v>-2530</v>
      </c>
      <c r="G10" s="20">
        <v>-2530</v>
      </c>
      <c r="H10" s="20"/>
      <c r="I10" s="20"/>
      <c r="J10" s="20">
        <v>-2530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-2530</v>
      </c>
      <c r="X10" s="20">
        <v>-2530</v>
      </c>
      <c r="Y10" s="20"/>
      <c r="Z10" s="21"/>
      <c r="AA10" s="22">
        <v>-2530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-29254313</v>
      </c>
      <c r="D13" s="29">
        <f>SUM(D6:D12)</f>
        <v>0</v>
      </c>
      <c r="E13" s="30">
        <f t="shared" si="0"/>
        <v>-27251328</v>
      </c>
      <c r="F13" s="31">
        <f t="shared" si="0"/>
        <v>-27251328</v>
      </c>
      <c r="G13" s="31">
        <f t="shared" si="0"/>
        <v>-1547287</v>
      </c>
      <c r="H13" s="31">
        <f t="shared" si="0"/>
        <v>-932036</v>
      </c>
      <c r="I13" s="31">
        <f t="shared" si="0"/>
        <v>-2173154</v>
      </c>
      <c r="J13" s="31">
        <f t="shared" si="0"/>
        <v>-4652477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-4652477</v>
      </c>
      <c r="X13" s="31">
        <f t="shared" si="0"/>
        <v>-5345658</v>
      </c>
      <c r="Y13" s="31">
        <f t="shared" si="0"/>
        <v>693181</v>
      </c>
      <c r="Z13" s="32">
        <f>+IF(X13&lt;&gt;0,+(Y13/X13)*100,0)</f>
        <v>-12.967178222026178</v>
      </c>
      <c r="AA13" s="33">
        <f>SUM(AA6:AA12)</f>
        <v>-27251328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517890872</v>
      </c>
      <c r="D17" s="18"/>
      <c r="E17" s="19">
        <v>547193446</v>
      </c>
      <c r="F17" s="20">
        <v>547193446</v>
      </c>
      <c r="G17" s="24">
        <v>487635603</v>
      </c>
      <c r="H17" s="24">
        <v>-1684332</v>
      </c>
      <c r="I17" s="24">
        <v>259527</v>
      </c>
      <c r="J17" s="20">
        <v>486210798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486210798</v>
      </c>
      <c r="X17" s="20">
        <v>539501007</v>
      </c>
      <c r="Y17" s="24">
        <v>-53290209</v>
      </c>
      <c r="Z17" s="25">
        <v>-9.8776848066198326</v>
      </c>
      <c r="AA17" s="26">
        <v>547193446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517890872</v>
      </c>
      <c r="D25" s="29">
        <f t="shared" ref="D25:Y25" si="1">SUM(D15:D24)</f>
        <v>0</v>
      </c>
      <c r="E25" s="35">
        <f t="shared" si="1"/>
        <v>547193446</v>
      </c>
      <c r="F25" s="36">
        <f t="shared" si="1"/>
        <v>547193446</v>
      </c>
      <c r="G25" s="36">
        <f t="shared" si="1"/>
        <v>487635603</v>
      </c>
      <c r="H25" s="36">
        <f t="shared" si="1"/>
        <v>-1684332</v>
      </c>
      <c r="I25" s="36">
        <f t="shared" si="1"/>
        <v>259527</v>
      </c>
      <c r="J25" s="36">
        <f t="shared" si="1"/>
        <v>486210798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486210798</v>
      </c>
      <c r="X25" s="36">
        <f t="shared" si="1"/>
        <v>539501007</v>
      </c>
      <c r="Y25" s="36">
        <f t="shared" si="1"/>
        <v>-53290209</v>
      </c>
      <c r="Z25" s="37">
        <f>+IF(X25&lt;&gt;0,+(Y25/X25)*100,0)</f>
        <v>-9.8776848066198326</v>
      </c>
      <c r="AA25" s="38">
        <f>SUM(AA15:AA24)</f>
        <v>547193446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488636559</v>
      </c>
      <c r="D26" s="29">
        <f>+D13+D25</f>
        <v>0</v>
      </c>
      <c r="E26" s="30">
        <f t="shared" si="2"/>
        <v>519942118</v>
      </c>
      <c r="F26" s="31">
        <f t="shared" si="2"/>
        <v>519942118</v>
      </c>
      <c r="G26" s="31">
        <f t="shared" si="2"/>
        <v>486088316</v>
      </c>
      <c r="H26" s="31">
        <f t="shared" si="2"/>
        <v>-2616368</v>
      </c>
      <c r="I26" s="31">
        <f t="shared" si="2"/>
        <v>-1913627</v>
      </c>
      <c r="J26" s="31">
        <f t="shared" si="2"/>
        <v>481558321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481558321</v>
      </c>
      <c r="X26" s="31">
        <f t="shared" si="2"/>
        <v>534155349</v>
      </c>
      <c r="Y26" s="31">
        <f t="shared" si="2"/>
        <v>-52597028</v>
      </c>
      <c r="Z26" s="32">
        <f>+IF(X26&lt;&gt;0,+(Y26/X26)*100,0)</f>
        <v>-9.8467661324496074</v>
      </c>
      <c r="AA26" s="33">
        <f>+AA13+AA25</f>
        <v>519942118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488636559</v>
      </c>
      <c r="D45" s="42">
        <f t="shared" si="6"/>
        <v>0</v>
      </c>
      <c r="E45" s="43">
        <f t="shared" si="6"/>
        <v>519942118</v>
      </c>
      <c r="F45" s="44">
        <f t="shared" si="6"/>
        <v>519942118</v>
      </c>
      <c r="G45" s="44">
        <f t="shared" si="6"/>
        <v>486088316</v>
      </c>
      <c r="H45" s="44">
        <f t="shared" si="6"/>
        <v>-2616368</v>
      </c>
      <c r="I45" s="44">
        <f t="shared" si="6"/>
        <v>-1913627</v>
      </c>
      <c r="J45" s="44">
        <f t="shared" si="6"/>
        <v>481558321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481558321</v>
      </c>
      <c r="X45" s="44">
        <f t="shared" si="6"/>
        <v>534155349</v>
      </c>
      <c r="Y45" s="44">
        <f t="shared" si="6"/>
        <v>-52597028</v>
      </c>
      <c r="Z45" s="45">
        <f>+IF(X45&lt;&gt;0,+(Y45/X45)*100,0)</f>
        <v>-9.8467661324496074</v>
      </c>
      <c r="AA45" s="46">
        <f>+AA26-AA44</f>
        <v>519942118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-16920121</v>
      </c>
      <c r="F47" s="20">
        <v>-16920121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-2706890</v>
      </c>
      <c r="Y47" s="20">
        <v>2706890</v>
      </c>
      <c r="Z47" s="47">
        <v>-100</v>
      </c>
      <c r="AA47" s="22">
        <v>-16920121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-16920121</v>
      </c>
      <c r="F50" s="52">
        <f t="shared" si="7"/>
        <v>-16920121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-2706890</v>
      </c>
      <c r="Y50" s="52">
        <f t="shared" si="7"/>
        <v>2706890</v>
      </c>
      <c r="Z50" s="53">
        <f>+IF(X50&lt;&gt;0,+(Y50/X50)*100,0)</f>
        <v>-100</v>
      </c>
      <c r="AA50" s="54">
        <f>SUM(AA47:AA49)</f>
        <v>-16920121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9334369</v>
      </c>
      <c r="D6" s="18"/>
      <c r="E6" s="19"/>
      <c r="F6" s="20"/>
      <c r="G6" s="20">
        <v>1328104</v>
      </c>
      <c r="H6" s="20"/>
      <c r="I6" s="20"/>
      <c r="J6" s="20">
        <v>1328104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1328104</v>
      </c>
      <c r="X6" s="20"/>
      <c r="Y6" s="20">
        <v>1328104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182475091</v>
      </c>
      <c r="D7" s="18"/>
      <c r="E7" s="19">
        <v>51545474</v>
      </c>
      <c r="F7" s="20">
        <v>51545474</v>
      </c>
      <c r="G7" s="20">
        <v>14083846</v>
      </c>
      <c r="H7" s="20">
        <v>191961732</v>
      </c>
      <c r="I7" s="20">
        <v>731298</v>
      </c>
      <c r="J7" s="20">
        <v>206776876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206776876</v>
      </c>
      <c r="X7" s="20">
        <v>12886377</v>
      </c>
      <c r="Y7" s="20">
        <v>193890499</v>
      </c>
      <c r="Z7" s="21">
        <v>1504.6160685815726</v>
      </c>
      <c r="AA7" s="22">
        <v>51545474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191809460</v>
      </c>
      <c r="D13" s="29">
        <f>SUM(D6:D12)</f>
        <v>0</v>
      </c>
      <c r="E13" s="30">
        <f t="shared" si="0"/>
        <v>51545474</v>
      </c>
      <c r="F13" s="31">
        <f t="shared" si="0"/>
        <v>51545474</v>
      </c>
      <c r="G13" s="31">
        <f t="shared" si="0"/>
        <v>15411950</v>
      </c>
      <c r="H13" s="31">
        <f t="shared" si="0"/>
        <v>191961732</v>
      </c>
      <c r="I13" s="31">
        <f t="shared" si="0"/>
        <v>731298</v>
      </c>
      <c r="J13" s="31">
        <f t="shared" si="0"/>
        <v>208104980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208104980</v>
      </c>
      <c r="X13" s="31">
        <f t="shared" si="0"/>
        <v>12886377</v>
      </c>
      <c r="Y13" s="31">
        <f t="shared" si="0"/>
        <v>195218603</v>
      </c>
      <c r="Z13" s="32">
        <f>+IF(X13&lt;&gt;0,+(Y13/X13)*100,0)</f>
        <v>1514.9223323204033</v>
      </c>
      <c r="AA13" s="33">
        <f>SUM(AA6:AA12)</f>
        <v>51545474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1397504014</v>
      </c>
      <c r="D17" s="18"/>
      <c r="E17" s="19">
        <v>5122163550</v>
      </c>
      <c r="F17" s="20">
        <v>5122163550</v>
      </c>
      <c r="G17" s="24">
        <v>1411428426</v>
      </c>
      <c r="H17" s="24">
        <v>-13180417</v>
      </c>
      <c r="I17" s="24">
        <v>1884071</v>
      </c>
      <c r="J17" s="20">
        <v>1400132080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1400132080</v>
      </c>
      <c r="X17" s="20">
        <v>1280540892</v>
      </c>
      <c r="Y17" s="24">
        <v>119591188</v>
      </c>
      <c r="Z17" s="25">
        <v>9.3391151151149661</v>
      </c>
      <c r="AA17" s="26">
        <v>5122163550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1397504014</v>
      </c>
      <c r="D25" s="29">
        <f t="shared" ref="D25:Y25" si="1">SUM(D15:D24)</f>
        <v>0</v>
      </c>
      <c r="E25" s="35">
        <f t="shared" si="1"/>
        <v>5122163550</v>
      </c>
      <c r="F25" s="36">
        <f t="shared" si="1"/>
        <v>5122163550</v>
      </c>
      <c r="G25" s="36">
        <f t="shared" si="1"/>
        <v>1411428426</v>
      </c>
      <c r="H25" s="36">
        <f t="shared" si="1"/>
        <v>-13180417</v>
      </c>
      <c r="I25" s="36">
        <f t="shared" si="1"/>
        <v>1884071</v>
      </c>
      <c r="J25" s="36">
        <f t="shared" si="1"/>
        <v>1400132080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1400132080</v>
      </c>
      <c r="X25" s="36">
        <f t="shared" si="1"/>
        <v>1280540892</v>
      </c>
      <c r="Y25" s="36">
        <f t="shared" si="1"/>
        <v>119591188</v>
      </c>
      <c r="Z25" s="37">
        <f>+IF(X25&lt;&gt;0,+(Y25/X25)*100,0)</f>
        <v>9.3391151151149661</v>
      </c>
      <c r="AA25" s="38">
        <f>SUM(AA15:AA24)</f>
        <v>5122163550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1589313474</v>
      </c>
      <c r="D26" s="29">
        <f>+D13+D25</f>
        <v>0</v>
      </c>
      <c r="E26" s="30">
        <f t="shared" si="2"/>
        <v>5173709024</v>
      </c>
      <c r="F26" s="31">
        <f t="shared" si="2"/>
        <v>5173709024</v>
      </c>
      <c r="G26" s="31">
        <f t="shared" si="2"/>
        <v>1426840376</v>
      </c>
      <c r="H26" s="31">
        <f t="shared" si="2"/>
        <v>178781315</v>
      </c>
      <c r="I26" s="31">
        <f t="shared" si="2"/>
        <v>2615369</v>
      </c>
      <c r="J26" s="31">
        <f t="shared" si="2"/>
        <v>1608237060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1608237060</v>
      </c>
      <c r="X26" s="31">
        <f t="shared" si="2"/>
        <v>1293427269</v>
      </c>
      <c r="Y26" s="31">
        <f t="shared" si="2"/>
        <v>314809791</v>
      </c>
      <c r="Z26" s="32">
        <f>+IF(X26&lt;&gt;0,+(Y26/X26)*100,0)</f>
        <v>24.339195449574209</v>
      </c>
      <c r="AA26" s="33">
        <f>+AA13+AA25</f>
        <v>5173709024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24852862</v>
      </c>
      <c r="D31" s="18"/>
      <c r="E31" s="19"/>
      <c r="F31" s="20"/>
      <c r="G31" s="20">
        <v>27587409</v>
      </c>
      <c r="H31" s="20">
        <v>10366</v>
      </c>
      <c r="I31" s="20">
        <v>898682</v>
      </c>
      <c r="J31" s="20">
        <v>28496457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28496457</v>
      </c>
      <c r="X31" s="20"/>
      <c r="Y31" s="20">
        <v>28496457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19215</v>
      </c>
      <c r="D33" s="18"/>
      <c r="E33" s="19">
        <v>30150000</v>
      </c>
      <c r="F33" s="20">
        <v>30150000</v>
      </c>
      <c r="G33" s="20">
        <v>21494502</v>
      </c>
      <c r="H33" s="20">
        <v>-13975288</v>
      </c>
      <c r="I33" s="20">
        <v>-644715</v>
      </c>
      <c r="J33" s="20">
        <v>6874499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6874499</v>
      </c>
      <c r="X33" s="20">
        <v>7537500</v>
      </c>
      <c r="Y33" s="20">
        <v>-663001</v>
      </c>
      <c r="Z33" s="21">
        <v>-8.7960331674958532</v>
      </c>
      <c r="AA33" s="22">
        <v>30150000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17769964</v>
      </c>
      <c r="D35" s="18"/>
      <c r="E35" s="19"/>
      <c r="F35" s="20"/>
      <c r="G35" s="20">
        <v>19293418</v>
      </c>
      <c r="H35" s="20">
        <v>1263800</v>
      </c>
      <c r="I35" s="20">
        <v>55468</v>
      </c>
      <c r="J35" s="20">
        <v>20612686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20612686</v>
      </c>
      <c r="X35" s="20"/>
      <c r="Y35" s="20">
        <v>20612686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42642041</v>
      </c>
      <c r="D37" s="29">
        <f t="shared" ref="D37:Y37" si="3">SUM(D29:D36)</f>
        <v>0</v>
      </c>
      <c r="E37" s="30">
        <f t="shared" si="3"/>
        <v>30150000</v>
      </c>
      <c r="F37" s="31">
        <f t="shared" si="3"/>
        <v>30150000</v>
      </c>
      <c r="G37" s="31">
        <f t="shared" si="3"/>
        <v>68375329</v>
      </c>
      <c r="H37" s="31">
        <f t="shared" si="3"/>
        <v>-12701122</v>
      </c>
      <c r="I37" s="31">
        <f t="shared" si="3"/>
        <v>309435</v>
      </c>
      <c r="J37" s="31">
        <f t="shared" si="3"/>
        <v>55983642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55983642</v>
      </c>
      <c r="X37" s="31">
        <f t="shared" si="3"/>
        <v>7537500</v>
      </c>
      <c r="Y37" s="31">
        <f t="shared" si="3"/>
        <v>48446142</v>
      </c>
      <c r="Z37" s="32">
        <f>+IF(X37&lt;&gt;0,+(Y37/X37)*100,0)</f>
        <v>642.73488557213932</v>
      </c>
      <c r="AA37" s="33">
        <f>SUM(AA29:AA36)</f>
        <v>30150000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42642041</v>
      </c>
      <c r="D44" s="29">
        <f>+D37+D43</f>
        <v>0</v>
      </c>
      <c r="E44" s="30">
        <f t="shared" si="5"/>
        <v>30150000</v>
      </c>
      <c r="F44" s="31">
        <f t="shared" si="5"/>
        <v>30150000</v>
      </c>
      <c r="G44" s="31">
        <f t="shared" si="5"/>
        <v>68375329</v>
      </c>
      <c r="H44" s="31">
        <f t="shared" si="5"/>
        <v>-12701122</v>
      </c>
      <c r="I44" s="31">
        <f t="shared" si="5"/>
        <v>309435</v>
      </c>
      <c r="J44" s="31">
        <f t="shared" si="5"/>
        <v>55983642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55983642</v>
      </c>
      <c r="X44" s="31">
        <f t="shared" si="5"/>
        <v>7537500</v>
      </c>
      <c r="Y44" s="31">
        <f t="shared" si="5"/>
        <v>48446142</v>
      </c>
      <c r="Z44" s="32">
        <f>+IF(X44&lt;&gt;0,+(Y44/X44)*100,0)</f>
        <v>642.73488557213932</v>
      </c>
      <c r="AA44" s="33">
        <f>+AA37+AA43</f>
        <v>30150000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1546671433</v>
      </c>
      <c r="D45" s="42">
        <f t="shared" si="6"/>
        <v>0</v>
      </c>
      <c r="E45" s="43">
        <f t="shared" si="6"/>
        <v>5143559024</v>
      </c>
      <c r="F45" s="44">
        <f t="shared" si="6"/>
        <v>5143559024</v>
      </c>
      <c r="G45" s="44">
        <f t="shared" si="6"/>
        <v>1358465047</v>
      </c>
      <c r="H45" s="44">
        <f t="shared" si="6"/>
        <v>191482437</v>
      </c>
      <c r="I45" s="44">
        <f t="shared" si="6"/>
        <v>2305934</v>
      </c>
      <c r="J45" s="44">
        <f t="shared" si="6"/>
        <v>1552253418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1552253418</v>
      </c>
      <c r="X45" s="44">
        <f t="shared" si="6"/>
        <v>1285889769</v>
      </c>
      <c r="Y45" s="44">
        <f t="shared" si="6"/>
        <v>266363649</v>
      </c>
      <c r="Z45" s="45">
        <f>+IF(X45&lt;&gt;0,+(Y45/X45)*100,0)</f>
        <v>20.71434546113105</v>
      </c>
      <c r="AA45" s="46">
        <f>+AA26-AA44</f>
        <v>5143559024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-679474484</v>
      </c>
      <c r="D47" s="18"/>
      <c r="E47" s="19"/>
      <c r="F47" s="20"/>
      <c r="G47" s="20">
        <v>-786607163</v>
      </c>
      <c r="H47" s="20">
        <v>64539990</v>
      </c>
      <c r="I47" s="20">
        <v>7796128</v>
      </c>
      <c r="J47" s="20">
        <v>-714271045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-714271045</v>
      </c>
      <c r="X47" s="20"/>
      <c r="Y47" s="20">
        <v>-714271045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-679474484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-786607163</v>
      </c>
      <c r="H50" s="52">
        <f t="shared" si="7"/>
        <v>64539990</v>
      </c>
      <c r="I50" s="52">
        <f t="shared" si="7"/>
        <v>7796128</v>
      </c>
      <c r="J50" s="52">
        <f t="shared" si="7"/>
        <v>-714271045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-714271045</v>
      </c>
      <c r="X50" s="52">
        <f t="shared" si="7"/>
        <v>0</v>
      </c>
      <c r="Y50" s="52">
        <f t="shared" si="7"/>
        <v>-714271045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39269949</v>
      </c>
      <c r="F6" s="20">
        <v>39269949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9817488</v>
      </c>
      <c r="Y6" s="20">
        <v>-9817488</v>
      </c>
      <c r="Z6" s="21">
        <v>-100</v>
      </c>
      <c r="AA6" s="22">
        <v>39269949</v>
      </c>
    </row>
    <row r="7" spans="1:27" x14ac:dyDescent="0.25">
      <c r="A7" s="23" t="s">
        <v>35</v>
      </c>
      <c r="B7" s="17" t="s">
        <v>32</v>
      </c>
      <c r="C7" s="18">
        <v>-2912697217</v>
      </c>
      <c r="D7" s="18"/>
      <c r="E7" s="19">
        <v>734178881</v>
      </c>
      <c r="F7" s="20">
        <v>734178881</v>
      </c>
      <c r="G7" s="20">
        <v>148025707</v>
      </c>
      <c r="H7" s="20"/>
      <c r="I7" s="20">
        <v>128822163</v>
      </c>
      <c r="J7" s="20">
        <v>276847870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276847870</v>
      </c>
      <c r="X7" s="20">
        <v>183544725</v>
      </c>
      <c r="Y7" s="20">
        <v>93303145</v>
      </c>
      <c r="Z7" s="21">
        <v>50.83401062057218</v>
      </c>
      <c r="AA7" s="22">
        <v>734178881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507868690</v>
      </c>
      <c r="F11" s="20">
        <v>507868690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126967164</v>
      </c>
      <c r="Y11" s="24">
        <v>-126967164</v>
      </c>
      <c r="Z11" s="25">
        <v>-100</v>
      </c>
      <c r="AA11" s="26">
        <v>507868690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-2912697217</v>
      </c>
      <c r="D13" s="29">
        <f>SUM(D6:D12)</f>
        <v>0</v>
      </c>
      <c r="E13" s="30">
        <f t="shared" si="0"/>
        <v>1281317520</v>
      </c>
      <c r="F13" s="31">
        <f t="shared" si="0"/>
        <v>1281317520</v>
      </c>
      <c r="G13" s="31">
        <f t="shared" si="0"/>
        <v>148025707</v>
      </c>
      <c r="H13" s="31">
        <f t="shared" si="0"/>
        <v>0</v>
      </c>
      <c r="I13" s="31">
        <f t="shared" si="0"/>
        <v>128822163</v>
      </c>
      <c r="J13" s="31">
        <f t="shared" si="0"/>
        <v>276847870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276847870</v>
      </c>
      <c r="X13" s="31">
        <f t="shared" si="0"/>
        <v>320329377</v>
      </c>
      <c r="Y13" s="31">
        <f t="shared" si="0"/>
        <v>-43481507</v>
      </c>
      <c r="Z13" s="32">
        <f>+IF(X13&lt;&gt;0,+(Y13/X13)*100,0)</f>
        <v>-13.573999177727616</v>
      </c>
      <c r="AA13" s="33">
        <f>SUM(AA6:AA12)</f>
        <v>1281317520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384387443</v>
      </c>
      <c r="D17" s="18"/>
      <c r="E17" s="19">
        <v>63816998</v>
      </c>
      <c r="F17" s="20">
        <v>63816998</v>
      </c>
      <c r="G17" s="24">
        <v>-8706318</v>
      </c>
      <c r="H17" s="24"/>
      <c r="I17" s="24">
        <v>-7460552</v>
      </c>
      <c r="J17" s="20">
        <v>-16166870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-16166870</v>
      </c>
      <c r="X17" s="20">
        <v>15954252</v>
      </c>
      <c r="Y17" s="24">
        <v>-32121122</v>
      </c>
      <c r="Z17" s="25">
        <v>-201.3326729451183</v>
      </c>
      <c r="AA17" s="26">
        <v>63816998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4500000</v>
      </c>
      <c r="F21" s="20">
        <v>4500000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1125000</v>
      </c>
      <c r="Y21" s="20">
        <v>-1125000</v>
      </c>
      <c r="Z21" s="21">
        <v>-100</v>
      </c>
      <c r="AA21" s="22">
        <v>4500000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384387443</v>
      </c>
      <c r="D25" s="29">
        <f t="shared" ref="D25:Y25" si="1">SUM(D15:D24)</f>
        <v>0</v>
      </c>
      <c r="E25" s="35">
        <f t="shared" si="1"/>
        <v>68316998</v>
      </c>
      <c r="F25" s="36">
        <f t="shared" si="1"/>
        <v>68316998</v>
      </c>
      <c r="G25" s="36">
        <f t="shared" si="1"/>
        <v>-8706318</v>
      </c>
      <c r="H25" s="36">
        <f t="shared" si="1"/>
        <v>0</v>
      </c>
      <c r="I25" s="36">
        <f t="shared" si="1"/>
        <v>-7460552</v>
      </c>
      <c r="J25" s="36">
        <f t="shared" si="1"/>
        <v>-16166870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-16166870</v>
      </c>
      <c r="X25" s="36">
        <f t="shared" si="1"/>
        <v>17079252</v>
      </c>
      <c r="Y25" s="36">
        <f t="shared" si="1"/>
        <v>-33246122</v>
      </c>
      <c r="Z25" s="37">
        <f>+IF(X25&lt;&gt;0,+(Y25/X25)*100,0)</f>
        <v>-194.65795106249385</v>
      </c>
      <c r="AA25" s="38">
        <f>SUM(AA15:AA24)</f>
        <v>68316998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-2528309774</v>
      </c>
      <c r="D26" s="29">
        <f>+D13+D25</f>
        <v>0</v>
      </c>
      <c r="E26" s="30">
        <f t="shared" si="2"/>
        <v>1349634518</v>
      </c>
      <c r="F26" s="31">
        <f t="shared" si="2"/>
        <v>1349634518</v>
      </c>
      <c r="G26" s="31">
        <f t="shared" si="2"/>
        <v>139319389</v>
      </c>
      <c r="H26" s="31">
        <f t="shared" si="2"/>
        <v>0</v>
      </c>
      <c r="I26" s="31">
        <f t="shared" si="2"/>
        <v>121361611</v>
      </c>
      <c r="J26" s="31">
        <f t="shared" si="2"/>
        <v>260681000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260681000</v>
      </c>
      <c r="X26" s="31">
        <f t="shared" si="2"/>
        <v>337408629</v>
      </c>
      <c r="Y26" s="31">
        <f t="shared" si="2"/>
        <v>-76727629</v>
      </c>
      <c r="Z26" s="32">
        <f>+IF(X26&lt;&gt;0,+(Y26/X26)*100,0)</f>
        <v>-22.740268743986391</v>
      </c>
      <c r="AA26" s="33">
        <f>+AA13+AA25</f>
        <v>1349634518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3949080073</v>
      </c>
      <c r="D32" s="18"/>
      <c r="E32" s="19"/>
      <c r="F32" s="20"/>
      <c r="G32" s="20">
        <v>-219021679</v>
      </c>
      <c r="H32" s="20"/>
      <c r="I32" s="20">
        <v>-5500000</v>
      </c>
      <c r="J32" s="20">
        <v>-224521679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-224521679</v>
      </c>
      <c r="X32" s="20"/>
      <c r="Y32" s="20">
        <v>-224521679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-2197922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594416096</v>
      </c>
      <c r="F35" s="20">
        <v>594416096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148604031</v>
      </c>
      <c r="Y35" s="20">
        <v>-148604031</v>
      </c>
      <c r="Z35" s="21">
        <v>-100</v>
      </c>
      <c r="AA35" s="22">
        <v>594416096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3941329125</v>
      </c>
      <c r="D37" s="29">
        <f t="shared" ref="D37:Y37" si="3">SUM(D29:D36)</f>
        <v>0</v>
      </c>
      <c r="E37" s="30">
        <f t="shared" si="3"/>
        <v>594416096</v>
      </c>
      <c r="F37" s="31">
        <f t="shared" si="3"/>
        <v>594416096</v>
      </c>
      <c r="G37" s="31">
        <f t="shared" si="3"/>
        <v>-219021679</v>
      </c>
      <c r="H37" s="31">
        <f t="shared" si="3"/>
        <v>0</v>
      </c>
      <c r="I37" s="31">
        <f t="shared" si="3"/>
        <v>-5500000</v>
      </c>
      <c r="J37" s="31">
        <f t="shared" si="3"/>
        <v>-224521679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-224521679</v>
      </c>
      <c r="X37" s="31">
        <f t="shared" si="3"/>
        <v>148604031</v>
      </c>
      <c r="Y37" s="31">
        <f t="shared" si="3"/>
        <v>-373125710</v>
      </c>
      <c r="Z37" s="32">
        <f>+IF(X37&lt;&gt;0,+(Y37/X37)*100,0)</f>
        <v>-251.08720637598316</v>
      </c>
      <c r="AA37" s="33">
        <f>SUM(AA29:AA36)</f>
        <v>594416096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45266328</v>
      </c>
      <c r="F39" s="20">
        <v>45266328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11316582</v>
      </c>
      <c r="Y39" s="20">
        <v>-11316582</v>
      </c>
      <c r="Z39" s="21">
        <v>-100</v>
      </c>
      <c r="AA39" s="22">
        <v>45266328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45266328</v>
      </c>
      <c r="F43" s="36">
        <f t="shared" si="4"/>
        <v>45266328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11316582</v>
      </c>
      <c r="Y43" s="36">
        <f t="shared" si="4"/>
        <v>-11316582</v>
      </c>
      <c r="Z43" s="37">
        <f>+IF(X43&lt;&gt;0,+(Y43/X43)*100,0)</f>
        <v>-100</v>
      </c>
      <c r="AA43" s="38">
        <f>SUM(AA39:AA42)</f>
        <v>45266328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3941329125</v>
      </c>
      <c r="D44" s="29">
        <f>+D37+D43</f>
        <v>0</v>
      </c>
      <c r="E44" s="30">
        <f t="shared" si="5"/>
        <v>639682424</v>
      </c>
      <c r="F44" s="31">
        <f t="shared" si="5"/>
        <v>639682424</v>
      </c>
      <c r="G44" s="31">
        <f t="shared" si="5"/>
        <v>-219021679</v>
      </c>
      <c r="H44" s="31">
        <f t="shared" si="5"/>
        <v>0</v>
      </c>
      <c r="I44" s="31">
        <f t="shared" si="5"/>
        <v>-5500000</v>
      </c>
      <c r="J44" s="31">
        <f t="shared" si="5"/>
        <v>-224521679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-224521679</v>
      </c>
      <c r="X44" s="31">
        <f t="shared" si="5"/>
        <v>159920613</v>
      </c>
      <c r="Y44" s="31">
        <f t="shared" si="5"/>
        <v>-384442292</v>
      </c>
      <c r="Z44" s="32">
        <f>+IF(X44&lt;&gt;0,+(Y44/X44)*100,0)</f>
        <v>-240.3957093386079</v>
      </c>
      <c r="AA44" s="33">
        <f>+AA37+AA43</f>
        <v>639682424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-6469638899</v>
      </c>
      <c r="D45" s="42">
        <f t="shared" si="6"/>
        <v>0</v>
      </c>
      <c r="E45" s="43">
        <f t="shared" si="6"/>
        <v>709952094</v>
      </c>
      <c r="F45" s="44">
        <f t="shared" si="6"/>
        <v>709952094</v>
      </c>
      <c r="G45" s="44">
        <f t="shared" si="6"/>
        <v>358341068</v>
      </c>
      <c r="H45" s="44">
        <f t="shared" si="6"/>
        <v>0</v>
      </c>
      <c r="I45" s="44">
        <f t="shared" si="6"/>
        <v>126861611</v>
      </c>
      <c r="J45" s="44">
        <f t="shared" si="6"/>
        <v>485202679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485202679</v>
      </c>
      <c r="X45" s="44">
        <f t="shared" si="6"/>
        <v>177488016</v>
      </c>
      <c r="Y45" s="44">
        <f t="shared" si="6"/>
        <v>307714663</v>
      </c>
      <c r="Z45" s="45">
        <f>+IF(X45&lt;&gt;0,+(Y45/X45)*100,0)</f>
        <v>173.37207882249356</v>
      </c>
      <c r="AA45" s="46">
        <f>+AA26-AA44</f>
        <v>709952094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-143416865</v>
      </c>
      <c r="D47" s="18"/>
      <c r="E47" s="19"/>
      <c r="F47" s="20"/>
      <c r="G47" s="20">
        <v>-4170049</v>
      </c>
      <c r="H47" s="20"/>
      <c r="I47" s="20">
        <v>-3113161</v>
      </c>
      <c r="J47" s="20">
        <v>-7283210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-7283210</v>
      </c>
      <c r="X47" s="20"/>
      <c r="Y47" s="20">
        <v>-7283210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-143416865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-4170049</v>
      </c>
      <c r="H50" s="52">
        <f t="shared" si="7"/>
        <v>0</v>
      </c>
      <c r="I50" s="52">
        <f t="shared" si="7"/>
        <v>-3113161</v>
      </c>
      <c r="J50" s="52">
        <f t="shared" si="7"/>
        <v>-7283210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-7283210</v>
      </c>
      <c r="X50" s="52">
        <f t="shared" si="7"/>
        <v>0</v>
      </c>
      <c r="Y50" s="52">
        <f t="shared" si="7"/>
        <v>-7283210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-3686298</v>
      </c>
      <c r="D6" s="18"/>
      <c r="E6" s="19">
        <v>58643079</v>
      </c>
      <c r="F6" s="20">
        <v>58643079</v>
      </c>
      <c r="G6" s="20"/>
      <c r="H6" s="20">
        <v>2426132</v>
      </c>
      <c r="I6" s="20">
        <v>-19100</v>
      </c>
      <c r="J6" s="20">
        <v>2407032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2407032</v>
      </c>
      <c r="X6" s="20">
        <v>14660772</v>
      </c>
      <c r="Y6" s="20">
        <v>-12253740</v>
      </c>
      <c r="Z6" s="21">
        <v>-83.581819565845507</v>
      </c>
      <c r="AA6" s="22">
        <v>58643079</v>
      </c>
    </row>
    <row r="7" spans="1:27" x14ac:dyDescent="0.25">
      <c r="A7" s="23" t="s">
        <v>35</v>
      </c>
      <c r="B7" s="17" t="s">
        <v>32</v>
      </c>
      <c r="C7" s="18">
        <v>1433131</v>
      </c>
      <c r="D7" s="18"/>
      <c r="E7" s="19">
        <v>286415</v>
      </c>
      <c r="F7" s="20">
        <v>286415</v>
      </c>
      <c r="G7" s="20"/>
      <c r="H7" s="20">
        <v>332291</v>
      </c>
      <c r="I7" s="20">
        <v>-235878</v>
      </c>
      <c r="J7" s="20">
        <v>96413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96413</v>
      </c>
      <c r="X7" s="20">
        <v>931900</v>
      </c>
      <c r="Y7" s="20">
        <v>-835487</v>
      </c>
      <c r="Z7" s="21">
        <v>-89.654147440712535</v>
      </c>
      <c r="AA7" s="22">
        <v>286415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-607</v>
      </c>
      <c r="I8" s="20">
        <v>-86</v>
      </c>
      <c r="J8" s="20">
        <v>-693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-693</v>
      </c>
      <c r="X8" s="20"/>
      <c r="Y8" s="20">
        <v>-693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117259</v>
      </c>
      <c r="F10" s="20">
        <v>117259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117259</v>
      </c>
      <c r="Y10" s="20">
        <v>-117259</v>
      </c>
      <c r="Z10" s="21">
        <v>-100</v>
      </c>
      <c r="AA10" s="22">
        <v>117259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-2253167</v>
      </c>
      <c r="D13" s="29">
        <f>SUM(D6:D12)</f>
        <v>0</v>
      </c>
      <c r="E13" s="30">
        <f t="shared" si="0"/>
        <v>59046753</v>
      </c>
      <c r="F13" s="31">
        <f t="shared" si="0"/>
        <v>59046753</v>
      </c>
      <c r="G13" s="31">
        <f t="shared" si="0"/>
        <v>0</v>
      </c>
      <c r="H13" s="31">
        <f t="shared" si="0"/>
        <v>2757816</v>
      </c>
      <c r="I13" s="31">
        <f t="shared" si="0"/>
        <v>-255064</v>
      </c>
      <c r="J13" s="31">
        <f t="shared" si="0"/>
        <v>2502752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2502752</v>
      </c>
      <c r="X13" s="31">
        <f t="shared" si="0"/>
        <v>15709931</v>
      </c>
      <c r="Y13" s="31">
        <f t="shared" si="0"/>
        <v>-13207179</v>
      </c>
      <c r="Z13" s="32">
        <f>+IF(X13&lt;&gt;0,+(Y13/X13)*100,0)</f>
        <v>-84.068981588779735</v>
      </c>
      <c r="AA13" s="33">
        <f>SUM(AA6:AA12)</f>
        <v>59046753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53536830</v>
      </c>
      <c r="D17" s="18"/>
      <c r="E17" s="19">
        <v>53699244</v>
      </c>
      <c r="F17" s="20">
        <v>53699244</v>
      </c>
      <c r="G17" s="24"/>
      <c r="H17" s="24">
        <v>53536830</v>
      </c>
      <c r="I17" s="24"/>
      <c r="J17" s="20">
        <v>53536830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53536830</v>
      </c>
      <c r="X17" s="20">
        <v>52949243</v>
      </c>
      <c r="Y17" s="24">
        <v>587587</v>
      </c>
      <c r="Z17" s="25">
        <v>1.1097174703706338</v>
      </c>
      <c r="AA17" s="26">
        <v>53699244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53536830</v>
      </c>
      <c r="D25" s="29">
        <f t="shared" ref="D25:Y25" si="1">SUM(D15:D24)</f>
        <v>0</v>
      </c>
      <c r="E25" s="35">
        <f t="shared" si="1"/>
        <v>53699244</v>
      </c>
      <c r="F25" s="36">
        <f t="shared" si="1"/>
        <v>53699244</v>
      </c>
      <c r="G25" s="36">
        <f t="shared" si="1"/>
        <v>0</v>
      </c>
      <c r="H25" s="36">
        <f t="shared" si="1"/>
        <v>53536830</v>
      </c>
      <c r="I25" s="36">
        <f t="shared" si="1"/>
        <v>0</v>
      </c>
      <c r="J25" s="36">
        <f t="shared" si="1"/>
        <v>53536830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53536830</v>
      </c>
      <c r="X25" s="36">
        <f t="shared" si="1"/>
        <v>52949243</v>
      </c>
      <c r="Y25" s="36">
        <f t="shared" si="1"/>
        <v>587587</v>
      </c>
      <c r="Z25" s="37">
        <f>+IF(X25&lt;&gt;0,+(Y25/X25)*100,0)</f>
        <v>1.1097174703706338</v>
      </c>
      <c r="AA25" s="38">
        <f>SUM(AA15:AA24)</f>
        <v>53699244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51283663</v>
      </c>
      <c r="D26" s="29">
        <f>+D13+D25</f>
        <v>0</v>
      </c>
      <c r="E26" s="30">
        <f t="shared" si="2"/>
        <v>112745997</v>
      </c>
      <c r="F26" s="31">
        <f t="shared" si="2"/>
        <v>112745997</v>
      </c>
      <c r="G26" s="31">
        <f t="shared" si="2"/>
        <v>0</v>
      </c>
      <c r="H26" s="31">
        <f t="shared" si="2"/>
        <v>56294646</v>
      </c>
      <c r="I26" s="31">
        <f t="shared" si="2"/>
        <v>-255064</v>
      </c>
      <c r="J26" s="31">
        <f t="shared" si="2"/>
        <v>56039582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56039582</v>
      </c>
      <c r="X26" s="31">
        <f t="shared" si="2"/>
        <v>68659174</v>
      </c>
      <c r="Y26" s="31">
        <f t="shared" si="2"/>
        <v>-12619592</v>
      </c>
      <c r="Z26" s="32">
        <f>+IF(X26&lt;&gt;0,+(Y26/X26)*100,0)</f>
        <v>-18.380052168993469</v>
      </c>
      <c r="AA26" s="33">
        <f>+AA13+AA25</f>
        <v>112745997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2598428</v>
      </c>
      <c r="D31" s="18"/>
      <c r="E31" s="19">
        <v>2518995</v>
      </c>
      <c r="F31" s="20">
        <v>2518995</v>
      </c>
      <c r="G31" s="20"/>
      <c r="H31" s="20">
        <v>2631785</v>
      </c>
      <c r="I31" s="20">
        <v>6408</v>
      </c>
      <c r="J31" s="20">
        <v>2638193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2638193</v>
      </c>
      <c r="X31" s="20">
        <v>2518995</v>
      </c>
      <c r="Y31" s="20">
        <v>119198</v>
      </c>
      <c r="Z31" s="21">
        <v>4.7319665183932482</v>
      </c>
      <c r="AA31" s="22">
        <v>2518995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6666768</v>
      </c>
      <c r="F32" s="20">
        <v>6666768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1666689</v>
      </c>
      <c r="Y32" s="20">
        <v>-1666689</v>
      </c>
      <c r="Z32" s="21">
        <v>-100</v>
      </c>
      <c r="AA32" s="22">
        <v>6666768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2598428</v>
      </c>
      <c r="D37" s="29">
        <f t="shared" ref="D37:Y37" si="3">SUM(D29:D36)</f>
        <v>0</v>
      </c>
      <c r="E37" s="30">
        <f t="shared" si="3"/>
        <v>9185763</v>
      </c>
      <c r="F37" s="31">
        <f t="shared" si="3"/>
        <v>9185763</v>
      </c>
      <c r="G37" s="31">
        <f t="shared" si="3"/>
        <v>0</v>
      </c>
      <c r="H37" s="31">
        <f t="shared" si="3"/>
        <v>2631785</v>
      </c>
      <c r="I37" s="31">
        <f t="shared" si="3"/>
        <v>6408</v>
      </c>
      <c r="J37" s="31">
        <f t="shared" si="3"/>
        <v>2638193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2638193</v>
      </c>
      <c r="X37" s="31">
        <f t="shared" si="3"/>
        <v>4185684</v>
      </c>
      <c r="Y37" s="31">
        <f t="shared" si="3"/>
        <v>-1547491</v>
      </c>
      <c r="Z37" s="32">
        <f>+IF(X37&lt;&gt;0,+(Y37/X37)*100,0)</f>
        <v>-36.971042247814218</v>
      </c>
      <c r="AA37" s="33">
        <f>SUM(AA29:AA36)</f>
        <v>9185763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2598428</v>
      </c>
      <c r="D44" s="29">
        <f>+D37+D43</f>
        <v>0</v>
      </c>
      <c r="E44" s="30">
        <f t="shared" si="5"/>
        <v>9185763</v>
      </c>
      <c r="F44" s="31">
        <f t="shared" si="5"/>
        <v>9185763</v>
      </c>
      <c r="G44" s="31">
        <f t="shared" si="5"/>
        <v>0</v>
      </c>
      <c r="H44" s="31">
        <f t="shared" si="5"/>
        <v>2631785</v>
      </c>
      <c r="I44" s="31">
        <f t="shared" si="5"/>
        <v>6408</v>
      </c>
      <c r="J44" s="31">
        <f t="shared" si="5"/>
        <v>2638193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2638193</v>
      </c>
      <c r="X44" s="31">
        <f t="shared" si="5"/>
        <v>4185684</v>
      </c>
      <c r="Y44" s="31">
        <f t="shared" si="5"/>
        <v>-1547491</v>
      </c>
      <c r="Z44" s="32">
        <f>+IF(X44&lt;&gt;0,+(Y44/X44)*100,0)</f>
        <v>-36.971042247814218</v>
      </c>
      <c r="AA44" s="33">
        <f>+AA37+AA43</f>
        <v>9185763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48685235</v>
      </c>
      <c r="D45" s="42">
        <f t="shared" si="6"/>
        <v>0</v>
      </c>
      <c r="E45" s="43">
        <f t="shared" si="6"/>
        <v>103560234</v>
      </c>
      <c r="F45" s="44">
        <f t="shared" si="6"/>
        <v>103560234</v>
      </c>
      <c r="G45" s="44">
        <f t="shared" si="6"/>
        <v>0</v>
      </c>
      <c r="H45" s="44">
        <f t="shared" si="6"/>
        <v>53662861</v>
      </c>
      <c r="I45" s="44">
        <f t="shared" si="6"/>
        <v>-261472</v>
      </c>
      <c r="J45" s="44">
        <f t="shared" si="6"/>
        <v>53401389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53401389</v>
      </c>
      <c r="X45" s="44">
        <f t="shared" si="6"/>
        <v>64473490</v>
      </c>
      <c r="Y45" s="44">
        <f t="shared" si="6"/>
        <v>-11072101</v>
      </c>
      <c r="Z45" s="45">
        <f>+IF(X45&lt;&gt;0,+(Y45/X45)*100,0)</f>
        <v>-17.173106341846857</v>
      </c>
      <c r="AA45" s="46">
        <f>+AA26-AA44</f>
        <v>103560234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52115666</v>
      </c>
      <c r="F47" s="20">
        <v>52115666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13028922</v>
      </c>
      <c r="Y47" s="20">
        <v>-13028922</v>
      </c>
      <c r="Z47" s="47">
        <v>-100</v>
      </c>
      <c r="AA47" s="22">
        <v>52115666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52115666</v>
      </c>
      <c r="F50" s="52">
        <f t="shared" si="7"/>
        <v>52115666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13028922</v>
      </c>
      <c r="Y50" s="52">
        <f t="shared" si="7"/>
        <v>-13028922</v>
      </c>
      <c r="Z50" s="53">
        <f>+IF(X50&lt;&gt;0,+(Y50/X50)*100,0)</f>
        <v>-100</v>
      </c>
      <c r="AA50" s="54">
        <f>SUM(AA47:AA49)</f>
        <v>52115666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146466319</v>
      </c>
      <c r="D17" s="18"/>
      <c r="E17" s="19">
        <v>163949119</v>
      </c>
      <c r="F17" s="20">
        <v>163949119</v>
      </c>
      <c r="G17" s="24">
        <v>145272676</v>
      </c>
      <c r="H17" s="24">
        <v>1193642</v>
      </c>
      <c r="I17" s="24"/>
      <c r="J17" s="20">
        <v>146466318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146466318</v>
      </c>
      <c r="X17" s="20">
        <v>40987284</v>
      </c>
      <c r="Y17" s="24">
        <v>105479034</v>
      </c>
      <c r="Z17" s="25">
        <v>257.3457514286626</v>
      </c>
      <c r="AA17" s="26">
        <v>163949119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146466319</v>
      </c>
      <c r="D25" s="29">
        <f t="shared" ref="D25:Y25" si="1">SUM(D15:D24)</f>
        <v>0</v>
      </c>
      <c r="E25" s="35">
        <f t="shared" si="1"/>
        <v>163949119</v>
      </c>
      <c r="F25" s="36">
        <f t="shared" si="1"/>
        <v>163949119</v>
      </c>
      <c r="G25" s="36">
        <f t="shared" si="1"/>
        <v>145272676</v>
      </c>
      <c r="H25" s="36">
        <f t="shared" si="1"/>
        <v>1193642</v>
      </c>
      <c r="I25" s="36">
        <f t="shared" si="1"/>
        <v>0</v>
      </c>
      <c r="J25" s="36">
        <f t="shared" si="1"/>
        <v>146466318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146466318</v>
      </c>
      <c r="X25" s="36">
        <f t="shared" si="1"/>
        <v>40987284</v>
      </c>
      <c r="Y25" s="36">
        <f t="shared" si="1"/>
        <v>105479034</v>
      </c>
      <c r="Z25" s="37">
        <f>+IF(X25&lt;&gt;0,+(Y25/X25)*100,0)</f>
        <v>257.3457514286626</v>
      </c>
      <c r="AA25" s="38">
        <f>SUM(AA15:AA24)</f>
        <v>163949119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146466319</v>
      </c>
      <c r="D26" s="29">
        <f>+D13+D25</f>
        <v>0</v>
      </c>
      <c r="E26" s="30">
        <f t="shared" si="2"/>
        <v>163949119</v>
      </c>
      <c r="F26" s="31">
        <f t="shared" si="2"/>
        <v>163949119</v>
      </c>
      <c r="G26" s="31">
        <f t="shared" si="2"/>
        <v>145272676</v>
      </c>
      <c r="H26" s="31">
        <f t="shared" si="2"/>
        <v>1193642</v>
      </c>
      <c r="I26" s="31">
        <f t="shared" si="2"/>
        <v>0</v>
      </c>
      <c r="J26" s="31">
        <f t="shared" si="2"/>
        <v>146466318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146466318</v>
      </c>
      <c r="X26" s="31">
        <f t="shared" si="2"/>
        <v>40987284</v>
      </c>
      <c r="Y26" s="31">
        <f t="shared" si="2"/>
        <v>105479034</v>
      </c>
      <c r="Z26" s="32">
        <f>+IF(X26&lt;&gt;0,+(Y26/X26)*100,0)</f>
        <v>257.3457514286626</v>
      </c>
      <c r="AA26" s="33">
        <f>+AA13+AA25</f>
        <v>163949119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-55912143</v>
      </c>
      <c r="D33" s="18"/>
      <c r="E33" s="19"/>
      <c r="F33" s="20"/>
      <c r="G33" s="20">
        <v>-55912143</v>
      </c>
      <c r="H33" s="20"/>
      <c r="I33" s="20">
        <v>-1513520</v>
      </c>
      <c r="J33" s="20">
        <v>-57425663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-57425663</v>
      </c>
      <c r="X33" s="20">
        <v>-3</v>
      </c>
      <c r="Y33" s="20">
        <v>-57425660</v>
      </c>
      <c r="Z33" s="21">
        <v>1914188666.6666667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-55912143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-55912143</v>
      </c>
      <c r="H37" s="31">
        <f t="shared" si="3"/>
        <v>0</v>
      </c>
      <c r="I37" s="31">
        <f t="shared" si="3"/>
        <v>-1513520</v>
      </c>
      <c r="J37" s="31">
        <f t="shared" si="3"/>
        <v>-57425663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-57425663</v>
      </c>
      <c r="X37" s="31">
        <f t="shared" si="3"/>
        <v>-3</v>
      </c>
      <c r="Y37" s="31">
        <f t="shared" si="3"/>
        <v>-57425660</v>
      </c>
      <c r="Z37" s="32">
        <f>+IF(X37&lt;&gt;0,+(Y37/X37)*100,0)</f>
        <v>1914188666.6666667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-55912143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-55912143</v>
      </c>
      <c r="H44" s="31">
        <f t="shared" si="5"/>
        <v>0</v>
      </c>
      <c r="I44" s="31">
        <f t="shared" si="5"/>
        <v>-1513520</v>
      </c>
      <c r="J44" s="31">
        <f t="shared" si="5"/>
        <v>-57425663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-57425663</v>
      </c>
      <c r="X44" s="31">
        <f t="shared" si="5"/>
        <v>-3</v>
      </c>
      <c r="Y44" s="31">
        <f t="shared" si="5"/>
        <v>-57425660</v>
      </c>
      <c r="Z44" s="32">
        <f>+IF(X44&lt;&gt;0,+(Y44/X44)*100,0)</f>
        <v>1914188666.6666667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202378462</v>
      </c>
      <c r="D45" s="42">
        <f t="shared" si="6"/>
        <v>0</v>
      </c>
      <c r="E45" s="43">
        <f t="shared" si="6"/>
        <v>163949119</v>
      </c>
      <c r="F45" s="44">
        <f t="shared" si="6"/>
        <v>163949119</v>
      </c>
      <c r="G45" s="44">
        <f t="shared" si="6"/>
        <v>201184819</v>
      </c>
      <c r="H45" s="44">
        <f t="shared" si="6"/>
        <v>1193642</v>
      </c>
      <c r="I45" s="44">
        <f t="shared" si="6"/>
        <v>1513520</v>
      </c>
      <c r="J45" s="44">
        <f t="shared" si="6"/>
        <v>203891981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203891981</v>
      </c>
      <c r="X45" s="44">
        <f t="shared" si="6"/>
        <v>40987287</v>
      </c>
      <c r="Y45" s="44">
        <f t="shared" si="6"/>
        <v>162904694</v>
      </c>
      <c r="Z45" s="45">
        <f>+IF(X45&lt;&gt;0,+(Y45/X45)*100,0)</f>
        <v>397.45176107899016</v>
      </c>
      <c r="AA45" s="46">
        <f>+AA26-AA44</f>
        <v>163949119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118983076</v>
      </c>
      <c r="D47" s="18"/>
      <c r="E47" s="19">
        <v>3282185</v>
      </c>
      <c r="F47" s="20">
        <v>3282185</v>
      </c>
      <c r="G47" s="20">
        <v>26377373</v>
      </c>
      <c r="H47" s="20">
        <v>-1833034</v>
      </c>
      <c r="I47" s="20">
        <v>2049774</v>
      </c>
      <c r="J47" s="20">
        <v>26594113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26594113</v>
      </c>
      <c r="X47" s="20">
        <v>820545</v>
      </c>
      <c r="Y47" s="20">
        <v>25773568</v>
      </c>
      <c r="Z47" s="47">
        <v>3141.0304127135014</v>
      </c>
      <c r="AA47" s="22">
        <v>3282185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118983076</v>
      </c>
      <c r="D50" s="50">
        <f t="shared" ref="D50:Y50" si="7">SUM(D47:D49)</f>
        <v>0</v>
      </c>
      <c r="E50" s="51">
        <f t="shared" si="7"/>
        <v>3282185</v>
      </c>
      <c r="F50" s="52">
        <f t="shared" si="7"/>
        <v>3282185</v>
      </c>
      <c r="G50" s="52">
        <f t="shared" si="7"/>
        <v>26377373</v>
      </c>
      <c r="H50" s="52">
        <f t="shared" si="7"/>
        <v>-1833034</v>
      </c>
      <c r="I50" s="52">
        <f t="shared" si="7"/>
        <v>2049774</v>
      </c>
      <c r="J50" s="52">
        <f t="shared" si="7"/>
        <v>26594113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26594113</v>
      </c>
      <c r="X50" s="52">
        <f t="shared" si="7"/>
        <v>820545</v>
      </c>
      <c r="Y50" s="52">
        <f t="shared" si="7"/>
        <v>25773568</v>
      </c>
      <c r="Z50" s="53">
        <f>+IF(X50&lt;&gt;0,+(Y50/X50)*100,0)</f>
        <v>3141.0304127135014</v>
      </c>
      <c r="AA50" s="54">
        <f>SUM(AA47:AA49)</f>
        <v>3282185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12935589</v>
      </c>
      <c r="D7" s="18"/>
      <c r="E7" s="19">
        <v>33052748</v>
      </c>
      <c r="F7" s="20">
        <v>33052748</v>
      </c>
      <c r="G7" s="20"/>
      <c r="H7" s="20">
        <v>-33590449</v>
      </c>
      <c r="I7" s="20">
        <v>50559492</v>
      </c>
      <c r="J7" s="20">
        <v>16969043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16969043</v>
      </c>
      <c r="X7" s="20">
        <v>8263191</v>
      </c>
      <c r="Y7" s="20">
        <v>8705852</v>
      </c>
      <c r="Z7" s="21">
        <v>105.35702248683347</v>
      </c>
      <c r="AA7" s="22">
        <v>33052748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12935589</v>
      </c>
      <c r="D13" s="29">
        <f>SUM(D6:D12)</f>
        <v>0</v>
      </c>
      <c r="E13" s="30">
        <f t="shared" si="0"/>
        <v>33052748</v>
      </c>
      <c r="F13" s="31">
        <f t="shared" si="0"/>
        <v>33052748</v>
      </c>
      <c r="G13" s="31">
        <f t="shared" si="0"/>
        <v>0</v>
      </c>
      <c r="H13" s="31">
        <f t="shared" si="0"/>
        <v>-33590449</v>
      </c>
      <c r="I13" s="31">
        <f t="shared" si="0"/>
        <v>50559492</v>
      </c>
      <c r="J13" s="31">
        <f t="shared" si="0"/>
        <v>16969043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16969043</v>
      </c>
      <c r="X13" s="31">
        <f t="shared" si="0"/>
        <v>8263191</v>
      </c>
      <c r="Y13" s="31">
        <f t="shared" si="0"/>
        <v>8705852</v>
      </c>
      <c r="Z13" s="32">
        <f>+IF(X13&lt;&gt;0,+(Y13/X13)*100,0)</f>
        <v>105.35702248683347</v>
      </c>
      <c r="AA13" s="33">
        <f>SUM(AA6:AA12)</f>
        <v>33052748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440287318</v>
      </c>
      <c r="D17" s="18"/>
      <c r="E17" s="19">
        <v>463668551</v>
      </c>
      <c r="F17" s="20">
        <v>463668551</v>
      </c>
      <c r="G17" s="24"/>
      <c r="H17" s="24">
        <v>-30257218</v>
      </c>
      <c r="I17" s="24">
        <v>473604670</v>
      </c>
      <c r="J17" s="20">
        <v>443347452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443347452</v>
      </c>
      <c r="X17" s="20">
        <v>115917180</v>
      </c>
      <c r="Y17" s="24">
        <v>327430272</v>
      </c>
      <c r="Z17" s="25">
        <v>282.46914909420673</v>
      </c>
      <c r="AA17" s="26">
        <v>463668551</v>
      </c>
    </row>
    <row r="18" spans="1:27" x14ac:dyDescent="0.25">
      <c r="A18" s="23" t="s">
        <v>46</v>
      </c>
      <c r="B18" s="17" t="s">
        <v>32</v>
      </c>
      <c r="C18" s="18">
        <v>3883801</v>
      </c>
      <c r="D18" s="18"/>
      <c r="E18" s="19">
        <v>2221900</v>
      </c>
      <c r="F18" s="20">
        <v>2221900</v>
      </c>
      <c r="G18" s="20"/>
      <c r="H18" s="20">
        <v>1661901</v>
      </c>
      <c r="I18" s="20">
        <v>2221900</v>
      </c>
      <c r="J18" s="20">
        <v>3883801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3883801</v>
      </c>
      <c r="X18" s="20">
        <v>555477</v>
      </c>
      <c r="Y18" s="20">
        <v>3328324</v>
      </c>
      <c r="Z18" s="21">
        <v>599.18304448248978</v>
      </c>
      <c r="AA18" s="22">
        <v>2221900</v>
      </c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444171119</v>
      </c>
      <c r="D25" s="29">
        <f t="shared" ref="D25:Y25" si="1">SUM(D15:D24)</f>
        <v>0</v>
      </c>
      <c r="E25" s="35">
        <f t="shared" si="1"/>
        <v>465890451</v>
      </c>
      <c r="F25" s="36">
        <f t="shared" si="1"/>
        <v>465890451</v>
      </c>
      <c r="G25" s="36">
        <f t="shared" si="1"/>
        <v>0</v>
      </c>
      <c r="H25" s="36">
        <f t="shared" si="1"/>
        <v>-28595317</v>
      </c>
      <c r="I25" s="36">
        <f t="shared" si="1"/>
        <v>475826570</v>
      </c>
      <c r="J25" s="36">
        <f t="shared" si="1"/>
        <v>447231253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447231253</v>
      </c>
      <c r="X25" s="36">
        <f t="shared" si="1"/>
        <v>116472657</v>
      </c>
      <c r="Y25" s="36">
        <f t="shared" si="1"/>
        <v>330758596</v>
      </c>
      <c r="Z25" s="37">
        <f>+IF(X25&lt;&gt;0,+(Y25/X25)*100,0)</f>
        <v>283.97960905107539</v>
      </c>
      <c r="AA25" s="38">
        <f>SUM(AA15:AA24)</f>
        <v>465890451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457106708</v>
      </c>
      <c r="D26" s="29">
        <f>+D13+D25</f>
        <v>0</v>
      </c>
      <c r="E26" s="30">
        <f t="shared" si="2"/>
        <v>498943199</v>
      </c>
      <c r="F26" s="31">
        <f t="shared" si="2"/>
        <v>498943199</v>
      </c>
      <c r="G26" s="31">
        <f t="shared" si="2"/>
        <v>0</v>
      </c>
      <c r="H26" s="31">
        <f t="shared" si="2"/>
        <v>-62185766</v>
      </c>
      <c r="I26" s="31">
        <f t="shared" si="2"/>
        <v>526386062</v>
      </c>
      <c r="J26" s="31">
        <f t="shared" si="2"/>
        <v>464200296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464200296</v>
      </c>
      <c r="X26" s="31">
        <f t="shared" si="2"/>
        <v>124735848</v>
      </c>
      <c r="Y26" s="31">
        <f t="shared" si="2"/>
        <v>339464448</v>
      </c>
      <c r="Z26" s="32">
        <f>+IF(X26&lt;&gt;0,+(Y26/X26)*100,0)</f>
        <v>272.14666308277316</v>
      </c>
      <c r="AA26" s="33">
        <f>+AA13+AA25</f>
        <v>498943199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1382485</v>
      </c>
      <c r="D31" s="18"/>
      <c r="E31" s="19">
        <v>1364348</v>
      </c>
      <c r="F31" s="20">
        <v>1364348</v>
      </c>
      <c r="G31" s="20"/>
      <c r="H31" s="20">
        <v>5000</v>
      </c>
      <c r="I31" s="20">
        <v>1395485</v>
      </c>
      <c r="J31" s="20">
        <v>1400485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1400485</v>
      </c>
      <c r="X31" s="20">
        <v>341085</v>
      </c>
      <c r="Y31" s="20">
        <v>1059400</v>
      </c>
      <c r="Z31" s="21">
        <v>310.59706524766557</v>
      </c>
      <c r="AA31" s="22">
        <v>1364348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5027004</v>
      </c>
      <c r="F33" s="20">
        <v>5027004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1256748</v>
      </c>
      <c r="Y33" s="20">
        <v>-1256748</v>
      </c>
      <c r="Z33" s="21">
        <v>-100</v>
      </c>
      <c r="AA33" s="22">
        <v>5027004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-2971187</v>
      </c>
      <c r="D35" s="18"/>
      <c r="E35" s="19">
        <v>-9414193</v>
      </c>
      <c r="F35" s="20">
        <v>-9414193</v>
      </c>
      <c r="G35" s="20"/>
      <c r="H35" s="20">
        <v>232480</v>
      </c>
      <c r="I35" s="20">
        <v>-2676852</v>
      </c>
      <c r="J35" s="20">
        <v>-2444372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-2444372</v>
      </c>
      <c r="X35" s="20">
        <v>-2353551</v>
      </c>
      <c r="Y35" s="20">
        <v>-90821</v>
      </c>
      <c r="Z35" s="21">
        <v>3.8588923715695986</v>
      </c>
      <c r="AA35" s="22">
        <v>-9414193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-1588702</v>
      </c>
      <c r="D37" s="29">
        <f t="shared" ref="D37:Y37" si="3">SUM(D29:D36)</f>
        <v>0</v>
      </c>
      <c r="E37" s="30">
        <f t="shared" si="3"/>
        <v>-3022841</v>
      </c>
      <c r="F37" s="31">
        <f t="shared" si="3"/>
        <v>-3022841</v>
      </c>
      <c r="G37" s="31">
        <f t="shared" si="3"/>
        <v>0</v>
      </c>
      <c r="H37" s="31">
        <f t="shared" si="3"/>
        <v>237480</v>
      </c>
      <c r="I37" s="31">
        <f t="shared" si="3"/>
        <v>-1281367</v>
      </c>
      <c r="J37" s="31">
        <f t="shared" si="3"/>
        <v>-1043887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-1043887</v>
      </c>
      <c r="X37" s="31">
        <f t="shared" si="3"/>
        <v>-755718</v>
      </c>
      <c r="Y37" s="31">
        <f t="shared" si="3"/>
        <v>-288169</v>
      </c>
      <c r="Z37" s="32">
        <f>+IF(X37&lt;&gt;0,+(Y37/X37)*100,0)</f>
        <v>38.131816365363804</v>
      </c>
      <c r="AA37" s="33">
        <f>SUM(AA29:AA36)</f>
        <v>-3022841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-1588702</v>
      </c>
      <c r="D44" s="29">
        <f>+D37+D43</f>
        <v>0</v>
      </c>
      <c r="E44" s="30">
        <f t="shared" si="5"/>
        <v>-3022841</v>
      </c>
      <c r="F44" s="31">
        <f t="shared" si="5"/>
        <v>-3022841</v>
      </c>
      <c r="G44" s="31">
        <f t="shared" si="5"/>
        <v>0</v>
      </c>
      <c r="H44" s="31">
        <f t="shared" si="5"/>
        <v>237480</v>
      </c>
      <c r="I44" s="31">
        <f t="shared" si="5"/>
        <v>-1281367</v>
      </c>
      <c r="J44" s="31">
        <f t="shared" si="5"/>
        <v>-1043887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-1043887</v>
      </c>
      <c r="X44" s="31">
        <f t="shared" si="5"/>
        <v>-755718</v>
      </c>
      <c r="Y44" s="31">
        <f t="shared" si="5"/>
        <v>-288169</v>
      </c>
      <c r="Z44" s="32">
        <f>+IF(X44&lt;&gt;0,+(Y44/X44)*100,0)</f>
        <v>38.131816365363804</v>
      </c>
      <c r="AA44" s="33">
        <f>+AA37+AA43</f>
        <v>-3022841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458695410</v>
      </c>
      <c r="D45" s="42">
        <f t="shared" si="6"/>
        <v>0</v>
      </c>
      <c r="E45" s="43">
        <f t="shared" si="6"/>
        <v>501966040</v>
      </c>
      <c r="F45" s="44">
        <f t="shared" si="6"/>
        <v>501966040</v>
      </c>
      <c r="G45" s="44">
        <f t="shared" si="6"/>
        <v>0</v>
      </c>
      <c r="H45" s="44">
        <f t="shared" si="6"/>
        <v>-62423246</v>
      </c>
      <c r="I45" s="44">
        <f t="shared" si="6"/>
        <v>527667429</v>
      </c>
      <c r="J45" s="44">
        <f t="shared" si="6"/>
        <v>465244183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465244183</v>
      </c>
      <c r="X45" s="44">
        <f t="shared" si="6"/>
        <v>125491566</v>
      </c>
      <c r="Y45" s="44">
        <f t="shared" si="6"/>
        <v>339752617</v>
      </c>
      <c r="Z45" s="45">
        <f>+IF(X45&lt;&gt;0,+(Y45/X45)*100,0)</f>
        <v>270.73741115000513</v>
      </c>
      <c r="AA45" s="46">
        <f>+AA26-AA44</f>
        <v>501966040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257510862</v>
      </c>
      <c r="D47" s="18"/>
      <c r="E47" s="19"/>
      <c r="F47" s="20"/>
      <c r="G47" s="20"/>
      <c r="H47" s="20">
        <v>-15134772</v>
      </c>
      <c r="I47" s="20">
        <v>250187125</v>
      </c>
      <c r="J47" s="20">
        <v>235052353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235052353</v>
      </c>
      <c r="X47" s="20"/>
      <c r="Y47" s="20">
        <v>235052353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257510862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-15134772</v>
      </c>
      <c r="I50" s="52">
        <f t="shared" si="7"/>
        <v>250187125</v>
      </c>
      <c r="J50" s="52">
        <f t="shared" si="7"/>
        <v>235052353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235052353</v>
      </c>
      <c r="X50" s="52">
        <f t="shared" si="7"/>
        <v>0</v>
      </c>
      <c r="Y50" s="52">
        <f t="shared" si="7"/>
        <v>235052353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-188163444</v>
      </c>
      <c r="D6" s="18"/>
      <c r="E6" s="19">
        <v>-76559983</v>
      </c>
      <c r="F6" s="20">
        <v>-76559983</v>
      </c>
      <c r="G6" s="20">
        <v>-188950706</v>
      </c>
      <c r="H6" s="20">
        <v>-3579789</v>
      </c>
      <c r="I6" s="20">
        <v>-4541458</v>
      </c>
      <c r="J6" s="20">
        <v>-197071953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-197071953</v>
      </c>
      <c r="X6" s="20">
        <v>-19140000</v>
      </c>
      <c r="Y6" s="20">
        <v>-177931953</v>
      </c>
      <c r="Z6" s="21">
        <v>929.63402821316606</v>
      </c>
      <c r="AA6" s="22">
        <v>-76559983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-36542979</v>
      </c>
      <c r="D10" s="18"/>
      <c r="E10" s="19">
        <v>-5148496</v>
      </c>
      <c r="F10" s="20">
        <v>-5148496</v>
      </c>
      <c r="G10" s="20">
        <v>-36519600</v>
      </c>
      <c r="H10" s="20">
        <v>-488104</v>
      </c>
      <c r="I10" s="20">
        <v>-939643</v>
      </c>
      <c r="J10" s="20">
        <v>-37947347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-37947347</v>
      </c>
      <c r="X10" s="20">
        <v>-1287126</v>
      </c>
      <c r="Y10" s="20">
        <v>-36660221</v>
      </c>
      <c r="Z10" s="21">
        <v>2848.2231731780726</v>
      </c>
      <c r="AA10" s="22">
        <v>-5148496</v>
      </c>
    </row>
    <row r="11" spans="1:27" x14ac:dyDescent="0.25">
      <c r="A11" s="23" t="s">
        <v>39</v>
      </c>
      <c r="B11" s="17" t="s">
        <v>32</v>
      </c>
      <c r="C11" s="18">
        <v>52641675</v>
      </c>
      <c r="D11" s="18"/>
      <c r="E11" s="19"/>
      <c r="F11" s="20"/>
      <c r="G11" s="24">
        <v>52524408</v>
      </c>
      <c r="H11" s="24">
        <v>591431</v>
      </c>
      <c r="I11" s="24">
        <v>418227</v>
      </c>
      <c r="J11" s="20">
        <v>53534066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53534066</v>
      </c>
      <c r="X11" s="20"/>
      <c r="Y11" s="24">
        <v>53534066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-172064748</v>
      </c>
      <c r="D13" s="29">
        <f>SUM(D6:D12)</f>
        <v>0</v>
      </c>
      <c r="E13" s="30">
        <f t="shared" si="0"/>
        <v>-81708479</v>
      </c>
      <c r="F13" s="31">
        <f t="shared" si="0"/>
        <v>-81708479</v>
      </c>
      <c r="G13" s="31">
        <f t="shared" si="0"/>
        <v>-172945898</v>
      </c>
      <c r="H13" s="31">
        <f t="shared" si="0"/>
        <v>-3476462</v>
      </c>
      <c r="I13" s="31">
        <f t="shared" si="0"/>
        <v>-5062874</v>
      </c>
      <c r="J13" s="31">
        <f t="shared" si="0"/>
        <v>-181485234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-181485234</v>
      </c>
      <c r="X13" s="31">
        <f t="shared" si="0"/>
        <v>-20427126</v>
      </c>
      <c r="Y13" s="31">
        <f t="shared" si="0"/>
        <v>-161058108</v>
      </c>
      <c r="Z13" s="32">
        <f>+IF(X13&lt;&gt;0,+(Y13/X13)*100,0)</f>
        <v>788.45211998986053</v>
      </c>
      <c r="AA13" s="33">
        <f>SUM(AA6:AA12)</f>
        <v>-81708479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18100328</v>
      </c>
      <c r="D17" s="18"/>
      <c r="E17" s="19">
        <v>4558340</v>
      </c>
      <c r="F17" s="20">
        <v>4558340</v>
      </c>
      <c r="G17" s="24">
        <v>21914636</v>
      </c>
      <c r="H17" s="24">
        <v>-3495538</v>
      </c>
      <c r="I17" s="24">
        <v>186000</v>
      </c>
      <c r="J17" s="20">
        <v>18605098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18605098</v>
      </c>
      <c r="X17" s="20">
        <v>1139586</v>
      </c>
      <c r="Y17" s="24">
        <v>17465512</v>
      </c>
      <c r="Z17" s="25">
        <v>1532.6190388439309</v>
      </c>
      <c r="AA17" s="26">
        <v>4558340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18100328</v>
      </c>
      <c r="D25" s="29">
        <f t="shared" ref="D25:Y25" si="1">SUM(D15:D24)</f>
        <v>0</v>
      </c>
      <c r="E25" s="35">
        <f t="shared" si="1"/>
        <v>4558340</v>
      </c>
      <c r="F25" s="36">
        <f t="shared" si="1"/>
        <v>4558340</v>
      </c>
      <c r="G25" s="36">
        <f t="shared" si="1"/>
        <v>21914636</v>
      </c>
      <c r="H25" s="36">
        <f t="shared" si="1"/>
        <v>-3495538</v>
      </c>
      <c r="I25" s="36">
        <f t="shared" si="1"/>
        <v>186000</v>
      </c>
      <c r="J25" s="36">
        <f t="shared" si="1"/>
        <v>18605098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18605098</v>
      </c>
      <c r="X25" s="36">
        <f t="shared" si="1"/>
        <v>1139586</v>
      </c>
      <c r="Y25" s="36">
        <f t="shared" si="1"/>
        <v>17465512</v>
      </c>
      <c r="Z25" s="37">
        <f>+IF(X25&lt;&gt;0,+(Y25/X25)*100,0)</f>
        <v>1532.6190388439309</v>
      </c>
      <c r="AA25" s="38">
        <f>SUM(AA15:AA24)</f>
        <v>4558340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-153964420</v>
      </c>
      <c r="D26" s="29">
        <f>+D13+D25</f>
        <v>0</v>
      </c>
      <c r="E26" s="30">
        <f t="shared" si="2"/>
        <v>-77150139</v>
      </c>
      <c r="F26" s="31">
        <f t="shared" si="2"/>
        <v>-77150139</v>
      </c>
      <c r="G26" s="31">
        <f t="shared" si="2"/>
        <v>-151031262</v>
      </c>
      <c r="H26" s="31">
        <f t="shared" si="2"/>
        <v>-6972000</v>
      </c>
      <c r="I26" s="31">
        <f t="shared" si="2"/>
        <v>-4876874</v>
      </c>
      <c r="J26" s="31">
        <f t="shared" si="2"/>
        <v>-162880136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-162880136</v>
      </c>
      <c r="X26" s="31">
        <f t="shared" si="2"/>
        <v>-19287540</v>
      </c>
      <c r="Y26" s="31">
        <f t="shared" si="2"/>
        <v>-143592596</v>
      </c>
      <c r="Z26" s="32">
        <f>+IF(X26&lt;&gt;0,+(Y26/X26)*100,0)</f>
        <v>744.4837236889723</v>
      </c>
      <c r="AA26" s="33">
        <f>+AA13+AA25</f>
        <v>-77150139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35800772</v>
      </c>
      <c r="D32" s="18"/>
      <c r="E32" s="19">
        <v>-1275233</v>
      </c>
      <c r="F32" s="20">
        <v>-1275233</v>
      </c>
      <c r="G32" s="20">
        <v>35800773</v>
      </c>
      <c r="H32" s="20"/>
      <c r="I32" s="20"/>
      <c r="J32" s="20">
        <v>35800773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35800773</v>
      </c>
      <c r="X32" s="20">
        <v>-318810</v>
      </c>
      <c r="Y32" s="20">
        <v>36119583</v>
      </c>
      <c r="Z32" s="21">
        <v>-11329.50127034911</v>
      </c>
      <c r="AA32" s="22">
        <v>-1275233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-195287</v>
      </c>
      <c r="D35" s="18"/>
      <c r="E35" s="19"/>
      <c r="F35" s="20"/>
      <c r="G35" s="20">
        <v>-195287</v>
      </c>
      <c r="H35" s="20"/>
      <c r="I35" s="20"/>
      <c r="J35" s="20">
        <v>-195287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-195287</v>
      </c>
      <c r="X35" s="20"/>
      <c r="Y35" s="20">
        <v>-195287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35605485</v>
      </c>
      <c r="D37" s="29">
        <f t="shared" ref="D37:Y37" si="3">SUM(D29:D36)</f>
        <v>0</v>
      </c>
      <c r="E37" s="30">
        <f t="shared" si="3"/>
        <v>-1275233</v>
      </c>
      <c r="F37" s="31">
        <f t="shared" si="3"/>
        <v>-1275233</v>
      </c>
      <c r="G37" s="31">
        <f t="shared" si="3"/>
        <v>35605486</v>
      </c>
      <c r="H37" s="31">
        <f t="shared" si="3"/>
        <v>0</v>
      </c>
      <c r="I37" s="31">
        <f t="shared" si="3"/>
        <v>0</v>
      </c>
      <c r="J37" s="31">
        <f t="shared" si="3"/>
        <v>35605486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35605486</v>
      </c>
      <c r="X37" s="31">
        <f t="shared" si="3"/>
        <v>-318810</v>
      </c>
      <c r="Y37" s="31">
        <f t="shared" si="3"/>
        <v>35924296</v>
      </c>
      <c r="Z37" s="32">
        <f>+IF(X37&lt;&gt;0,+(Y37/X37)*100,0)</f>
        <v>-11268.246290894262</v>
      </c>
      <c r="AA37" s="33">
        <f>SUM(AA29:AA36)</f>
        <v>-1275233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35605485</v>
      </c>
      <c r="D44" s="29">
        <f>+D37+D43</f>
        <v>0</v>
      </c>
      <c r="E44" s="30">
        <f t="shared" si="5"/>
        <v>-1275233</v>
      </c>
      <c r="F44" s="31">
        <f t="shared" si="5"/>
        <v>-1275233</v>
      </c>
      <c r="G44" s="31">
        <f t="shared" si="5"/>
        <v>35605486</v>
      </c>
      <c r="H44" s="31">
        <f t="shared" si="5"/>
        <v>0</v>
      </c>
      <c r="I44" s="31">
        <f t="shared" si="5"/>
        <v>0</v>
      </c>
      <c r="J44" s="31">
        <f t="shared" si="5"/>
        <v>35605486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35605486</v>
      </c>
      <c r="X44" s="31">
        <f t="shared" si="5"/>
        <v>-318810</v>
      </c>
      <c r="Y44" s="31">
        <f t="shared" si="5"/>
        <v>35924296</v>
      </c>
      <c r="Z44" s="32">
        <f>+IF(X44&lt;&gt;0,+(Y44/X44)*100,0)</f>
        <v>-11268.246290894262</v>
      </c>
      <c r="AA44" s="33">
        <f>+AA37+AA43</f>
        <v>-1275233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-189569905</v>
      </c>
      <c r="D45" s="42">
        <f t="shared" si="6"/>
        <v>0</v>
      </c>
      <c r="E45" s="43">
        <f t="shared" si="6"/>
        <v>-75874906</v>
      </c>
      <c r="F45" s="44">
        <f t="shared" si="6"/>
        <v>-75874906</v>
      </c>
      <c r="G45" s="44">
        <f t="shared" si="6"/>
        <v>-186636748</v>
      </c>
      <c r="H45" s="44">
        <f t="shared" si="6"/>
        <v>-6972000</v>
      </c>
      <c r="I45" s="44">
        <f t="shared" si="6"/>
        <v>-4876874</v>
      </c>
      <c r="J45" s="44">
        <f t="shared" si="6"/>
        <v>-198485622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-198485622</v>
      </c>
      <c r="X45" s="44">
        <f t="shared" si="6"/>
        <v>-18968730</v>
      </c>
      <c r="Y45" s="44">
        <f t="shared" si="6"/>
        <v>-179516892</v>
      </c>
      <c r="Z45" s="45">
        <f>+IF(X45&lt;&gt;0,+(Y45/X45)*100,0)</f>
        <v>946.38329503345767</v>
      </c>
      <c r="AA45" s="46">
        <f>+AA26-AA44</f>
        <v>-75874906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-75874906</v>
      </c>
      <c r="F47" s="20">
        <v>-75874906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-18968727</v>
      </c>
      <c r="Y47" s="20">
        <v>18968727</v>
      </c>
      <c r="Z47" s="47">
        <v>-100</v>
      </c>
      <c r="AA47" s="22">
        <v>-75874906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-75874906</v>
      </c>
      <c r="F50" s="52">
        <f t="shared" si="7"/>
        <v>-75874906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-18968727</v>
      </c>
      <c r="Y50" s="52">
        <f t="shared" si="7"/>
        <v>18968727</v>
      </c>
      <c r="Z50" s="53">
        <f>+IF(X50&lt;&gt;0,+(Y50/X50)*100,0)</f>
        <v>-100</v>
      </c>
      <c r="AA50" s="54">
        <f>SUM(AA47:AA49)</f>
        <v>-75874906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-306605389</v>
      </c>
      <c r="F6" s="20">
        <v>-306605389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-76651347</v>
      </c>
      <c r="Y6" s="20">
        <v>76651347</v>
      </c>
      <c r="Z6" s="21">
        <v>-100</v>
      </c>
      <c r="AA6" s="22">
        <v>-306605389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-956000</v>
      </c>
      <c r="F10" s="20">
        <v>-956000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-239001</v>
      </c>
      <c r="Y10" s="20">
        <v>239001</v>
      </c>
      <c r="Z10" s="21">
        <v>-100</v>
      </c>
      <c r="AA10" s="22">
        <v>-956000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36149400</v>
      </c>
      <c r="F11" s="20">
        <v>36149400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9037350</v>
      </c>
      <c r="Y11" s="24">
        <v>-9037350</v>
      </c>
      <c r="Z11" s="25">
        <v>-100</v>
      </c>
      <c r="AA11" s="26">
        <v>36149400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-271411989</v>
      </c>
      <c r="F13" s="31">
        <f t="shared" si="0"/>
        <v>-271411989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-67852998</v>
      </c>
      <c r="Y13" s="31">
        <f t="shared" si="0"/>
        <v>67852998</v>
      </c>
      <c r="Z13" s="32">
        <f>+IF(X13&lt;&gt;0,+(Y13/X13)*100,0)</f>
        <v>-100</v>
      </c>
      <c r="AA13" s="33">
        <f>SUM(AA6:AA12)</f>
        <v>-271411989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38496000</v>
      </c>
      <c r="F17" s="20">
        <v>38496000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9624000</v>
      </c>
      <c r="Y17" s="24">
        <v>-9624000</v>
      </c>
      <c r="Z17" s="25">
        <v>-100</v>
      </c>
      <c r="AA17" s="26">
        <v>38496000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38496000</v>
      </c>
      <c r="F25" s="36">
        <f t="shared" si="1"/>
        <v>38496000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9624000</v>
      </c>
      <c r="Y25" s="36">
        <f t="shared" si="1"/>
        <v>-9624000</v>
      </c>
      <c r="Z25" s="37">
        <f>+IF(X25&lt;&gt;0,+(Y25/X25)*100,0)</f>
        <v>-100</v>
      </c>
      <c r="AA25" s="38">
        <f>SUM(AA15:AA24)</f>
        <v>38496000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-232915989</v>
      </c>
      <c r="F26" s="31">
        <f t="shared" si="2"/>
        <v>-232915989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-58228998</v>
      </c>
      <c r="Y26" s="31">
        <f t="shared" si="2"/>
        <v>58228998</v>
      </c>
      <c r="Z26" s="32">
        <f>+IF(X26&lt;&gt;0,+(Y26/X26)*100,0)</f>
        <v>-100</v>
      </c>
      <c r="AA26" s="33">
        <f>+AA13+AA25</f>
        <v>-232915989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-232915989</v>
      </c>
      <c r="F45" s="44">
        <f t="shared" si="6"/>
        <v>-232915989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-58228998</v>
      </c>
      <c r="Y45" s="44">
        <f t="shared" si="6"/>
        <v>58228998</v>
      </c>
      <c r="Z45" s="45">
        <f>+IF(X45&lt;&gt;0,+(Y45/X45)*100,0)</f>
        <v>-100</v>
      </c>
      <c r="AA45" s="46">
        <f>+AA26-AA44</f>
        <v>-232915989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-120104088</v>
      </c>
      <c r="F6" s="20">
        <v>-120104088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-30026022</v>
      </c>
      <c r="Y6" s="20">
        <v>30026022</v>
      </c>
      <c r="Z6" s="21">
        <v>-100</v>
      </c>
      <c r="AA6" s="22">
        <v>-120104088</v>
      </c>
    </row>
    <row r="7" spans="1:27" x14ac:dyDescent="0.25">
      <c r="A7" s="23" t="s">
        <v>35</v>
      </c>
      <c r="B7" s="17" t="s">
        <v>32</v>
      </c>
      <c r="C7" s="18">
        <v>35174728</v>
      </c>
      <c r="D7" s="18"/>
      <c r="E7" s="19">
        <v>26526768</v>
      </c>
      <c r="F7" s="20">
        <v>26526768</v>
      </c>
      <c r="G7" s="20">
        <v>3525917</v>
      </c>
      <c r="H7" s="20">
        <v>3535774</v>
      </c>
      <c r="I7" s="20">
        <v>3373004</v>
      </c>
      <c r="J7" s="20">
        <v>10434695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10434695</v>
      </c>
      <c r="X7" s="20">
        <v>6631692</v>
      </c>
      <c r="Y7" s="20">
        <v>3803003</v>
      </c>
      <c r="Z7" s="21">
        <v>57.34589302398242</v>
      </c>
      <c r="AA7" s="22">
        <v>26526768</v>
      </c>
    </row>
    <row r="8" spans="1:27" x14ac:dyDescent="0.25">
      <c r="A8" s="23" t="s">
        <v>36</v>
      </c>
      <c r="B8" s="17" t="s">
        <v>32</v>
      </c>
      <c r="C8" s="18">
        <v>1686962</v>
      </c>
      <c r="D8" s="18"/>
      <c r="E8" s="19">
        <v>261096</v>
      </c>
      <c r="F8" s="20">
        <v>261096</v>
      </c>
      <c r="G8" s="20">
        <v>669</v>
      </c>
      <c r="H8" s="20"/>
      <c r="I8" s="20">
        <v>669</v>
      </c>
      <c r="J8" s="20">
        <v>1338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1338</v>
      </c>
      <c r="X8" s="20">
        <v>65274</v>
      </c>
      <c r="Y8" s="20">
        <v>-63936</v>
      </c>
      <c r="Z8" s="21">
        <v>-97.95017924441585</v>
      </c>
      <c r="AA8" s="22">
        <v>261096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-7000008</v>
      </c>
      <c r="F10" s="20">
        <v>-7000008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-1750002</v>
      </c>
      <c r="Y10" s="20">
        <v>1750002</v>
      </c>
      <c r="Z10" s="21">
        <v>-100</v>
      </c>
      <c r="AA10" s="22">
        <v>-7000008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36861690</v>
      </c>
      <c r="D13" s="29">
        <f>SUM(D6:D12)</f>
        <v>0</v>
      </c>
      <c r="E13" s="30">
        <f t="shared" si="0"/>
        <v>-100316232</v>
      </c>
      <c r="F13" s="31">
        <f t="shared" si="0"/>
        <v>-100316232</v>
      </c>
      <c r="G13" s="31">
        <f t="shared" si="0"/>
        <v>3526586</v>
      </c>
      <c r="H13" s="31">
        <f t="shared" si="0"/>
        <v>3535774</v>
      </c>
      <c r="I13" s="31">
        <f t="shared" si="0"/>
        <v>3373673</v>
      </c>
      <c r="J13" s="31">
        <f t="shared" si="0"/>
        <v>10436033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10436033</v>
      </c>
      <c r="X13" s="31">
        <f t="shared" si="0"/>
        <v>-25079058</v>
      </c>
      <c r="Y13" s="31">
        <f t="shared" si="0"/>
        <v>35515091</v>
      </c>
      <c r="Z13" s="32">
        <f>+IF(X13&lt;&gt;0,+(Y13/X13)*100,0)</f>
        <v>-141.61253983303519</v>
      </c>
      <c r="AA13" s="33">
        <f>SUM(AA6:AA12)</f>
        <v>-100316232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6039986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6039986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42901676</v>
      </c>
      <c r="D26" s="29">
        <f>+D13+D25</f>
        <v>0</v>
      </c>
      <c r="E26" s="30">
        <f t="shared" si="2"/>
        <v>-100316232</v>
      </c>
      <c r="F26" s="31">
        <f t="shared" si="2"/>
        <v>-100316232</v>
      </c>
      <c r="G26" s="31">
        <f t="shared" si="2"/>
        <v>3526586</v>
      </c>
      <c r="H26" s="31">
        <f t="shared" si="2"/>
        <v>3535774</v>
      </c>
      <c r="I26" s="31">
        <f t="shared" si="2"/>
        <v>3373673</v>
      </c>
      <c r="J26" s="31">
        <f t="shared" si="2"/>
        <v>10436033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10436033</v>
      </c>
      <c r="X26" s="31">
        <f t="shared" si="2"/>
        <v>-25079058</v>
      </c>
      <c r="Y26" s="31">
        <f t="shared" si="2"/>
        <v>35515091</v>
      </c>
      <c r="Z26" s="32">
        <f>+IF(X26&lt;&gt;0,+(Y26/X26)*100,0)</f>
        <v>-141.61253983303519</v>
      </c>
      <c r="AA26" s="33">
        <f>+AA13+AA25</f>
        <v>-100316232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-83188728</v>
      </c>
      <c r="F32" s="20">
        <v>-83188728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-20797182</v>
      </c>
      <c r="Y32" s="20">
        <v>20797182</v>
      </c>
      <c r="Z32" s="21">
        <v>-100</v>
      </c>
      <c r="AA32" s="22">
        <v>-83188728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-83188728</v>
      </c>
      <c r="F37" s="31">
        <f t="shared" si="3"/>
        <v>-83188728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-20797182</v>
      </c>
      <c r="Y37" s="31">
        <f t="shared" si="3"/>
        <v>20797182</v>
      </c>
      <c r="Z37" s="32">
        <f>+IF(X37&lt;&gt;0,+(Y37/X37)*100,0)</f>
        <v>-100</v>
      </c>
      <c r="AA37" s="33">
        <f>SUM(AA29:AA36)</f>
        <v>-83188728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-83188728</v>
      </c>
      <c r="F44" s="31">
        <f t="shared" si="5"/>
        <v>-83188728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-20797182</v>
      </c>
      <c r="Y44" s="31">
        <f t="shared" si="5"/>
        <v>20797182</v>
      </c>
      <c r="Z44" s="32">
        <f>+IF(X44&lt;&gt;0,+(Y44/X44)*100,0)</f>
        <v>-100</v>
      </c>
      <c r="AA44" s="33">
        <f>+AA37+AA43</f>
        <v>-83188728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42901676</v>
      </c>
      <c r="D45" s="42">
        <f t="shared" si="6"/>
        <v>0</v>
      </c>
      <c r="E45" s="43">
        <f t="shared" si="6"/>
        <v>-17127504</v>
      </c>
      <c r="F45" s="44">
        <f t="shared" si="6"/>
        <v>-17127504</v>
      </c>
      <c r="G45" s="44">
        <f t="shared" si="6"/>
        <v>3526586</v>
      </c>
      <c r="H45" s="44">
        <f t="shared" si="6"/>
        <v>3535774</v>
      </c>
      <c r="I45" s="44">
        <f t="shared" si="6"/>
        <v>3373673</v>
      </c>
      <c r="J45" s="44">
        <f t="shared" si="6"/>
        <v>10436033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10436033</v>
      </c>
      <c r="X45" s="44">
        <f t="shared" si="6"/>
        <v>-4281876</v>
      </c>
      <c r="Y45" s="44">
        <f t="shared" si="6"/>
        <v>14717909</v>
      </c>
      <c r="Z45" s="45">
        <f>+IF(X45&lt;&gt;0,+(Y45/X45)*100,0)</f>
        <v>-343.72571741918728</v>
      </c>
      <c r="AA45" s="46">
        <f>+AA26-AA44</f>
        <v>-17127504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261096</v>
      </c>
      <c r="F47" s="20">
        <v>261096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65274</v>
      </c>
      <c r="Y47" s="20">
        <v>-65274</v>
      </c>
      <c r="Z47" s="47">
        <v>-100</v>
      </c>
      <c r="AA47" s="22">
        <v>261096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261096</v>
      </c>
      <c r="F50" s="52">
        <f t="shared" si="7"/>
        <v>261096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65274</v>
      </c>
      <c r="Y50" s="52">
        <f t="shared" si="7"/>
        <v>-65274</v>
      </c>
      <c r="Z50" s="53">
        <f>+IF(X50&lt;&gt;0,+(Y50/X50)*100,0)</f>
        <v>-100</v>
      </c>
      <c r="AA50" s="54">
        <f>SUM(AA47:AA49)</f>
        <v>261096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152687527</v>
      </c>
      <c r="D6" s="18"/>
      <c r="E6" s="19">
        <v>138284225</v>
      </c>
      <c r="F6" s="20">
        <v>138284225</v>
      </c>
      <c r="G6" s="20">
        <v>4638409</v>
      </c>
      <c r="H6" s="20"/>
      <c r="I6" s="20">
        <v>3920070</v>
      </c>
      <c r="J6" s="20">
        <v>8558479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8558479</v>
      </c>
      <c r="X6" s="20">
        <v>34571046</v>
      </c>
      <c r="Y6" s="20">
        <v>-26012567</v>
      </c>
      <c r="Z6" s="21">
        <v>-75.243795053236155</v>
      </c>
      <c r="AA6" s="22">
        <v>138284225</v>
      </c>
    </row>
    <row r="7" spans="1:27" x14ac:dyDescent="0.25">
      <c r="A7" s="23" t="s">
        <v>35</v>
      </c>
      <c r="B7" s="17" t="s">
        <v>32</v>
      </c>
      <c r="C7" s="18">
        <v>10720163</v>
      </c>
      <c r="D7" s="18"/>
      <c r="E7" s="19">
        <v>172</v>
      </c>
      <c r="F7" s="20">
        <v>172</v>
      </c>
      <c r="G7" s="20">
        <v>-20100</v>
      </c>
      <c r="H7" s="20"/>
      <c r="I7" s="20">
        <v>-35080</v>
      </c>
      <c r="J7" s="20">
        <v>-55180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-55180</v>
      </c>
      <c r="X7" s="20">
        <v>33</v>
      </c>
      <c r="Y7" s="20">
        <v>-55213</v>
      </c>
      <c r="Z7" s="21">
        <v>-167312.12121212122</v>
      </c>
      <c r="AA7" s="22">
        <v>172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-737100</v>
      </c>
      <c r="F10" s="20">
        <v>-737100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-184275</v>
      </c>
      <c r="Y10" s="20">
        <v>184275</v>
      </c>
      <c r="Z10" s="21">
        <v>-100</v>
      </c>
      <c r="AA10" s="22">
        <v>-737100</v>
      </c>
    </row>
    <row r="11" spans="1:27" x14ac:dyDescent="0.25">
      <c r="A11" s="23" t="s">
        <v>39</v>
      </c>
      <c r="B11" s="17" t="s">
        <v>32</v>
      </c>
      <c r="C11" s="18">
        <v>2077739</v>
      </c>
      <c r="D11" s="18"/>
      <c r="E11" s="19"/>
      <c r="F11" s="20"/>
      <c r="G11" s="24">
        <v>105620</v>
      </c>
      <c r="H11" s="24"/>
      <c r="I11" s="24"/>
      <c r="J11" s="20">
        <v>105620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105620</v>
      </c>
      <c r="X11" s="20"/>
      <c r="Y11" s="24">
        <v>105620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165485429</v>
      </c>
      <c r="D13" s="29">
        <f>SUM(D6:D12)</f>
        <v>0</v>
      </c>
      <c r="E13" s="30">
        <f t="shared" si="0"/>
        <v>137547297</v>
      </c>
      <c r="F13" s="31">
        <f t="shared" si="0"/>
        <v>137547297</v>
      </c>
      <c r="G13" s="31">
        <f t="shared" si="0"/>
        <v>4723929</v>
      </c>
      <c r="H13" s="31">
        <f t="shared" si="0"/>
        <v>0</v>
      </c>
      <c r="I13" s="31">
        <f t="shared" si="0"/>
        <v>3884990</v>
      </c>
      <c r="J13" s="31">
        <f t="shared" si="0"/>
        <v>8608919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8608919</v>
      </c>
      <c r="X13" s="31">
        <f t="shared" si="0"/>
        <v>34386804</v>
      </c>
      <c r="Y13" s="31">
        <f t="shared" si="0"/>
        <v>-25777885</v>
      </c>
      <c r="Z13" s="32">
        <f>+IF(X13&lt;&gt;0,+(Y13/X13)*100,0)</f>
        <v>-74.964468928255158</v>
      </c>
      <c r="AA13" s="33">
        <f>SUM(AA6:AA12)</f>
        <v>137547297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13144172</v>
      </c>
      <c r="D17" s="18"/>
      <c r="E17" s="19">
        <v>2950524</v>
      </c>
      <c r="F17" s="20">
        <v>2950524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737632</v>
      </c>
      <c r="Y17" s="24">
        <v>-737632</v>
      </c>
      <c r="Z17" s="25">
        <v>-100</v>
      </c>
      <c r="AA17" s="26">
        <v>2950524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13144172</v>
      </c>
      <c r="D25" s="29">
        <f t="shared" ref="D25:Y25" si="1">SUM(D15:D24)</f>
        <v>0</v>
      </c>
      <c r="E25" s="35">
        <f t="shared" si="1"/>
        <v>2950524</v>
      </c>
      <c r="F25" s="36">
        <f t="shared" si="1"/>
        <v>2950524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737632</v>
      </c>
      <c r="Y25" s="36">
        <f t="shared" si="1"/>
        <v>-737632</v>
      </c>
      <c r="Z25" s="37">
        <f>+IF(X25&lt;&gt;0,+(Y25/X25)*100,0)</f>
        <v>-100</v>
      </c>
      <c r="AA25" s="38">
        <f>SUM(AA15:AA24)</f>
        <v>2950524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178629601</v>
      </c>
      <c r="D26" s="29">
        <f>+D13+D25</f>
        <v>0</v>
      </c>
      <c r="E26" s="30">
        <f t="shared" si="2"/>
        <v>140497821</v>
      </c>
      <c r="F26" s="31">
        <f t="shared" si="2"/>
        <v>140497821</v>
      </c>
      <c r="G26" s="31">
        <f t="shared" si="2"/>
        <v>4723929</v>
      </c>
      <c r="H26" s="31">
        <f t="shared" si="2"/>
        <v>0</v>
      </c>
      <c r="I26" s="31">
        <f t="shared" si="2"/>
        <v>3884990</v>
      </c>
      <c r="J26" s="31">
        <f t="shared" si="2"/>
        <v>8608919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8608919</v>
      </c>
      <c r="X26" s="31">
        <f t="shared" si="2"/>
        <v>35124436</v>
      </c>
      <c r="Y26" s="31">
        <f t="shared" si="2"/>
        <v>-26515517</v>
      </c>
      <c r="Z26" s="32">
        <f>+IF(X26&lt;&gt;0,+(Y26/X26)*100,0)</f>
        <v>-75.490228512138955</v>
      </c>
      <c r="AA26" s="33">
        <f>+AA13+AA25</f>
        <v>140497821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29028286</v>
      </c>
      <c r="D32" s="18"/>
      <c r="E32" s="19">
        <v>140258784</v>
      </c>
      <c r="F32" s="20">
        <v>140258784</v>
      </c>
      <c r="G32" s="20">
        <v>528650</v>
      </c>
      <c r="H32" s="20"/>
      <c r="I32" s="20">
        <v>36576</v>
      </c>
      <c r="J32" s="20">
        <v>565226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565226</v>
      </c>
      <c r="X32" s="20">
        <v>35064645</v>
      </c>
      <c r="Y32" s="20">
        <v>-34499419</v>
      </c>
      <c r="Z32" s="21">
        <v>-98.388045850742245</v>
      </c>
      <c r="AA32" s="22">
        <v>140258784</v>
      </c>
    </row>
    <row r="33" spans="1:27" x14ac:dyDescent="0.25">
      <c r="A33" s="23" t="s">
        <v>60</v>
      </c>
      <c r="B33" s="17" t="s">
        <v>32</v>
      </c>
      <c r="C33" s="18">
        <v>6457000</v>
      </c>
      <c r="D33" s="18"/>
      <c r="E33" s="19">
        <v>4625000</v>
      </c>
      <c r="F33" s="20">
        <v>4625000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1156248</v>
      </c>
      <c r="Y33" s="20">
        <v>-1156248</v>
      </c>
      <c r="Z33" s="21">
        <v>-100</v>
      </c>
      <c r="AA33" s="22">
        <v>4625000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35485286</v>
      </c>
      <c r="D37" s="29">
        <f t="shared" ref="D37:Y37" si="3">SUM(D29:D36)</f>
        <v>0</v>
      </c>
      <c r="E37" s="30">
        <f t="shared" si="3"/>
        <v>144883784</v>
      </c>
      <c r="F37" s="31">
        <f t="shared" si="3"/>
        <v>144883784</v>
      </c>
      <c r="G37" s="31">
        <f t="shared" si="3"/>
        <v>528650</v>
      </c>
      <c r="H37" s="31">
        <f t="shared" si="3"/>
        <v>0</v>
      </c>
      <c r="I37" s="31">
        <f t="shared" si="3"/>
        <v>36576</v>
      </c>
      <c r="J37" s="31">
        <f t="shared" si="3"/>
        <v>565226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565226</v>
      </c>
      <c r="X37" s="31">
        <f t="shared" si="3"/>
        <v>36220893</v>
      </c>
      <c r="Y37" s="31">
        <f t="shared" si="3"/>
        <v>-35655667</v>
      </c>
      <c r="Z37" s="32">
        <f>+IF(X37&lt;&gt;0,+(Y37/X37)*100,0)</f>
        <v>-98.439502858198452</v>
      </c>
      <c r="AA37" s="33">
        <f>SUM(AA29:AA36)</f>
        <v>144883784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35485286</v>
      </c>
      <c r="D44" s="29">
        <f>+D37+D43</f>
        <v>0</v>
      </c>
      <c r="E44" s="30">
        <f t="shared" si="5"/>
        <v>144883784</v>
      </c>
      <c r="F44" s="31">
        <f t="shared" si="5"/>
        <v>144883784</v>
      </c>
      <c r="G44" s="31">
        <f t="shared" si="5"/>
        <v>528650</v>
      </c>
      <c r="H44" s="31">
        <f t="shared" si="5"/>
        <v>0</v>
      </c>
      <c r="I44" s="31">
        <f t="shared" si="5"/>
        <v>36576</v>
      </c>
      <c r="J44" s="31">
        <f t="shared" si="5"/>
        <v>565226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565226</v>
      </c>
      <c r="X44" s="31">
        <f t="shared" si="5"/>
        <v>36220893</v>
      </c>
      <c r="Y44" s="31">
        <f t="shared" si="5"/>
        <v>-35655667</v>
      </c>
      <c r="Z44" s="32">
        <f>+IF(X44&lt;&gt;0,+(Y44/X44)*100,0)</f>
        <v>-98.439502858198452</v>
      </c>
      <c r="AA44" s="33">
        <f>+AA37+AA43</f>
        <v>144883784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143144315</v>
      </c>
      <c r="D45" s="42">
        <f t="shared" si="6"/>
        <v>0</v>
      </c>
      <c r="E45" s="43">
        <f t="shared" si="6"/>
        <v>-4385963</v>
      </c>
      <c r="F45" s="44">
        <f t="shared" si="6"/>
        <v>-4385963</v>
      </c>
      <c r="G45" s="44">
        <f t="shared" si="6"/>
        <v>4195279</v>
      </c>
      <c r="H45" s="44">
        <f t="shared" si="6"/>
        <v>0</v>
      </c>
      <c r="I45" s="44">
        <f t="shared" si="6"/>
        <v>3848414</v>
      </c>
      <c r="J45" s="44">
        <f t="shared" si="6"/>
        <v>8043693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8043693</v>
      </c>
      <c r="X45" s="44">
        <f t="shared" si="6"/>
        <v>-1096457</v>
      </c>
      <c r="Y45" s="44">
        <f t="shared" si="6"/>
        <v>9140150</v>
      </c>
      <c r="Z45" s="45">
        <f>+IF(X45&lt;&gt;0,+(Y45/X45)*100,0)</f>
        <v>-833.60770189802247</v>
      </c>
      <c r="AA45" s="46">
        <f>+AA26-AA44</f>
        <v>-4385963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5326954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5326954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87404477</v>
      </c>
      <c r="D6" s="18"/>
      <c r="E6" s="19">
        <v>17423223</v>
      </c>
      <c r="F6" s="20">
        <v>17423223</v>
      </c>
      <c r="G6" s="20">
        <v>90840651</v>
      </c>
      <c r="H6" s="20">
        <v>2529455</v>
      </c>
      <c r="I6" s="20">
        <v>3352150</v>
      </c>
      <c r="J6" s="20">
        <v>96722256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96722256</v>
      </c>
      <c r="X6" s="20">
        <v>22788263</v>
      </c>
      <c r="Y6" s="20">
        <v>73933993</v>
      </c>
      <c r="Z6" s="21">
        <v>324.43891401463986</v>
      </c>
      <c r="AA6" s="22">
        <v>17423223</v>
      </c>
    </row>
    <row r="7" spans="1:27" x14ac:dyDescent="0.25">
      <c r="A7" s="23" t="s">
        <v>35</v>
      </c>
      <c r="B7" s="17" t="s">
        <v>32</v>
      </c>
      <c r="C7" s="18">
        <v>-7516220</v>
      </c>
      <c r="D7" s="18"/>
      <c r="E7" s="19">
        <v>59330151</v>
      </c>
      <c r="F7" s="20">
        <v>59330151</v>
      </c>
      <c r="G7" s="20">
        <v>-7899201</v>
      </c>
      <c r="H7" s="20">
        <v>774679</v>
      </c>
      <c r="I7" s="20">
        <v>-663244</v>
      </c>
      <c r="J7" s="20">
        <v>-7787766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-7787766</v>
      </c>
      <c r="X7" s="20">
        <v>54186147</v>
      </c>
      <c r="Y7" s="20">
        <v>-61973913</v>
      </c>
      <c r="Z7" s="21">
        <v>-114.37224536374583</v>
      </c>
      <c r="AA7" s="22">
        <v>59330151</v>
      </c>
    </row>
    <row r="8" spans="1:27" x14ac:dyDescent="0.25">
      <c r="A8" s="23" t="s">
        <v>36</v>
      </c>
      <c r="B8" s="17" t="s">
        <v>32</v>
      </c>
      <c r="C8" s="18">
        <v>-7808098</v>
      </c>
      <c r="D8" s="18"/>
      <c r="E8" s="19"/>
      <c r="F8" s="20"/>
      <c r="G8" s="20">
        <v>-7808098</v>
      </c>
      <c r="H8" s="20"/>
      <c r="I8" s="20"/>
      <c r="J8" s="20">
        <v>-7808098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-7808098</v>
      </c>
      <c r="X8" s="20"/>
      <c r="Y8" s="20">
        <v>-7808098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-274359</v>
      </c>
      <c r="F10" s="20">
        <v>-274359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-274359</v>
      </c>
      <c r="Y10" s="20">
        <v>274359</v>
      </c>
      <c r="Z10" s="21">
        <v>-100</v>
      </c>
      <c r="AA10" s="22">
        <v>-274359</v>
      </c>
    </row>
    <row r="11" spans="1:27" x14ac:dyDescent="0.25">
      <c r="A11" s="23" t="s">
        <v>39</v>
      </c>
      <c r="B11" s="17" t="s">
        <v>32</v>
      </c>
      <c r="C11" s="18">
        <v>40163798</v>
      </c>
      <c r="D11" s="18"/>
      <c r="E11" s="19"/>
      <c r="F11" s="20"/>
      <c r="G11" s="24">
        <v>41180181</v>
      </c>
      <c r="H11" s="24">
        <v>1006560</v>
      </c>
      <c r="I11" s="24">
        <v>677755</v>
      </c>
      <c r="J11" s="20">
        <v>42864496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42864496</v>
      </c>
      <c r="X11" s="20"/>
      <c r="Y11" s="24">
        <v>42864496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-8370</v>
      </c>
      <c r="D12" s="18"/>
      <c r="E12" s="19">
        <v>-2106</v>
      </c>
      <c r="F12" s="20">
        <v>-2106</v>
      </c>
      <c r="G12" s="20">
        <v>-8370</v>
      </c>
      <c r="H12" s="20"/>
      <c r="I12" s="20"/>
      <c r="J12" s="20">
        <v>-8370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-8370</v>
      </c>
      <c r="X12" s="20">
        <v>-2106</v>
      </c>
      <c r="Y12" s="20">
        <v>-6264</v>
      </c>
      <c r="Z12" s="21">
        <v>297.43589743589746</v>
      </c>
      <c r="AA12" s="22">
        <v>-2106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112235587</v>
      </c>
      <c r="D13" s="29">
        <f>SUM(D6:D12)</f>
        <v>0</v>
      </c>
      <c r="E13" s="30">
        <f t="shared" si="0"/>
        <v>76476909</v>
      </c>
      <c r="F13" s="31">
        <f t="shared" si="0"/>
        <v>76476909</v>
      </c>
      <c r="G13" s="31">
        <f t="shared" si="0"/>
        <v>116305163</v>
      </c>
      <c r="H13" s="31">
        <f t="shared" si="0"/>
        <v>4310694</v>
      </c>
      <c r="I13" s="31">
        <f t="shared" si="0"/>
        <v>3366661</v>
      </c>
      <c r="J13" s="31">
        <f t="shared" si="0"/>
        <v>123982518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123982518</v>
      </c>
      <c r="X13" s="31">
        <f t="shared" si="0"/>
        <v>76697945</v>
      </c>
      <c r="Y13" s="31">
        <f t="shared" si="0"/>
        <v>47284573</v>
      </c>
      <c r="Z13" s="32">
        <f>+IF(X13&lt;&gt;0,+(Y13/X13)*100,0)</f>
        <v>61.650377986007321</v>
      </c>
      <c r="AA13" s="33">
        <f>SUM(AA6:AA12)</f>
        <v>76476909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196938411</v>
      </c>
      <c r="D17" s="18"/>
      <c r="E17" s="19">
        <v>6415644</v>
      </c>
      <c r="F17" s="20">
        <v>6415644</v>
      </c>
      <c r="G17" s="24">
        <v>196938409</v>
      </c>
      <c r="H17" s="24"/>
      <c r="I17" s="24">
        <v>2250000</v>
      </c>
      <c r="J17" s="20">
        <v>199188409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199188409</v>
      </c>
      <c r="X17" s="20">
        <v>1603911</v>
      </c>
      <c r="Y17" s="24">
        <v>197584498</v>
      </c>
      <c r="Z17" s="25">
        <v>12318.919067205101</v>
      </c>
      <c r="AA17" s="26">
        <v>6415644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196938411</v>
      </c>
      <c r="D25" s="29">
        <f t="shared" ref="D25:Y25" si="1">SUM(D15:D24)</f>
        <v>0</v>
      </c>
      <c r="E25" s="35">
        <f t="shared" si="1"/>
        <v>6415644</v>
      </c>
      <c r="F25" s="36">
        <f t="shared" si="1"/>
        <v>6415644</v>
      </c>
      <c r="G25" s="36">
        <f t="shared" si="1"/>
        <v>196938409</v>
      </c>
      <c r="H25" s="36">
        <f t="shared" si="1"/>
        <v>0</v>
      </c>
      <c r="I25" s="36">
        <f t="shared" si="1"/>
        <v>2250000</v>
      </c>
      <c r="J25" s="36">
        <f t="shared" si="1"/>
        <v>199188409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199188409</v>
      </c>
      <c r="X25" s="36">
        <f t="shared" si="1"/>
        <v>1603911</v>
      </c>
      <c r="Y25" s="36">
        <f t="shared" si="1"/>
        <v>197584498</v>
      </c>
      <c r="Z25" s="37">
        <f>+IF(X25&lt;&gt;0,+(Y25/X25)*100,0)</f>
        <v>12318.919067205101</v>
      </c>
      <c r="AA25" s="38">
        <f>SUM(AA15:AA24)</f>
        <v>6415644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309173998</v>
      </c>
      <c r="D26" s="29">
        <f>+D13+D25</f>
        <v>0</v>
      </c>
      <c r="E26" s="30">
        <f t="shared" si="2"/>
        <v>82892553</v>
      </c>
      <c r="F26" s="31">
        <f t="shared" si="2"/>
        <v>82892553</v>
      </c>
      <c r="G26" s="31">
        <f t="shared" si="2"/>
        <v>313243572</v>
      </c>
      <c r="H26" s="31">
        <f t="shared" si="2"/>
        <v>4310694</v>
      </c>
      <c r="I26" s="31">
        <f t="shared" si="2"/>
        <v>5616661</v>
      </c>
      <c r="J26" s="31">
        <f t="shared" si="2"/>
        <v>323170927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323170927</v>
      </c>
      <c r="X26" s="31">
        <f t="shared" si="2"/>
        <v>78301856</v>
      </c>
      <c r="Y26" s="31">
        <f t="shared" si="2"/>
        <v>244869071</v>
      </c>
      <c r="Z26" s="32">
        <f>+IF(X26&lt;&gt;0,+(Y26/X26)*100,0)</f>
        <v>312.72447871478295</v>
      </c>
      <c r="AA26" s="33">
        <f>+AA13+AA25</f>
        <v>82892553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-45081</v>
      </c>
      <c r="D31" s="18"/>
      <c r="E31" s="19"/>
      <c r="F31" s="20"/>
      <c r="G31" s="20">
        <v>-45081</v>
      </c>
      <c r="H31" s="20"/>
      <c r="I31" s="20">
        <v>-529</v>
      </c>
      <c r="J31" s="20">
        <v>-45610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-45610</v>
      </c>
      <c r="X31" s="20"/>
      <c r="Y31" s="20">
        <v>-45610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146854879</v>
      </c>
      <c r="D32" s="18"/>
      <c r="E32" s="19">
        <v>35900629</v>
      </c>
      <c r="F32" s="20">
        <v>35900629</v>
      </c>
      <c r="G32" s="20">
        <v>153429478</v>
      </c>
      <c r="H32" s="20">
        <v>8131709</v>
      </c>
      <c r="I32" s="20">
        <v>4874722</v>
      </c>
      <c r="J32" s="20">
        <v>166435909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166435909</v>
      </c>
      <c r="X32" s="20">
        <v>32938014</v>
      </c>
      <c r="Y32" s="20">
        <v>133497895</v>
      </c>
      <c r="Z32" s="21">
        <v>405.30037724800286</v>
      </c>
      <c r="AA32" s="22">
        <v>35900629</v>
      </c>
    </row>
    <row r="33" spans="1:27" x14ac:dyDescent="0.25">
      <c r="A33" s="23" t="s">
        <v>60</v>
      </c>
      <c r="B33" s="17" t="s">
        <v>32</v>
      </c>
      <c r="C33" s="18">
        <v>10190000</v>
      </c>
      <c r="D33" s="18"/>
      <c r="E33" s="19">
        <v>-1600000</v>
      </c>
      <c r="F33" s="20">
        <v>-1600000</v>
      </c>
      <c r="G33" s="20">
        <v>10190000</v>
      </c>
      <c r="H33" s="20"/>
      <c r="I33" s="20"/>
      <c r="J33" s="20">
        <v>10190000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10190000</v>
      </c>
      <c r="X33" s="20">
        <v>-399999</v>
      </c>
      <c r="Y33" s="20">
        <v>10589999</v>
      </c>
      <c r="Z33" s="21">
        <v>-2647.5063687659217</v>
      </c>
      <c r="AA33" s="22">
        <v>-1600000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31897150</v>
      </c>
      <c r="D35" s="18"/>
      <c r="E35" s="19"/>
      <c r="F35" s="20"/>
      <c r="G35" s="20">
        <v>32535880</v>
      </c>
      <c r="H35" s="20">
        <v>590610</v>
      </c>
      <c r="I35" s="20">
        <v>496489</v>
      </c>
      <c r="J35" s="20">
        <v>33622979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33622979</v>
      </c>
      <c r="X35" s="20"/>
      <c r="Y35" s="20">
        <v>33622979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188896948</v>
      </c>
      <c r="D37" s="29">
        <f t="shared" ref="D37:Y37" si="3">SUM(D29:D36)</f>
        <v>0</v>
      </c>
      <c r="E37" s="30">
        <f t="shared" si="3"/>
        <v>34300629</v>
      </c>
      <c r="F37" s="31">
        <f t="shared" si="3"/>
        <v>34300629</v>
      </c>
      <c r="G37" s="31">
        <f t="shared" si="3"/>
        <v>196110277</v>
      </c>
      <c r="H37" s="31">
        <f t="shared" si="3"/>
        <v>8722319</v>
      </c>
      <c r="I37" s="31">
        <f t="shared" si="3"/>
        <v>5370682</v>
      </c>
      <c r="J37" s="31">
        <f t="shared" si="3"/>
        <v>210203278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210203278</v>
      </c>
      <c r="X37" s="31">
        <f t="shared" si="3"/>
        <v>32538015</v>
      </c>
      <c r="Y37" s="31">
        <f t="shared" si="3"/>
        <v>177665263</v>
      </c>
      <c r="Z37" s="32">
        <f>+IF(X37&lt;&gt;0,+(Y37/X37)*100,0)</f>
        <v>546.02366800802076</v>
      </c>
      <c r="AA37" s="33">
        <f>SUM(AA29:AA36)</f>
        <v>34300629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188896948</v>
      </c>
      <c r="D44" s="29">
        <f>+D37+D43</f>
        <v>0</v>
      </c>
      <c r="E44" s="30">
        <f t="shared" si="5"/>
        <v>34300629</v>
      </c>
      <c r="F44" s="31">
        <f t="shared" si="5"/>
        <v>34300629</v>
      </c>
      <c r="G44" s="31">
        <f t="shared" si="5"/>
        <v>196110277</v>
      </c>
      <c r="H44" s="31">
        <f t="shared" si="5"/>
        <v>8722319</v>
      </c>
      <c r="I44" s="31">
        <f t="shared" si="5"/>
        <v>5370682</v>
      </c>
      <c r="J44" s="31">
        <f t="shared" si="5"/>
        <v>210203278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210203278</v>
      </c>
      <c r="X44" s="31">
        <f t="shared" si="5"/>
        <v>32538015</v>
      </c>
      <c r="Y44" s="31">
        <f t="shared" si="5"/>
        <v>177665263</v>
      </c>
      <c r="Z44" s="32">
        <f>+IF(X44&lt;&gt;0,+(Y44/X44)*100,0)</f>
        <v>546.02366800802076</v>
      </c>
      <c r="AA44" s="33">
        <f>+AA37+AA43</f>
        <v>34300629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120277050</v>
      </c>
      <c r="D45" s="42">
        <f t="shared" si="6"/>
        <v>0</v>
      </c>
      <c r="E45" s="43">
        <f t="shared" si="6"/>
        <v>48591924</v>
      </c>
      <c r="F45" s="44">
        <f t="shared" si="6"/>
        <v>48591924</v>
      </c>
      <c r="G45" s="44">
        <f t="shared" si="6"/>
        <v>117133295</v>
      </c>
      <c r="H45" s="44">
        <f t="shared" si="6"/>
        <v>-4411625</v>
      </c>
      <c r="I45" s="44">
        <f t="shared" si="6"/>
        <v>245979</v>
      </c>
      <c r="J45" s="44">
        <f t="shared" si="6"/>
        <v>112967649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112967649</v>
      </c>
      <c r="X45" s="44">
        <f t="shared" si="6"/>
        <v>45763841</v>
      </c>
      <c r="Y45" s="44">
        <f t="shared" si="6"/>
        <v>67203808</v>
      </c>
      <c r="Z45" s="45">
        <f>+IF(X45&lt;&gt;0,+(Y45/X45)*100,0)</f>
        <v>146.84914231740294</v>
      </c>
      <c r="AA45" s="46">
        <f>+AA26-AA44</f>
        <v>48591924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48591924</v>
      </c>
      <c r="F47" s="20">
        <v>48591924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45763841</v>
      </c>
      <c r="Y47" s="20">
        <v>-45763841</v>
      </c>
      <c r="Z47" s="47">
        <v>-100</v>
      </c>
      <c r="AA47" s="22">
        <v>48591924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48591924</v>
      </c>
      <c r="F50" s="52">
        <f t="shared" si="7"/>
        <v>48591924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45763841</v>
      </c>
      <c r="Y50" s="52">
        <f t="shared" si="7"/>
        <v>-45763841</v>
      </c>
      <c r="Z50" s="53">
        <f>+IF(X50&lt;&gt;0,+(Y50/X50)*100,0)</f>
        <v>-100</v>
      </c>
      <c r="AA50" s="54">
        <f>SUM(AA47:AA49)</f>
        <v>48591924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-82182524</v>
      </c>
      <c r="F6" s="20">
        <v>-82182524</v>
      </c>
      <c r="G6" s="20"/>
      <c r="H6" s="20">
        <v>-8209398</v>
      </c>
      <c r="I6" s="20">
        <v>-4032075</v>
      </c>
      <c r="J6" s="20">
        <v>-12241473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-12241473</v>
      </c>
      <c r="X6" s="20">
        <v>-59957281</v>
      </c>
      <c r="Y6" s="20">
        <v>47715808</v>
      </c>
      <c r="Z6" s="21">
        <v>-79.583008442294101</v>
      </c>
      <c r="AA6" s="22">
        <v>-82182524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3622052</v>
      </c>
      <c r="F7" s="20">
        <v>3622052</v>
      </c>
      <c r="G7" s="20"/>
      <c r="H7" s="20">
        <v>88631</v>
      </c>
      <c r="I7" s="20">
        <v>144347</v>
      </c>
      <c r="J7" s="20">
        <v>232978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232978</v>
      </c>
      <c r="X7" s="20">
        <v>2182925</v>
      </c>
      <c r="Y7" s="20">
        <v>-1949947</v>
      </c>
      <c r="Z7" s="21">
        <v>-89.327255860828942</v>
      </c>
      <c r="AA7" s="22">
        <v>3622052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-49010</v>
      </c>
      <c r="F10" s="20">
        <v>-49010</v>
      </c>
      <c r="G10" s="20"/>
      <c r="H10" s="20"/>
      <c r="I10" s="20">
        <v>-673</v>
      </c>
      <c r="J10" s="20">
        <v>-673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-673</v>
      </c>
      <c r="X10" s="20">
        <v>-49010</v>
      </c>
      <c r="Y10" s="20">
        <v>48337</v>
      </c>
      <c r="Z10" s="21">
        <v>-98.626810854927569</v>
      </c>
      <c r="AA10" s="22">
        <v>-49010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6278902</v>
      </c>
      <c r="F11" s="20">
        <v>6278902</v>
      </c>
      <c r="G11" s="24"/>
      <c r="H11" s="24">
        <v>708595</v>
      </c>
      <c r="I11" s="24">
        <v>-1106314</v>
      </c>
      <c r="J11" s="20">
        <v>-397719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-397719</v>
      </c>
      <c r="X11" s="20">
        <v>6278902</v>
      </c>
      <c r="Y11" s="24">
        <v>-6676621</v>
      </c>
      <c r="Z11" s="25">
        <v>-106.33421257410929</v>
      </c>
      <c r="AA11" s="26">
        <v>6278902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-549</v>
      </c>
      <c r="F12" s="20">
        <v>-549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-549</v>
      </c>
      <c r="Y12" s="20">
        <v>549</v>
      </c>
      <c r="Z12" s="21">
        <v>-100</v>
      </c>
      <c r="AA12" s="22">
        <v>-549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-72331129</v>
      </c>
      <c r="F13" s="31">
        <f t="shared" si="0"/>
        <v>-72331129</v>
      </c>
      <c r="G13" s="31">
        <f t="shared" si="0"/>
        <v>0</v>
      </c>
      <c r="H13" s="31">
        <f t="shared" si="0"/>
        <v>-7412172</v>
      </c>
      <c r="I13" s="31">
        <f t="shared" si="0"/>
        <v>-4994715</v>
      </c>
      <c r="J13" s="31">
        <f t="shared" si="0"/>
        <v>-12406887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-12406887</v>
      </c>
      <c r="X13" s="31">
        <f t="shared" si="0"/>
        <v>-51545013</v>
      </c>
      <c r="Y13" s="31">
        <f t="shared" si="0"/>
        <v>39138126</v>
      </c>
      <c r="Z13" s="32">
        <f>+IF(X13&lt;&gt;0,+(Y13/X13)*100,0)</f>
        <v>-75.929995400330981</v>
      </c>
      <c r="AA13" s="33">
        <f>SUM(AA6:AA12)</f>
        <v>-72331129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1072637</v>
      </c>
      <c r="F17" s="20">
        <v>1072637</v>
      </c>
      <c r="G17" s="24"/>
      <c r="H17" s="24">
        <v>7322340</v>
      </c>
      <c r="I17" s="24"/>
      <c r="J17" s="20">
        <v>7322340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7322340</v>
      </c>
      <c r="X17" s="20">
        <v>7072847</v>
      </c>
      <c r="Y17" s="24">
        <v>249493</v>
      </c>
      <c r="Z17" s="25">
        <v>3.5274762765262704</v>
      </c>
      <c r="AA17" s="26">
        <v>1072637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1072637</v>
      </c>
      <c r="F25" s="36">
        <f t="shared" si="1"/>
        <v>1072637</v>
      </c>
      <c r="G25" s="36">
        <f t="shared" si="1"/>
        <v>0</v>
      </c>
      <c r="H25" s="36">
        <f t="shared" si="1"/>
        <v>7322340</v>
      </c>
      <c r="I25" s="36">
        <f t="shared" si="1"/>
        <v>0</v>
      </c>
      <c r="J25" s="36">
        <f t="shared" si="1"/>
        <v>7322340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7322340</v>
      </c>
      <c r="X25" s="36">
        <f t="shared" si="1"/>
        <v>7072847</v>
      </c>
      <c r="Y25" s="36">
        <f t="shared" si="1"/>
        <v>249493</v>
      </c>
      <c r="Z25" s="37">
        <f>+IF(X25&lt;&gt;0,+(Y25/X25)*100,0)</f>
        <v>3.5274762765262704</v>
      </c>
      <c r="AA25" s="38">
        <f>SUM(AA15:AA24)</f>
        <v>1072637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-71258492</v>
      </c>
      <c r="F26" s="31">
        <f t="shared" si="2"/>
        <v>-71258492</v>
      </c>
      <c r="G26" s="31">
        <f t="shared" si="2"/>
        <v>0</v>
      </c>
      <c r="H26" s="31">
        <f t="shared" si="2"/>
        <v>-89832</v>
      </c>
      <c r="I26" s="31">
        <f t="shared" si="2"/>
        <v>-4994715</v>
      </c>
      <c r="J26" s="31">
        <f t="shared" si="2"/>
        <v>-5084547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-5084547</v>
      </c>
      <c r="X26" s="31">
        <f t="shared" si="2"/>
        <v>-44472166</v>
      </c>
      <c r="Y26" s="31">
        <f t="shared" si="2"/>
        <v>39387619</v>
      </c>
      <c r="Z26" s="32">
        <f>+IF(X26&lt;&gt;0,+(Y26/X26)*100,0)</f>
        <v>-88.566900474332641</v>
      </c>
      <c r="AA26" s="33">
        <f>+AA13+AA25</f>
        <v>-71258492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-22445</v>
      </c>
      <c r="F31" s="20">
        <v>-22445</v>
      </c>
      <c r="G31" s="20"/>
      <c r="H31" s="20">
        <v>-454</v>
      </c>
      <c r="I31" s="20"/>
      <c r="J31" s="20">
        <v>-454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-454</v>
      </c>
      <c r="X31" s="20">
        <v>-22445</v>
      </c>
      <c r="Y31" s="20">
        <v>21991</v>
      </c>
      <c r="Z31" s="21">
        <v>-97.977277790153707</v>
      </c>
      <c r="AA31" s="22">
        <v>-22445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-79438</v>
      </c>
      <c r="F32" s="20">
        <v>-79438</v>
      </c>
      <c r="G32" s="20"/>
      <c r="H32" s="20">
        <v>2420</v>
      </c>
      <c r="I32" s="20"/>
      <c r="J32" s="20">
        <v>2420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2420</v>
      </c>
      <c r="X32" s="20">
        <v>-79438</v>
      </c>
      <c r="Y32" s="20">
        <v>81858</v>
      </c>
      <c r="Z32" s="21">
        <v>-103.04640096679172</v>
      </c>
      <c r="AA32" s="22">
        <v>-79438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-6049121</v>
      </c>
      <c r="F33" s="20">
        <v>-6049121</v>
      </c>
      <c r="G33" s="20"/>
      <c r="H33" s="20">
        <v>-2787883</v>
      </c>
      <c r="I33" s="20"/>
      <c r="J33" s="20">
        <v>-2787883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-2787883</v>
      </c>
      <c r="X33" s="20">
        <v>-6049121</v>
      </c>
      <c r="Y33" s="20">
        <v>3261238</v>
      </c>
      <c r="Z33" s="21">
        <v>-53.912593251151698</v>
      </c>
      <c r="AA33" s="22">
        <v>-6049121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695659</v>
      </c>
      <c r="F35" s="20">
        <v>695659</v>
      </c>
      <c r="G35" s="20"/>
      <c r="H35" s="20">
        <v>21447</v>
      </c>
      <c r="I35" s="20">
        <v>-24188</v>
      </c>
      <c r="J35" s="20">
        <v>-2741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-2741</v>
      </c>
      <c r="X35" s="20">
        <v>695659</v>
      </c>
      <c r="Y35" s="20">
        <v>-698400</v>
      </c>
      <c r="Z35" s="21">
        <v>-100.39401488372894</v>
      </c>
      <c r="AA35" s="22">
        <v>695659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-5455345</v>
      </c>
      <c r="F37" s="31">
        <f t="shared" si="3"/>
        <v>-5455345</v>
      </c>
      <c r="G37" s="31">
        <f t="shared" si="3"/>
        <v>0</v>
      </c>
      <c r="H37" s="31">
        <f t="shared" si="3"/>
        <v>-2764470</v>
      </c>
      <c r="I37" s="31">
        <f t="shared" si="3"/>
        <v>-24188</v>
      </c>
      <c r="J37" s="31">
        <f t="shared" si="3"/>
        <v>-2788658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-2788658</v>
      </c>
      <c r="X37" s="31">
        <f t="shared" si="3"/>
        <v>-5455345</v>
      </c>
      <c r="Y37" s="31">
        <f t="shared" si="3"/>
        <v>2666687</v>
      </c>
      <c r="Z37" s="32">
        <f>+IF(X37&lt;&gt;0,+(Y37/X37)*100,0)</f>
        <v>-48.882096366041011</v>
      </c>
      <c r="AA37" s="33">
        <f>SUM(AA29:AA36)</f>
        <v>-5455345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-5455345</v>
      </c>
      <c r="F44" s="31">
        <f t="shared" si="5"/>
        <v>-5455345</v>
      </c>
      <c r="G44" s="31">
        <f t="shared" si="5"/>
        <v>0</v>
      </c>
      <c r="H44" s="31">
        <f t="shared" si="5"/>
        <v>-2764470</v>
      </c>
      <c r="I44" s="31">
        <f t="shared" si="5"/>
        <v>-24188</v>
      </c>
      <c r="J44" s="31">
        <f t="shared" si="5"/>
        <v>-2788658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-2788658</v>
      </c>
      <c r="X44" s="31">
        <f t="shared" si="5"/>
        <v>-5455345</v>
      </c>
      <c r="Y44" s="31">
        <f t="shared" si="5"/>
        <v>2666687</v>
      </c>
      <c r="Z44" s="32">
        <f>+IF(X44&lt;&gt;0,+(Y44/X44)*100,0)</f>
        <v>-48.882096366041011</v>
      </c>
      <c r="AA44" s="33">
        <f>+AA37+AA43</f>
        <v>-5455345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-65803147</v>
      </c>
      <c r="F45" s="44">
        <f t="shared" si="6"/>
        <v>-65803147</v>
      </c>
      <c r="G45" s="44">
        <f t="shared" si="6"/>
        <v>0</v>
      </c>
      <c r="H45" s="44">
        <f t="shared" si="6"/>
        <v>2674638</v>
      </c>
      <c r="I45" s="44">
        <f t="shared" si="6"/>
        <v>-4970527</v>
      </c>
      <c r="J45" s="44">
        <f t="shared" si="6"/>
        <v>-2295889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-2295889</v>
      </c>
      <c r="X45" s="44">
        <f t="shared" si="6"/>
        <v>-39016821</v>
      </c>
      <c r="Y45" s="44">
        <f t="shared" si="6"/>
        <v>36720932</v>
      </c>
      <c r="Z45" s="45">
        <f>+IF(X45&lt;&gt;0,+(Y45/X45)*100,0)</f>
        <v>-94.115643096601858</v>
      </c>
      <c r="AA45" s="46">
        <f>+AA26-AA44</f>
        <v>-65803147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-39657382</v>
      </c>
      <c r="F47" s="20">
        <v>-39657382</v>
      </c>
      <c r="G47" s="20"/>
      <c r="H47" s="20">
        <v>-64020</v>
      </c>
      <c r="I47" s="20"/>
      <c r="J47" s="20">
        <v>-64020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-64020</v>
      </c>
      <c r="X47" s="20">
        <v>-12871058</v>
      </c>
      <c r="Y47" s="20">
        <v>12807038</v>
      </c>
      <c r="Z47" s="47">
        <v>-99.50260499175748</v>
      </c>
      <c r="AA47" s="22">
        <v>-39657382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-39657382</v>
      </c>
      <c r="F50" s="52">
        <f t="shared" si="7"/>
        <v>-39657382</v>
      </c>
      <c r="G50" s="52">
        <f t="shared" si="7"/>
        <v>0</v>
      </c>
      <c r="H50" s="52">
        <f t="shared" si="7"/>
        <v>-64020</v>
      </c>
      <c r="I50" s="52">
        <f t="shared" si="7"/>
        <v>0</v>
      </c>
      <c r="J50" s="52">
        <f t="shared" si="7"/>
        <v>-64020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-64020</v>
      </c>
      <c r="X50" s="52">
        <f t="shared" si="7"/>
        <v>-12871058</v>
      </c>
      <c r="Y50" s="52">
        <f t="shared" si="7"/>
        <v>12807038</v>
      </c>
      <c r="Z50" s="53">
        <f>+IF(X50&lt;&gt;0,+(Y50/X50)*100,0)</f>
        <v>-99.50260499175748</v>
      </c>
      <c r="AA50" s="54">
        <f>SUM(AA47:AA49)</f>
        <v>-39657382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7768455</v>
      </c>
      <c r="F6" s="20">
        <v>7768455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1942110</v>
      </c>
      <c r="Y6" s="20">
        <v>-1942110</v>
      </c>
      <c r="Z6" s="21">
        <v>-100</v>
      </c>
      <c r="AA6" s="22">
        <v>7768455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64700805</v>
      </c>
      <c r="F7" s="20">
        <v>64700805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16175199</v>
      </c>
      <c r="Y7" s="20">
        <v>-16175199</v>
      </c>
      <c r="Z7" s="21">
        <v>-100</v>
      </c>
      <c r="AA7" s="22">
        <v>64700805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10036186</v>
      </c>
      <c r="F11" s="20">
        <v>10036186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2509047</v>
      </c>
      <c r="Y11" s="24">
        <v>-2509047</v>
      </c>
      <c r="Z11" s="25">
        <v>-100</v>
      </c>
      <c r="AA11" s="26">
        <v>10036186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82505446</v>
      </c>
      <c r="F13" s="31">
        <f t="shared" si="0"/>
        <v>82505446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20626356</v>
      </c>
      <c r="Y13" s="31">
        <f t="shared" si="0"/>
        <v>-20626356</v>
      </c>
      <c r="Z13" s="32">
        <f>+IF(X13&lt;&gt;0,+(Y13/X13)*100,0)</f>
        <v>-100</v>
      </c>
      <c r="AA13" s="33">
        <f>SUM(AA6:AA12)</f>
        <v>82505446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-7976301</v>
      </c>
      <c r="F17" s="20">
        <v>-7976301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-1994076</v>
      </c>
      <c r="Y17" s="24">
        <v>1994076</v>
      </c>
      <c r="Z17" s="25">
        <v>-100</v>
      </c>
      <c r="AA17" s="26">
        <v>-7976301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-7976301</v>
      </c>
      <c r="F25" s="36">
        <f t="shared" si="1"/>
        <v>-7976301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-1994076</v>
      </c>
      <c r="Y25" s="36">
        <f t="shared" si="1"/>
        <v>1994076</v>
      </c>
      <c r="Z25" s="37">
        <f>+IF(X25&lt;&gt;0,+(Y25/X25)*100,0)</f>
        <v>-100</v>
      </c>
      <c r="AA25" s="38">
        <f>SUM(AA15:AA24)</f>
        <v>-7976301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74529145</v>
      </c>
      <c r="F26" s="31">
        <f t="shared" si="2"/>
        <v>74529145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18632280</v>
      </c>
      <c r="Y26" s="31">
        <f t="shared" si="2"/>
        <v>-18632280</v>
      </c>
      <c r="Z26" s="32">
        <f>+IF(X26&lt;&gt;0,+(Y26/X26)*100,0)</f>
        <v>-100</v>
      </c>
      <c r="AA26" s="33">
        <f>+AA13+AA25</f>
        <v>74529145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-194197</v>
      </c>
      <c r="I33" s="20"/>
      <c r="J33" s="20">
        <v>-194197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-194197</v>
      </c>
      <c r="X33" s="20"/>
      <c r="Y33" s="20">
        <v>-194197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18127036</v>
      </c>
      <c r="F35" s="20">
        <v>18127036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4531758</v>
      </c>
      <c r="Y35" s="20">
        <v>-4531758</v>
      </c>
      <c r="Z35" s="21">
        <v>-100</v>
      </c>
      <c r="AA35" s="22">
        <v>18127036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18127036</v>
      </c>
      <c r="F37" s="31">
        <f t="shared" si="3"/>
        <v>18127036</v>
      </c>
      <c r="G37" s="31">
        <f t="shared" si="3"/>
        <v>0</v>
      </c>
      <c r="H37" s="31">
        <f t="shared" si="3"/>
        <v>-194197</v>
      </c>
      <c r="I37" s="31">
        <f t="shared" si="3"/>
        <v>0</v>
      </c>
      <c r="J37" s="31">
        <f t="shared" si="3"/>
        <v>-194197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-194197</v>
      </c>
      <c r="X37" s="31">
        <f t="shared" si="3"/>
        <v>4531758</v>
      </c>
      <c r="Y37" s="31">
        <f t="shared" si="3"/>
        <v>-4725955</v>
      </c>
      <c r="Z37" s="32">
        <f>+IF(X37&lt;&gt;0,+(Y37/X37)*100,0)</f>
        <v>-104.28524647609161</v>
      </c>
      <c r="AA37" s="33">
        <f>SUM(AA29:AA36)</f>
        <v>18127036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18127036</v>
      </c>
      <c r="F44" s="31">
        <f t="shared" si="5"/>
        <v>18127036</v>
      </c>
      <c r="G44" s="31">
        <f t="shared" si="5"/>
        <v>0</v>
      </c>
      <c r="H44" s="31">
        <f t="shared" si="5"/>
        <v>-194197</v>
      </c>
      <c r="I44" s="31">
        <f t="shared" si="5"/>
        <v>0</v>
      </c>
      <c r="J44" s="31">
        <f t="shared" si="5"/>
        <v>-194197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-194197</v>
      </c>
      <c r="X44" s="31">
        <f t="shared" si="5"/>
        <v>4531758</v>
      </c>
      <c r="Y44" s="31">
        <f t="shared" si="5"/>
        <v>-4725955</v>
      </c>
      <c r="Z44" s="32">
        <f>+IF(X44&lt;&gt;0,+(Y44/X44)*100,0)</f>
        <v>-104.28524647609161</v>
      </c>
      <c r="AA44" s="33">
        <f>+AA37+AA43</f>
        <v>18127036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56402109</v>
      </c>
      <c r="F45" s="44">
        <f t="shared" si="6"/>
        <v>56402109</v>
      </c>
      <c r="G45" s="44">
        <f t="shared" si="6"/>
        <v>0</v>
      </c>
      <c r="H45" s="44">
        <f t="shared" si="6"/>
        <v>194197</v>
      </c>
      <c r="I45" s="44">
        <f t="shared" si="6"/>
        <v>0</v>
      </c>
      <c r="J45" s="44">
        <f t="shared" si="6"/>
        <v>194197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194197</v>
      </c>
      <c r="X45" s="44">
        <f t="shared" si="6"/>
        <v>14100522</v>
      </c>
      <c r="Y45" s="44">
        <f t="shared" si="6"/>
        <v>-13906325</v>
      </c>
      <c r="Z45" s="45">
        <f>+IF(X45&lt;&gt;0,+(Y45/X45)*100,0)</f>
        <v>-98.622767298969492</v>
      </c>
      <c r="AA45" s="46">
        <f>+AA26-AA44</f>
        <v>56402109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3764069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3764069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3764069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3764069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197774982</v>
      </c>
      <c r="D7" s="18"/>
      <c r="E7" s="19">
        <v>128229895</v>
      </c>
      <c r="F7" s="20">
        <v>128229895</v>
      </c>
      <c r="G7" s="20">
        <v>82895752</v>
      </c>
      <c r="H7" s="20">
        <v>177237182</v>
      </c>
      <c r="I7" s="20">
        <v>14721845</v>
      </c>
      <c r="J7" s="20">
        <v>274854779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274854779</v>
      </c>
      <c r="X7" s="20">
        <v>32057484</v>
      </c>
      <c r="Y7" s="20">
        <v>242797295</v>
      </c>
      <c r="Z7" s="21">
        <v>757.38100656932397</v>
      </c>
      <c r="AA7" s="22">
        <v>128229895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272271</v>
      </c>
      <c r="D10" s="18"/>
      <c r="E10" s="19"/>
      <c r="F10" s="20"/>
      <c r="G10" s="20">
        <v>272271</v>
      </c>
      <c r="H10" s="20">
        <v>84992</v>
      </c>
      <c r="I10" s="20">
        <v>29625</v>
      </c>
      <c r="J10" s="20">
        <v>386888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386888</v>
      </c>
      <c r="X10" s="20"/>
      <c r="Y10" s="20">
        <v>386888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40403415</v>
      </c>
      <c r="D12" s="18"/>
      <c r="E12" s="19">
        <v>37076362</v>
      </c>
      <c r="F12" s="20">
        <v>37076362</v>
      </c>
      <c r="G12" s="20">
        <v>38462885</v>
      </c>
      <c r="H12" s="20">
        <v>1940529</v>
      </c>
      <c r="I12" s="20"/>
      <c r="J12" s="20">
        <v>40403414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40403414</v>
      </c>
      <c r="X12" s="20">
        <v>9269091</v>
      </c>
      <c r="Y12" s="20">
        <v>31134323</v>
      </c>
      <c r="Z12" s="21">
        <v>335.89402671739867</v>
      </c>
      <c r="AA12" s="22">
        <v>37076362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238450668</v>
      </c>
      <c r="D13" s="29">
        <f>SUM(D6:D12)</f>
        <v>0</v>
      </c>
      <c r="E13" s="30">
        <f t="shared" si="0"/>
        <v>165306257</v>
      </c>
      <c r="F13" s="31">
        <f t="shared" si="0"/>
        <v>165306257</v>
      </c>
      <c r="G13" s="31">
        <f t="shared" si="0"/>
        <v>121630908</v>
      </c>
      <c r="H13" s="31">
        <f t="shared" si="0"/>
        <v>179262703</v>
      </c>
      <c r="I13" s="31">
        <f t="shared" si="0"/>
        <v>14751470</v>
      </c>
      <c r="J13" s="31">
        <f t="shared" si="0"/>
        <v>315645081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315645081</v>
      </c>
      <c r="X13" s="31">
        <f t="shared" si="0"/>
        <v>41326575</v>
      </c>
      <c r="Y13" s="31">
        <f t="shared" si="0"/>
        <v>274318506</v>
      </c>
      <c r="Z13" s="32">
        <f>+IF(X13&lt;&gt;0,+(Y13/X13)*100,0)</f>
        <v>663.7823386041548</v>
      </c>
      <c r="AA13" s="33">
        <f>SUM(AA6:AA12)</f>
        <v>165306257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710593988</v>
      </c>
      <c r="D17" s="18"/>
      <c r="E17" s="19">
        <v>693996233</v>
      </c>
      <c r="F17" s="20">
        <v>693996233</v>
      </c>
      <c r="G17" s="24">
        <v>736860328</v>
      </c>
      <c r="H17" s="24">
        <v>-26266339</v>
      </c>
      <c r="I17" s="24">
        <v>-13701882</v>
      </c>
      <c r="J17" s="20">
        <v>696892107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696892107</v>
      </c>
      <c r="X17" s="20">
        <v>173499078</v>
      </c>
      <c r="Y17" s="24">
        <v>523393029</v>
      </c>
      <c r="Z17" s="25">
        <v>301.66905497907027</v>
      </c>
      <c r="AA17" s="26">
        <v>693996233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710593988</v>
      </c>
      <c r="D25" s="29">
        <f t="shared" ref="D25:Y25" si="1">SUM(D15:D24)</f>
        <v>0</v>
      </c>
      <c r="E25" s="35">
        <f t="shared" si="1"/>
        <v>693996233</v>
      </c>
      <c r="F25" s="36">
        <f t="shared" si="1"/>
        <v>693996233</v>
      </c>
      <c r="G25" s="36">
        <f t="shared" si="1"/>
        <v>736860328</v>
      </c>
      <c r="H25" s="36">
        <f t="shared" si="1"/>
        <v>-26266339</v>
      </c>
      <c r="I25" s="36">
        <f t="shared" si="1"/>
        <v>-13701882</v>
      </c>
      <c r="J25" s="36">
        <f t="shared" si="1"/>
        <v>696892107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696892107</v>
      </c>
      <c r="X25" s="36">
        <f t="shared" si="1"/>
        <v>173499078</v>
      </c>
      <c r="Y25" s="36">
        <f t="shared" si="1"/>
        <v>523393029</v>
      </c>
      <c r="Z25" s="37">
        <f>+IF(X25&lt;&gt;0,+(Y25/X25)*100,0)</f>
        <v>301.66905497907027</v>
      </c>
      <c r="AA25" s="38">
        <f>SUM(AA15:AA24)</f>
        <v>693996233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949044656</v>
      </c>
      <c r="D26" s="29">
        <f>+D13+D25</f>
        <v>0</v>
      </c>
      <c r="E26" s="30">
        <f t="shared" si="2"/>
        <v>859302490</v>
      </c>
      <c r="F26" s="31">
        <f t="shared" si="2"/>
        <v>859302490</v>
      </c>
      <c r="G26" s="31">
        <f t="shared" si="2"/>
        <v>858491236</v>
      </c>
      <c r="H26" s="31">
        <f t="shared" si="2"/>
        <v>152996364</v>
      </c>
      <c r="I26" s="31">
        <f t="shared" si="2"/>
        <v>1049588</v>
      </c>
      <c r="J26" s="31">
        <f t="shared" si="2"/>
        <v>1012537188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1012537188</v>
      </c>
      <c r="X26" s="31">
        <f t="shared" si="2"/>
        <v>214825653</v>
      </c>
      <c r="Y26" s="31">
        <f t="shared" si="2"/>
        <v>797711535</v>
      </c>
      <c r="Z26" s="32">
        <f>+IF(X26&lt;&gt;0,+(Y26/X26)*100,0)</f>
        <v>371.32973825989023</v>
      </c>
      <c r="AA26" s="33">
        <f>+AA13+AA25</f>
        <v>859302490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31500000</v>
      </c>
      <c r="F31" s="20">
        <v>31500000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7874997</v>
      </c>
      <c r="Y31" s="20">
        <v>-7874997</v>
      </c>
      <c r="Z31" s="21">
        <v>-100</v>
      </c>
      <c r="AA31" s="22">
        <v>31500000</v>
      </c>
    </row>
    <row r="32" spans="1:27" x14ac:dyDescent="0.25">
      <c r="A32" s="23" t="s">
        <v>59</v>
      </c>
      <c r="B32" s="17" t="s">
        <v>32</v>
      </c>
      <c r="C32" s="18">
        <v>3698936</v>
      </c>
      <c r="D32" s="18"/>
      <c r="E32" s="19">
        <v>4516958</v>
      </c>
      <c r="F32" s="20">
        <v>4516958</v>
      </c>
      <c r="G32" s="20">
        <v>3818303</v>
      </c>
      <c r="H32" s="20">
        <v>-119367</v>
      </c>
      <c r="I32" s="20"/>
      <c r="J32" s="20">
        <v>3698936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3698936</v>
      </c>
      <c r="X32" s="20">
        <v>1129239</v>
      </c>
      <c r="Y32" s="20">
        <v>2569697</v>
      </c>
      <c r="Z32" s="21">
        <v>227.56006478699371</v>
      </c>
      <c r="AA32" s="22">
        <v>4516958</v>
      </c>
    </row>
    <row r="33" spans="1:27" x14ac:dyDescent="0.25">
      <c r="A33" s="23" t="s">
        <v>60</v>
      </c>
      <c r="B33" s="17" t="s">
        <v>32</v>
      </c>
      <c r="C33" s="18">
        <v>-124893395</v>
      </c>
      <c r="D33" s="18"/>
      <c r="E33" s="19">
        <v>981299</v>
      </c>
      <c r="F33" s="20">
        <v>981299</v>
      </c>
      <c r="G33" s="20">
        <v>-118089847</v>
      </c>
      <c r="H33" s="20">
        <v>-5803548</v>
      </c>
      <c r="I33" s="20">
        <v>1000000</v>
      </c>
      <c r="J33" s="20">
        <v>-122893395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-122893395</v>
      </c>
      <c r="X33" s="20">
        <v>245316</v>
      </c>
      <c r="Y33" s="20">
        <v>-123138711</v>
      </c>
      <c r="Z33" s="21">
        <v>-50195.955828400918</v>
      </c>
      <c r="AA33" s="22">
        <v>981299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54949860</v>
      </c>
      <c r="D35" s="18"/>
      <c r="E35" s="19"/>
      <c r="F35" s="20"/>
      <c r="G35" s="20">
        <v>58299017</v>
      </c>
      <c r="H35" s="20">
        <v>3621459</v>
      </c>
      <c r="I35" s="20">
        <v>1374984</v>
      </c>
      <c r="J35" s="20">
        <v>63295460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63295460</v>
      </c>
      <c r="X35" s="20"/>
      <c r="Y35" s="20">
        <v>63295460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-66244599</v>
      </c>
      <c r="D37" s="29">
        <f t="shared" ref="D37:Y37" si="3">SUM(D29:D36)</f>
        <v>0</v>
      </c>
      <c r="E37" s="30">
        <f t="shared" si="3"/>
        <v>36998257</v>
      </c>
      <c r="F37" s="31">
        <f t="shared" si="3"/>
        <v>36998257</v>
      </c>
      <c r="G37" s="31">
        <f t="shared" si="3"/>
        <v>-55972527</v>
      </c>
      <c r="H37" s="31">
        <f t="shared" si="3"/>
        <v>-2301456</v>
      </c>
      <c r="I37" s="31">
        <f t="shared" si="3"/>
        <v>2374984</v>
      </c>
      <c r="J37" s="31">
        <f t="shared" si="3"/>
        <v>-55898999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-55898999</v>
      </c>
      <c r="X37" s="31">
        <f t="shared" si="3"/>
        <v>9249552</v>
      </c>
      <c r="Y37" s="31">
        <f t="shared" si="3"/>
        <v>-65148551</v>
      </c>
      <c r="Z37" s="32">
        <f>+IF(X37&lt;&gt;0,+(Y37/X37)*100,0)</f>
        <v>-704.34277249319757</v>
      </c>
      <c r="AA37" s="33">
        <f>SUM(AA29:AA36)</f>
        <v>36998257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-66244599</v>
      </c>
      <c r="D44" s="29">
        <f>+D37+D43</f>
        <v>0</v>
      </c>
      <c r="E44" s="30">
        <f t="shared" si="5"/>
        <v>36998257</v>
      </c>
      <c r="F44" s="31">
        <f t="shared" si="5"/>
        <v>36998257</v>
      </c>
      <c r="G44" s="31">
        <f t="shared" si="5"/>
        <v>-55972527</v>
      </c>
      <c r="H44" s="31">
        <f t="shared" si="5"/>
        <v>-2301456</v>
      </c>
      <c r="I44" s="31">
        <f t="shared" si="5"/>
        <v>2374984</v>
      </c>
      <c r="J44" s="31">
        <f t="shared" si="5"/>
        <v>-55898999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-55898999</v>
      </c>
      <c r="X44" s="31">
        <f t="shared" si="5"/>
        <v>9249552</v>
      </c>
      <c r="Y44" s="31">
        <f t="shared" si="5"/>
        <v>-65148551</v>
      </c>
      <c r="Z44" s="32">
        <f>+IF(X44&lt;&gt;0,+(Y44/X44)*100,0)</f>
        <v>-704.34277249319757</v>
      </c>
      <c r="AA44" s="33">
        <f>+AA37+AA43</f>
        <v>36998257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1015289255</v>
      </c>
      <c r="D45" s="42">
        <f t="shared" si="6"/>
        <v>0</v>
      </c>
      <c r="E45" s="43">
        <f t="shared" si="6"/>
        <v>822304233</v>
      </c>
      <c r="F45" s="44">
        <f t="shared" si="6"/>
        <v>822304233</v>
      </c>
      <c r="G45" s="44">
        <f t="shared" si="6"/>
        <v>914463763</v>
      </c>
      <c r="H45" s="44">
        <f t="shared" si="6"/>
        <v>155297820</v>
      </c>
      <c r="I45" s="44">
        <f t="shared" si="6"/>
        <v>-1325396</v>
      </c>
      <c r="J45" s="44">
        <f t="shared" si="6"/>
        <v>1068436187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1068436187</v>
      </c>
      <c r="X45" s="44">
        <f t="shared" si="6"/>
        <v>205576101</v>
      </c>
      <c r="Y45" s="44">
        <f t="shared" si="6"/>
        <v>862860086</v>
      </c>
      <c r="Z45" s="45">
        <f>+IF(X45&lt;&gt;0,+(Y45/X45)*100,0)</f>
        <v>419.72781943169554</v>
      </c>
      <c r="AA45" s="46">
        <f>+AA26-AA44</f>
        <v>822304233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-740333315</v>
      </c>
      <c r="D47" s="18"/>
      <c r="E47" s="19"/>
      <c r="F47" s="20"/>
      <c r="G47" s="20">
        <v>-678055888</v>
      </c>
      <c r="H47" s="20">
        <v>-768856810</v>
      </c>
      <c r="I47" s="20">
        <v>-18553367</v>
      </c>
      <c r="J47" s="20">
        <v>-1465466065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-1465466065</v>
      </c>
      <c r="X47" s="20"/>
      <c r="Y47" s="20">
        <v>-1465466065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-740333315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-678055888</v>
      </c>
      <c r="H50" s="52">
        <f t="shared" si="7"/>
        <v>-768856810</v>
      </c>
      <c r="I50" s="52">
        <f t="shared" si="7"/>
        <v>-18553367</v>
      </c>
      <c r="J50" s="52">
        <f t="shared" si="7"/>
        <v>-1465466065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-1465466065</v>
      </c>
      <c r="X50" s="52">
        <f t="shared" si="7"/>
        <v>0</v>
      </c>
      <c r="Y50" s="52">
        <f t="shared" si="7"/>
        <v>-1465466065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8199326</v>
      </c>
      <c r="D7" s="18"/>
      <c r="E7" s="19">
        <v>-48921209</v>
      </c>
      <c r="F7" s="20">
        <v>-48921209</v>
      </c>
      <c r="G7" s="20">
        <v>21139334</v>
      </c>
      <c r="H7" s="20">
        <v>-11175851</v>
      </c>
      <c r="I7" s="20">
        <v>2018691</v>
      </c>
      <c r="J7" s="20">
        <v>11982174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11982174</v>
      </c>
      <c r="X7" s="20">
        <v>-12230301</v>
      </c>
      <c r="Y7" s="20">
        <v>24212475</v>
      </c>
      <c r="Z7" s="21">
        <v>-197.97121101107814</v>
      </c>
      <c r="AA7" s="22">
        <v>-48921209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8199326</v>
      </c>
      <c r="D13" s="29">
        <f>SUM(D6:D12)</f>
        <v>0</v>
      </c>
      <c r="E13" s="30">
        <f t="shared" si="0"/>
        <v>-48921209</v>
      </c>
      <c r="F13" s="31">
        <f t="shared" si="0"/>
        <v>-48921209</v>
      </c>
      <c r="G13" s="31">
        <f t="shared" si="0"/>
        <v>21139334</v>
      </c>
      <c r="H13" s="31">
        <f t="shared" si="0"/>
        <v>-11175851</v>
      </c>
      <c r="I13" s="31">
        <f t="shared" si="0"/>
        <v>2018691</v>
      </c>
      <c r="J13" s="31">
        <f t="shared" si="0"/>
        <v>11982174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11982174</v>
      </c>
      <c r="X13" s="31">
        <f t="shared" si="0"/>
        <v>-12230301</v>
      </c>
      <c r="Y13" s="31">
        <f t="shared" si="0"/>
        <v>24212475</v>
      </c>
      <c r="Z13" s="32">
        <f>+IF(X13&lt;&gt;0,+(Y13/X13)*100,0)</f>
        <v>-197.97121101107814</v>
      </c>
      <c r="AA13" s="33">
        <f>SUM(AA6:AA12)</f>
        <v>-48921209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69003574</v>
      </c>
      <c r="D17" s="18"/>
      <c r="E17" s="19">
        <v>136411</v>
      </c>
      <c r="F17" s="20">
        <v>136411</v>
      </c>
      <c r="G17" s="24">
        <v>41487209</v>
      </c>
      <c r="H17" s="24">
        <v>27613680</v>
      </c>
      <c r="I17" s="24"/>
      <c r="J17" s="20">
        <v>69100889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69100889</v>
      </c>
      <c r="X17" s="20">
        <v>34104</v>
      </c>
      <c r="Y17" s="24">
        <v>69066785</v>
      </c>
      <c r="Z17" s="25">
        <v>202518.13570255687</v>
      </c>
      <c r="AA17" s="26">
        <v>136411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69003574</v>
      </c>
      <c r="D25" s="29">
        <f t="shared" ref="D25:Y25" si="1">SUM(D15:D24)</f>
        <v>0</v>
      </c>
      <c r="E25" s="35">
        <f t="shared" si="1"/>
        <v>136411</v>
      </c>
      <c r="F25" s="36">
        <f t="shared" si="1"/>
        <v>136411</v>
      </c>
      <c r="G25" s="36">
        <f t="shared" si="1"/>
        <v>41487209</v>
      </c>
      <c r="H25" s="36">
        <f t="shared" si="1"/>
        <v>27613680</v>
      </c>
      <c r="I25" s="36">
        <f t="shared" si="1"/>
        <v>0</v>
      </c>
      <c r="J25" s="36">
        <f t="shared" si="1"/>
        <v>69100889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69100889</v>
      </c>
      <c r="X25" s="36">
        <f t="shared" si="1"/>
        <v>34104</v>
      </c>
      <c r="Y25" s="36">
        <f t="shared" si="1"/>
        <v>69066785</v>
      </c>
      <c r="Z25" s="37">
        <f>+IF(X25&lt;&gt;0,+(Y25/X25)*100,0)</f>
        <v>202518.13570255687</v>
      </c>
      <c r="AA25" s="38">
        <f>SUM(AA15:AA24)</f>
        <v>136411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77202900</v>
      </c>
      <c r="D26" s="29">
        <f>+D13+D25</f>
        <v>0</v>
      </c>
      <c r="E26" s="30">
        <f t="shared" si="2"/>
        <v>-48784798</v>
      </c>
      <c r="F26" s="31">
        <f t="shared" si="2"/>
        <v>-48784798</v>
      </c>
      <c r="G26" s="31">
        <f t="shared" si="2"/>
        <v>62626543</v>
      </c>
      <c r="H26" s="31">
        <f t="shared" si="2"/>
        <v>16437829</v>
      </c>
      <c r="I26" s="31">
        <f t="shared" si="2"/>
        <v>2018691</v>
      </c>
      <c r="J26" s="31">
        <f t="shared" si="2"/>
        <v>81083063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81083063</v>
      </c>
      <c r="X26" s="31">
        <f t="shared" si="2"/>
        <v>-12196197</v>
      </c>
      <c r="Y26" s="31">
        <f t="shared" si="2"/>
        <v>93279260</v>
      </c>
      <c r="Z26" s="32">
        <f>+IF(X26&lt;&gt;0,+(Y26/X26)*100,0)</f>
        <v>-764.82250983646793</v>
      </c>
      <c r="AA26" s="33">
        <f>+AA13+AA25</f>
        <v>-48784798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2323153</v>
      </c>
      <c r="D31" s="18"/>
      <c r="E31" s="19">
        <v>170050268</v>
      </c>
      <c r="F31" s="20">
        <v>170050268</v>
      </c>
      <c r="G31" s="20">
        <v>2327531</v>
      </c>
      <c r="H31" s="20">
        <v>18600</v>
      </c>
      <c r="I31" s="20">
        <v>41101</v>
      </c>
      <c r="J31" s="20">
        <v>2387232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2387232</v>
      </c>
      <c r="X31" s="20">
        <v>42512565</v>
      </c>
      <c r="Y31" s="20">
        <v>-40125333</v>
      </c>
      <c r="Z31" s="21">
        <v>-94.384643692988178</v>
      </c>
      <c r="AA31" s="22">
        <v>170050268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8799842</v>
      </c>
      <c r="D35" s="18"/>
      <c r="E35" s="19"/>
      <c r="F35" s="20"/>
      <c r="G35" s="20">
        <v>8797125</v>
      </c>
      <c r="H35" s="20">
        <v>158854</v>
      </c>
      <c r="I35" s="20">
        <v>215612</v>
      </c>
      <c r="J35" s="20">
        <v>9171591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9171591</v>
      </c>
      <c r="X35" s="20"/>
      <c r="Y35" s="20">
        <v>9171591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11122995</v>
      </c>
      <c r="D37" s="29">
        <f t="shared" ref="D37:Y37" si="3">SUM(D29:D36)</f>
        <v>0</v>
      </c>
      <c r="E37" s="30">
        <f t="shared" si="3"/>
        <v>170050268</v>
      </c>
      <c r="F37" s="31">
        <f t="shared" si="3"/>
        <v>170050268</v>
      </c>
      <c r="G37" s="31">
        <f t="shared" si="3"/>
        <v>11124656</v>
      </c>
      <c r="H37" s="31">
        <f t="shared" si="3"/>
        <v>177454</v>
      </c>
      <c r="I37" s="31">
        <f t="shared" si="3"/>
        <v>256713</v>
      </c>
      <c r="J37" s="31">
        <f t="shared" si="3"/>
        <v>11558823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11558823</v>
      </c>
      <c r="X37" s="31">
        <f t="shared" si="3"/>
        <v>42512565</v>
      </c>
      <c r="Y37" s="31">
        <f t="shared" si="3"/>
        <v>-30953742</v>
      </c>
      <c r="Z37" s="32">
        <f>+IF(X37&lt;&gt;0,+(Y37/X37)*100,0)</f>
        <v>-72.810807816465555</v>
      </c>
      <c r="AA37" s="33">
        <f>SUM(AA29:AA36)</f>
        <v>170050268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11122995</v>
      </c>
      <c r="D44" s="29">
        <f>+D37+D43</f>
        <v>0</v>
      </c>
      <c r="E44" s="30">
        <f t="shared" si="5"/>
        <v>170050268</v>
      </c>
      <c r="F44" s="31">
        <f t="shared" si="5"/>
        <v>170050268</v>
      </c>
      <c r="G44" s="31">
        <f t="shared" si="5"/>
        <v>11124656</v>
      </c>
      <c r="H44" s="31">
        <f t="shared" si="5"/>
        <v>177454</v>
      </c>
      <c r="I44" s="31">
        <f t="shared" si="5"/>
        <v>256713</v>
      </c>
      <c r="J44" s="31">
        <f t="shared" si="5"/>
        <v>11558823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11558823</v>
      </c>
      <c r="X44" s="31">
        <f t="shared" si="5"/>
        <v>42512565</v>
      </c>
      <c r="Y44" s="31">
        <f t="shared" si="5"/>
        <v>-30953742</v>
      </c>
      <c r="Z44" s="32">
        <f>+IF(X44&lt;&gt;0,+(Y44/X44)*100,0)</f>
        <v>-72.810807816465555</v>
      </c>
      <c r="AA44" s="33">
        <f>+AA37+AA43</f>
        <v>170050268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66079905</v>
      </c>
      <c r="D45" s="42">
        <f t="shared" si="6"/>
        <v>0</v>
      </c>
      <c r="E45" s="43">
        <f t="shared" si="6"/>
        <v>-218835066</v>
      </c>
      <c r="F45" s="44">
        <f t="shared" si="6"/>
        <v>-218835066</v>
      </c>
      <c r="G45" s="44">
        <f t="shared" si="6"/>
        <v>51501887</v>
      </c>
      <c r="H45" s="44">
        <f t="shared" si="6"/>
        <v>16260375</v>
      </c>
      <c r="I45" s="44">
        <f t="shared" si="6"/>
        <v>1761978</v>
      </c>
      <c r="J45" s="44">
        <f t="shared" si="6"/>
        <v>69524240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69524240</v>
      </c>
      <c r="X45" s="44">
        <f t="shared" si="6"/>
        <v>-54708762</v>
      </c>
      <c r="Y45" s="44">
        <f t="shared" si="6"/>
        <v>124233002</v>
      </c>
      <c r="Z45" s="45">
        <f>+IF(X45&lt;&gt;0,+(Y45/X45)*100,0)</f>
        <v>-227.08063106966301</v>
      </c>
      <c r="AA45" s="46">
        <f>+AA26-AA44</f>
        <v>-218835066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121322981</v>
      </c>
      <c r="D47" s="18"/>
      <c r="E47" s="19"/>
      <c r="F47" s="20"/>
      <c r="G47" s="20">
        <v>114129924</v>
      </c>
      <c r="H47" s="20">
        <v>1868416</v>
      </c>
      <c r="I47" s="20">
        <v>-6094875</v>
      </c>
      <c r="J47" s="20">
        <v>109903465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109903465</v>
      </c>
      <c r="X47" s="20"/>
      <c r="Y47" s="20">
        <v>109903465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121322981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114129924</v>
      </c>
      <c r="H50" s="52">
        <f t="shared" si="7"/>
        <v>1868416</v>
      </c>
      <c r="I50" s="52">
        <f t="shared" si="7"/>
        <v>-6094875</v>
      </c>
      <c r="J50" s="52">
        <f t="shared" si="7"/>
        <v>109903465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109903465</v>
      </c>
      <c r="X50" s="52">
        <f t="shared" si="7"/>
        <v>0</v>
      </c>
      <c r="Y50" s="52">
        <f t="shared" si="7"/>
        <v>109903465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224330169</v>
      </c>
      <c r="D6" s="18"/>
      <c r="E6" s="19">
        <v>43418577</v>
      </c>
      <c r="F6" s="20">
        <v>43418577</v>
      </c>
      <c r="G6" s="20">
        <v>51212624</v>
      </c>
      <c r="H6" s="20">
        <v>-11300390</v>
      </c>
      <c r="I6" s="20">
        <v>54323794</v>
      </c>
      <c r="J6" s="20">
        <v>94236028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94236028</v>
      </c>
      <c r="X6" s="20">
        <v>25162425</v>
      </c>
      <c r="Y6" s="20">
        <v>69073603</v>
      </c>
      <c r="Z6" s="21">
        <v>274.51091458792229</v>
      </c>
      <c r="AA6" s="22">
        <v>43418577</v>
      </c>
    </row>
    <row r="7" spans="1:27" x14ac:dyDescent="0.25">
      <c r="A7" s="23" t="s">
        <v>35</v>
      </c>
      <c r="B7" s="17" t="s">
        <v>32</v>
      </c>
      <c r="C7" s="18">
        <v>-3833936936</v>
      </c>
      <c r="D7" s="18"/>
      <c r="E7" s="19">
        <v>-2946301693</v>
      </c>
      <c r="F7" s="20">
        <v>-2946301693</v>
      </c>
      <c r="G7" s="20">
        <v>-3732145229</v>
      </c>
      <c r="H7" s="20">
        <v>-46543346</v>
      </c>
      <c r="I7" s="20">
        <v>-28092501</v>
      </c>
      <c r="J7" s="20">
        <v>-3806781076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-3806781076</v>
      </c>
      <c r="X7" s="20">
        <v>-2955156381</v>
      </c>
      <c r="Y7" s="20">
        <v>-851624695</v>
      </c>
      <c r="Z7" s="21">
        <v>28.81826154701896</v>
      </c>
      <c r="AA7" s="22">
        <v>-2946301693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-3609606767</v>
      </c>
      <c r="D13" s="29">
        <f>SUM(D6:D12)</f>
        <v>0</v>
      </c>
      <c r="E13" s="30">
        <f t="shared" si="0"/>
        <v>-2902883116</v>
      </c>
      <c r="F13" s="31">
        <f t="shared" si="0"/>
        <v>-2902883116</v>
      </c>
      <c r="G13" s="31">
        <f t="shared" si="0"/>
        <v>-3680932605</v>
      </c>
      <c r="H13" s="31">
        <f t="shared" si="0"/>
        <v>-57843736</v>
      </c>
      <c r="I13" s="31">
        <f t="shared" si="0"/>
        <v>26231293</v>
      </c>
      <c r="J13" s="31">
        <f t="shared" si="0"/>
        <v>-3712545048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-3712545048</v>
      </c>
      <c r="X13" s="31">
        <f t="shared" si="0"/>
        <v>-2929993956</v>
      </c>
      <c r="Y13" s="31">
        <f t="shared" si="0"/>
        <v>-782551092</v>
      </c>
      <c r="Z13" s="32">
        <f>+IF(X13&lt;&gt;0,+(Y13/X13)*100,0)</f>
        <v>26.708283489715157</v>
      </c>
      <c r="AA13" s="33">
        <f>SUM(AA6:AA12)</f>
        <v>-2902883116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-622199643</v>
      </c>
      <c r="D17" s="18"/>
      <c r="E17" s="19">
        <v>-486108962</v>
      </c>
      <c r="F17" s="20">
        <v>-486108962</v>
      </c>
      <c r="G17" s="24">
        <v>-446818273</v>
      </c>
      <c r="H17" s="24">
        <v>-177794334</v>
      </c>
      <c r="I17" s="24"/>
      <c r="J17" s="20">
        <v>-624612607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-624612607</v>
      </c>
      <c r="X17" s="20">
        <v>-498254874</v>
      </c>
      <c r="Y17" s="24">
        <v>-126357733</v>
      </c>
      <c r="Z17" s="25">
        <v>25.360059598734601</v>
      </c>
      <c r="AA17" s="26">
        <v>-486108962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-622199643</v>
      </c>
      <c r="D25" s="29">
        <f t="shared" ref="D25:Y25" si="1">SUM(D15:D24)</f>
        <v>0</v>
      </c>
      <c r="E25" s="35">
        <f t="shared" si="1"/>
        <v>-486108962</v>
      </c>
      <c r="F25" s="36">
        <f t="shared" si="1"/>
        <v>-486108962</v>
      </c>
      <c r="G25" s="36">
        <f t="shared" si="1"/>
        <v>-446818273</v>
      </c>
      <c r="H25" s="36">
        <f t="shared" si="1"/>
        <v>-177794334</v>
      </c>
      <c r="I25" s="36">
        <f t="shared" si="1"/>
        <v>0</v>
      </c>
      <c r="J25" s="36">
        <f t="shared" si="1"/>
        <v>-624612607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-624612607</v>
      </c>
      <c r="X25" s="36">
        <f t="shared" si="1"/>
        <v>-498254874</v>
      </c>
      <c r="Y25" s="36">
        <f t="shared" si="1"/>
        <v>-126357733</v>
      </c>
      <c r="Z25" s="37">
        <f>+IF(X25&lt;&gt;0,+(Y25/X25)*100,0)</f>
        <v>25.360059598734601</v>
      </c>
      <c r="AA25" s="38">
        <f>SUM(AA15:AA24)</f>
        <v>-486108962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-4231806410</v>
      </c>
      <c r="D26" s="29">
        <f>+D13+D25</f>
        <v>0</v>
      </c>
      <c r="E26" s="30">
        <f t="shared" si="2"/>
        <v>-3388992078</v>
      </c>
      <c r="F26" s="31">
        <f t="shared" si="2"/>
        <v>-3388992078</v>
      </c>
      <c r="G26" s="31">
        <f t="shared" si="2"/>
        <v>-4127750878</v>
      </c>
      <c r="H26" s="31">
        <f t="shared" si="2"/>
        <v>-235638070</v>
      </c>
      <c r="I26" s="31">
        <f t="shared" si="2"/>
        <v>26231293</v>
      </c>
      <c r="J26" s="31">
        <f t="shared" si="2"/>
        <v>-4337157655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-4337157655</v>
      </c>
      <c r="X26" s="31">
        <f t="shared" si="2"/>
        <v>-3428248830</v>
      </c>
      <c r="Y26" s="31">
        <f t="shared" si="2"/>
        <v>-908908825</v>
      </c>
      <c r="Z26" s="32">
        <f>+IF(X26&lt;&gt;0,+(Y26/X26)*100,0)</f>
        <v>26.512335307936208</v>
      </c>
      <c r="AA26" s="33">
        <f>+AA13+AA25</f>
        <v>-3388992078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-7099226</v>
      </c>
      <c r="D31" s="18"/>
      <c r="E31" s="19"/>
      <c r="F31" s="20"/>
      <c r="G31" s="20">
        <v>-7278563</v>
      </c>
      <c r="H31" s="20">
        <v>216967</v>
      </c>
      <c r="I31" s="20">
        <v>55717</v>
      </c>
      <c r="J31" s="20">
        <v>-7005879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-7005879</v>
      </c>
      <c r="X31" s="20"/>
      <c r="Y31" s="20">
        <v>-7005879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-7098326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-7278563</v>
      </c>
      <c r="H37" s="31">
        <f t="shared" si="3"/>
        <v>216967</v>
      </c>
      <c r="I37" s="31">
        <f t="shared" si="3"/>
        <v>55717</v>
      </c>
      <c r="J37" s="31">
        <f t="shared" si="3"/>
        <v>-7005879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-7005879</v>
      </c>
      <c r="X37" s="31">
        <f t="shared" si="3"/>
        <v>0</v>
      </c>
      <c r="Y37" s="31">
        <f t="shared" si="3"/>
        <v>-7005879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-7098326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-7278563</v>
      </c>
      <c r="H44" s="31">
        <f t="shared" si="5"/>
        <v>216967</v>
      </c>
      <c r="I44" s="31">
        <f t="shared" si="5"/>
        <v>55717</v>
      </c>
      <c r="J44" s="31">
        <f t="shared" si="5"/>
        <v>-7005879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-7005879</v>
      </c>
      <c r="X44" s="31">
        <f t="shared" si="5"/>
        <v>0</v>
      </c>
      <c r="Y44" s="31">
        <f t="shared" si="5"/>
        <v>-7005879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-4224708084</v>
      </c>
      <c r="D45" s="42">
        <f t="shared" si="6"/>
        <v>0</v>
      </c>
      <c r="E45" s="43">
        <f t="shared" si="6"/>
        <v>-3388992078</v>
      </c>
      <c r="F45" s="44">
        <f t="shared" si="6"/>
        <v>-3388992078</v>
      </c>
      <c r="G45" s="44">
        <f t="shared" si="6"/>
        <v>-4120472315</v>
      </c>
      <c r="H45" s="44">
        <f t="shared" si="6"/>
        <v>-235855037</v>
      </c>
      <c r="I45" s="44">
        <f t="shared" si="6"/>
        <v>26175576</v>
      </c>
      <c r="J45" s="44">
        <f t="shared" si="6"/>
        <v>-4330151776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-4330151776</v>
      </c>
      <c r="X45" s="44">
        <f t="shared" si="6"/>
        <v>-3428248830</v>
      </c>
      <c r="Y45" s="44">
        <f t="shared" si="6"/>
        <v>-901902946</v>
      </c>
      <c r="Z45" s="45">
        <f>+IF(X45&lt;&gt;0,+(Y45/X45)*100,0)</f>
        <v>26.307977942196221</v>
      </c>
      <c r="AA45" s="46">
        <f>+AA26-AA44</f>
        <v>-3388992078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69498127</v>
      </c>
      <c r="F47" s="20">
        <v>69498127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30241375</v>
      </c>
      <c r="Y47" s="20">
        <v>-30241375</v>
      </c>
      <c r="Z47" s="47">
        <v>-100</v>
      </c>
      <c r="AA47" s="22">
        <v>69498127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69498127</v>
      </c>
      <c r="F50" s="52">
        <f t="shared" si="7"/>
        <v>69498127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30241375</v>
      </c>
      <c r="Y50" s="52">
        <f t="shared" si="7"/>
        <v>-30241375</v>
      </c>
      <c r="Z50" s="53">
        <f>+IF(X50&lt;&gt;0,+(Y50/X50)*100,0)</f>
        <v>-100</v>
      </c>
      <c r="AA50" s="54">
        <f>SUM(AA47:AA49)</f>
        <v>69498127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1958256122</v>
      </c>
      <c r="D7" s="18"/>
      <c r="E7" s="19">
        <v>2174089187</v>
      </c>
      <c r="F7" s="20">
        <v>2174089187</v>
      </c>
      <c r="G7" s="20">
        <v>377793629</v>
      </c>
      <c r="H7" s="20">
        <v>-15886345</v>
      </c>
      <c r="I7" s="20">
        <v>1359098483</v>
      </c>
      <c r="J7" s="20">
        <v>1721005767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1721005767</v>
      </c>
      <c r="X7" s="20"/>
      <c r="Y7" s="20">
        <v>1721005767</v>
      </c>
      <c r="Z7" s="21"/>
      <c r="AA7" s="22">
        <v>2174089187</v>
      </c>
    </row>
    <row r="8" spans="1:27" x14ac:dyDescent="0.25">
      <c r="A8" s="23" t="s">
        <v>36</v>
      </c>
      <c r="B8" s="17" t="s">
        <v>32</v>
      </c>
      <c r="C8" s="18">
        <v>-97446643</v>
      </c>
      <c r="D8" s="18"/>
      <c r="E8" s="19"/>
      <c r="F8" s="20"/>
      <c r="G8" s="20">
        <v>2191</v>
      </c>
      <c r="H8" s="20">
        <v>2216</v>
      </c>
      <c r="I8" s="20">
        <v>328899953</v>
      </c>
      <c r="J8" s="20">
        <v>328904360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328904360</v>
      </c>
      <c r="X8" s="20"/>
      <c r="Y8" s="20">
        <v>328904360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28629017</v>
      </c>
      <c r="D11" s="18"/>
      <c r="E11" s="19"/>
      <c r="F11" s="20"/>
      <c r="G11" s="24">
        <v>-226748812</v>
      </c>
      <c r="H11" s="24">
        <v>237654</v>
      </c>
      <c r="I11" s="24">
        <v>-636530</v>
      </c>
      <c r="J11" s="20">
        <v>-227147688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-227147688</v>
      </c>
      <c r="X11" s="20"/>
      <c r="Y11" s="24">
        <v>-227147688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1889438496</v>
      </c>
      <c r="D13" s="29">
        <f>SUM(D6:D12)</f>
        <v>0</v>
      </c>
      <c r="E13" s="30">
        <f t="shared" si="0"/>
        <v>2174089187</v>
      </c>
      <c r="F13" s="31">
        <f t="shared" si="0"/>
        <v>2174089187</v>
      </c>
      <c r="G13" s="31">
        <f t="shared" si="0"/>
        <v>151047008</v>
      </c>
      <c r="H13" s="31">
        <f t="shared" si="0"/>
        <v>-15646475</v>
      </c>
      <c r="I13" s="31">
        <f t="shared" si="0"/>
        <v>1687361906</v>
      </c>
      <c r="J13" s="31">
        <f t="shared" si="0"/>
        <v>1822762439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1822762439</v>
      </c>
      <c r="X13" s="31">
        <f t="shared" si="0"/>
        <v>0</v>
      </c>
      <c r="Y13" s="31">
        <f t="shared" si="0"/>
        <v>1822762439</v>
      </c>
      <c r="Z13" s="32">
        <f>+IF(X13&lt;&gt;0,+(Y13/X13)*100,0)</f>
        <v>0</v>
      </c>
      <c r="AA13" s="33">
        <f>SUM(AA6:AA12)</f>
        <v>2174089187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10699887165</v>
      </c>
      <c r="D17" s="18"/>
      <c r="E17" s="19">
        <v>736120510</v>
      </c>
      <c r="F17" s="20">
        <v>771053340</v>
      </c>
      <c r="G17" s="24">
        <v>4920985</v>
      </c>
      <c r="H17" s="24">
        <v>20143329</v>
      </c>
      <c r="I17" s="24">
        <v>10721040670</v>
      </c>
      <c r="J17" s="20">
        <v>10746104984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10746104984</v>
      </c>
      <c r="X17" s="20">
        <v>43389232</v>
      </c>
      <c r="Y17" s="24">
        <v>10702715752</v>
      </c>
      <c r="Z17" s="25">
        <v>24666.755456745581</v>
      </c>
      <c r="AA17" s="26">
        <v>771053340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1767777</v>
      </c>
      <c r="D21" s="18"/>
      <c r="E21" s="19">
        <v>11004366</v>
      </c>
      <c r="F21" s="20">
        <v>12209874</v>
      </c>
      <c r="G21" s="20">
        <v>-48450</v>
      </c>
      <c r="H21" s="20">
        <v>-48450</v>
      </c>
      <c r="I21" s="20">
        <v>1719328</v>
      </c>
      <c r="J21" s="20">
        <v>1622428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1622428</v>
      </c>
      <c r="X21" s="20">
        <v>113192</v>
      </c>
      <c r="Y21" s="20">
        <v>1509236</v>
      </c>
      <c r="Z21" s="21">
        <v>1333.3415789101703</v>
      </c>
      <c r="AA21" s="22">
        <v>12209874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10701654942</v>
      </c>
      <c r="D25" s="29">
        <f t="shared" ref="D25:Y25" si="1">SUM(D15:D24)</f>
        <v>0</v>
      </c>
      <c r="E25" s="35">
        <f t="shared" si="1"/>
        <v>747124876</v>
      </c>
      <c r="F25" s="36">
        <f t="shared" si="1"/>
        <v>783263214</v>
      </c>
      <c r="G25" s="36">
        <f t="shared" si="1"/>
        <v>4872535</v>
      </c>
      <c r="H25" s="36">
        <f t="shared" si="1"/>
        <v>20094879</v>
      </c>
      <c r="I25" s="36">
        <f t="shared" si="1"/>
        <v>10722759998</v>
      </c>
      <c r="J25" s="36">
        <f t="shared" si="1"/>
        <v>10747727412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10747727412</v>
      </c>
      <c r="X25" s="36">
        <f t="shared" si="1"/>
        <v>43502424</v>
      </c>
      <c r="Y25" s="36">
        <f t="shared" si="1"/>
        <v>10704224988</v>
      </c>
      <c r="Z25" s="37">
        <f>+IF(X25&lt;&gt;0,+(Y25/X25)*100,0)</f>
        <v>24606.042615004626</v>
      </c>
      <c r="AA25" s="38">
        <f>SUM(AA15:AA24)</f>
        <v>783263214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12591093438</v>
      </c>
      <c r="D26" s="29">
        <f>+D13+D25</f>
        <v>0</v>
      </c>
      <c r="E26" s="30">
        <f t="shared" si="2"/>
        <v>2921214063</v>
      </c>
      <c r="F26" s="31">
        <f t="shared" si="2"/>
        <v>2957352401</v>
      </c>
      <c r="G26" s="31">
        <f t="shared" si="2"/>
        <v>155919543</v>
      </c>
      <c r="H26" s="31">
        <f t="shared" si="2"/>
        <v>4448404</v>
      </c>
      <c r="I26" s="31">
        <f t="shared" si="2"/>
        <v>12410121904</v>
      </c>
      <c r="J26" s="31">
        <f t="shared" si="2"/>
        <v>12570489851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12570489851</v>
      </c>
      <c r="X26" s="31">
        <f t="shared" si="2"/>
        <v>43502424</v>
      </c>
      <c r="Y26" s="31">
        <f t="shared" si="2"/>
        <v>12526987427</v>
      </c>
      <c r="Z26" s="32">
        <f>+IF(X26&lt;&gt;0,+(Y26/X26)*100,0)</f>
        <v>28796.067609933645</v>
      </c>
      <c r="AA26" s="33">
        <f>+AA13+AA25</f>
        <v>2957352401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255848109</v>
      </c>
      <c r="D31" s="18"/>
      <c r="E31" s="19">
        <v>339998284</v>
      </c>
      <c r="F31" s="20">
        <v>339998284</v>
      </c>
      <c r="G31" s="20">
        <v>-135547</v>
      </c>
      <c r="H31" s="20">
        <v>-17763998</v>
      </c>
      <c r="I31" s="20">
        <v>264325600</v>
      </c>
      <c r="J31" s="20">
        <v>246426055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246426055</v>
      </c>
      <c r="X31" s="20"/>
      <c r="Y31" s="20">
        <v>246426055</v>
      </c>
      <c r="Z31" s="21"/>
      <c r="AA31" s="22">
        <v>339998284</v>
      </c>
    </row>
    <row r="32" spans="1:27" x14ac:dyDescent="0.25">
      <c r="A32" s="23" t="s">
        <v>59</v>
      </c>
      <c r="B32" s="17" t="s">
        <v>32</v>
      </c>
      <c r="C32" s="18">
        <v>1969029441</v>
      </c>
      <c r="D32" s="18"/>
      <c r="E32" s="19"/>
      <c r="F32" s="20"/>
      <c r="G32" s="20">
        <v>-1309514289</v>
      </c>
      <c r="H32" s="20">
        <v>219842181</v>
      </c>
      <c r="I32" s="20">
        <v>1660214732</v>
      </c>
      <c r="J32" s="20">
        <v>570542624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570542624</v>
      </c>
      <c r="X32" s="20"/>
      <c r="Y32" s="20">
        <v>570542624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-17835356</v>
      </c>
      <c r="D33" s="18"/>
      <c r="E33" s="19"/>
      <c r="F33" s="20"/>
      <c r="G33" s="20">
        <v>10384</v>
      </c>
      <c r="H33" s="20">
        <v>166367979</v>
      </c>
      <c r="I33" s="20">
        <v>350993</v>
      </c>
      <c r="J33" s="20">
        <v>166729356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166729356</v>
      </c>
      <c r="X33" s="20"/>
      <c r="Y33" s="20">
        <v>166729356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126799065</v>
      </c>
      <c r="D34" s="18"/>
      <c r="E34" s="19"/>
      <c r="F34" s="20"/>
      <c r="G34" s="20"/>
      <c r="H34" s="20"/>
      <c r="I34" s="20">
        <v>129141980</v>
      </c>
      <c r="J34" s="20">
        <v>129141980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129141980</v>
      </c>
      <c r="X34" s="20"/>
      <c r="Y34" s="20">
        <v>129141980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1059557199</v>
      </c>
      <c r="D35" s="18"/>
      <c r="E35" s="19"/>
      <c r="F35" s="20"/>
      <c r="G35" s="20">
        <v>49939438</v>
      </c>
      <c r="H35" s="20">
        <v>-4424478</v>
      </c>
      <c r="I35" s="20">
        <v>11388466</v>
      </c>
      <c r="J35" s="20">
        <v>56903426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56903426</v>
      </c>
      <c r="X35" s="20"/>
      <c r="Y35" s="20">
        <v>56903426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3393398458</v>
      </c>
      <c r="D37" s="29">
        <f t="shared" ref="D37:Y37" si="3">SUM(D29:D36)</f>
        <v>0</v>
      </c>
      <c r="E37" s="30">
        <f t="shared" si="3"/>
        <v>339998284</v>
      </c>
      <c r="F37" s="31">
        <f t="shared" si="3"/>
        <v>339998284</v>
      </c>
      <c r="G37" s="31">
        <f t="shared" si="3"/>
        <v>-1259700014</v>
      </c>
      <c r="H37" s="31">
        <f t="shared" si="3"/>
        <v>364021684</v>
      </c>
      <c r="I37" s="31">
        <f t="shared" si="3"/>
        <v>2065421771</v>
      </c>
      <c r="J37" s="31">
        <f t="shared" si="3"/>
        <v>1169743441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1169743441</v>
      </c>
      <c r="X37" s="31">
        <f t="shared" si="3"/>
        <v>0</v>
      </c>
      <c r="Y37" s="31">
        <f t="shared" si="3"/>
        <v>1169743441</v>
      </c>
      <c r="Z37" s="32">
        <f>+IF(X37&lt;&gt;0,+(Y37/X37)*100,0)</f>
        <v>0</v>
      </c>
      <c r="AA37" s="33">
        <f>SUM(AA29:AA36)</f>
        <v>339998284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57354939</v>
      </c>
      <c r="D40" s="18"/>
      <c r="E40" s="19"/>
      <c r="F40" s="20"/>
      <c r="G40" s="20"/>
      <c r="H40" s="20"/>
      <c r="I40" s="20">
        <v>603959252</v>
      </c>
      <c r="J40" s="20">
        <v>603959252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603959252</v>
      </c>
      <c r="X40" s="20"/>
      <c r="Y40" s="20">
        <v>603959252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548947227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606302166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603959252</v>
      </c>
      <c r="J43" s="36">
        <f t="shared" si="4"/>
        <v>603959252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603959252</v>
      </c>
      <c r="X43" s="36">
        <f t="shared" si="4"/>
        <v>0</v>
      </c>
      <c r="Y43" s="36">
        <f t="shared" si="4"/>
        <v>603959252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3999700624</v>
      </c>
      <c r="D44" s="29">
        <f>+D37+D43</f>
        <v>0</v>
      </c>
      <c r="E44" s="30">
        <f t="shared" si="5"/>
        <v>339998284</v>
      </c>
      <c r="F44" s="31">
        <f t="shared" si="5"/>
        <v>339998284</v>
      </c>
      <c r="G44" s="31">
        <f t="shared" si="5"/>
        <v>-1259700014</v>
      </c>
      <c r="H44" s="31">
        <f t="shared" si="5"/>
        <v>364021684</v>
      </c>
      <c r="I44" s="31">
        <f t="shared" si="5"/>
        <v>2669381023</v>
      </c>
      <c r="J44" s="31">
        <f t="shared" si="5"/>
        <v>1773702693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1773702693</v>
      </c>
      <c r="X44" s="31">
        <f t="shared" si="5"/>
        <v>0</v>
      </c>
      <c r="Y44" s="31">
        <f t="shared" si="5"/>
        <v>1773702693</v>
      </c>
      <c r="Z44" s="32">
        <f>+IF(X44&lt;&gt;0,+(Y44/X44)*100,0)</f>
        <v>0</v>
      </c>
      <c r="AA44" s="33">
        <f>+AA37+AA43</f>
        <v>339998284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8591392814</v>
      </c>
      <c r="D45" s="42">
        <f t="shared" si="6"/>
        <v>0</v>
      </c>
      <c r="E45" s="43">
        <f t="shared" si="6"/>
        <v>2581215779</v>
      </c>
      <c r="F45" s="44">
        <f t="shared" si="6"/>
        <v>2617354117</v>
      </c>
      <c r="G45" s="44">
        <f t="shared" si="6"/>
        <v>1415619557</v>
      </c>
      <c r="H45" s="44">
        <f t="shared" si="6"/>
        <v>-359573280</v>
      </c>
      <c r="I45" s="44">
        <f t="shared" si="6"/>
        <v>9740740881</v>
      </c>
      <c r="J45" s="44">
        <f t="shared" si="6"/>
        <v>10796787158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10796787158</v>
      </c>
      <c r="X45" s="44">
        <f t="shared" si="6"/>
        <v>43502424</v>
      </c>
      <c r="Y45" s="44">
        <f t="shared" si="6"/>
        <v>10753284734</v>
      </c>
      <c r="Z45" s="45">
        <f>+IF(X45&lt;&gt;0,+(Y45/X45)*100,0)</f>
        <v>24718.81735601676</v>
      </c>
      <c r="AA45" s="46">
        <f>+AA26-AA44</f>
        <v>2617354117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10084495936</v>
      </c>
      <c r="D47" s="18"/>
      <c r="E47" s="19">
        <v>-1009552108</v>
      </c>
      <c r="F47" s="20">
        <v>-1009552108</v>
      </c>
      <c r="G47" s="20">
        <v>24821553</v>
      </c>
      <c r="H47" s="20">
        <v>-134021406</v>
      </c>
      <c r="I47" s="20">
        <v>10279041584</v>
      </c>
      <c r="J47" s="20">
        <v>10169841731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10169841731</v>
      </c>
      <c r="X47" s="20">
        <v>-8311059</v>
      </c>
      <c r="Y47" s="20">
        <v>10178152790</v>
      </c>
      <c r="Z47" s="47">
        <v>-122465.17309045694</v>
      </c>
      <c r="AA47" s="22">
        <v>-1009552108</v>
      </c>
    </row>
    <row r="48" spans="1:27" x14ac:dyDescent="0.25">
      <c r="A48" s="23" t="s">
        <v>73</v>
      </c>
      <c r="B48" s="17" t="s">
        <v>32</v>
      </c>
      <c r="C48" s="18">
        <v>1989972216</v>
      </c>
      <c r="D48" s="18"/>
      <c r="E48" s="19"/>
      <c r="F48" s="20"/>
      <c r="G48" s="20">
        <v>-20866708</v>
      </c>
      <c r="H48" s="20">
        <v>-15275762</v>
      </c>
      <c r="I48" s="20">
        <v>1953568777</v>
      </c>
      <c r="J48" s="20">
        <v>1917426307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1917426307</v>
      </c>
      <c r="X48" s="20"/>
      <c r="Y48" s="20">
        <v>1917426307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12074468152</v>
      </c>
      <c r="D50" s="50">
        <f t="shared" ref="D50:Y50" si="7">SUM(D47:D49)</f>
        <v>0</v>
      </c>
      <c r="E50" s="51">
        <f t="shared" si="7"/>
        <v>-1009552108</v>
      </c>
      <c r="F50" s="52">
        <f t="shared" si="7"/>
        <v>-1009552108</v>
      </c>
      <c r="G50" s="52">
        <f t="shared" si="7"/>
        <v>3954845</v>
      </c>
      <c r="H50" s="52">
        <f t="shared" si="7"/>
        <v>-149297168</v>
      </c>
      <c r="I50" s="52">
        <f t="shared" si="7"/>
        <v>12232610361</v>
      </c>
      <c r="J50" s="52">
        <f t="shared" si="7"/>
        <v>12087268038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12087268038</v>
      </c>
      <c r="X50" s="52">
        <f t="shared" si="7"/>
        <v>-8311059</v>
      </c>
      <c r="Y50" s="52">
        <f t="shared" si="7"/>
        <v>12095579097</v>
      </c>
      <c r="Z50" s="53">
        <f>+IF(X50&lt;&gt;0,+(Y50/X50)*100,0)</f>
        <v>-145535.95512918389</v>
      </c>
      <c r="AA50" s="54">
        <f>SUM(AA47:AA49)</f>
        <v>-1009552108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-172005328</v>
      </c>
      <c r="D6" s="18"/>
      <c r="E6" s="19">
        <v>-7676971</v>
      </c>
      <c r="F6" s="20">
        <v>-7676971</v>
      </c>
      <c r="G6" s="20"/>
      <c r="H6" s="20">
        <v>-6251225</v>
      </c>
      <c r="I6" s="20">
        <v>-4529742</v>
      </c>
      <c r="J6" s="20">
        <v>-10780967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-10780967</v>
      </c>
      <c r="X6" s="20">
        <v>-1919238</v>
      </c>
      <c r="Y6" s="20">
        <v>-8861729</v>
      </c>
      <c r="Z6" s="21">
        <v>461.73163515937051</v>
      </c>
      <c r="AA6" s="22">
        <v>-7676971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424351</v>
      </c>
      <c r="F7" s="20">
        <v>424351</v>
      </c>
      <c r="G7" s="20"/>
      <c r="H7" s="20">
        <v>2988018</v>
      </c>
      <c r="I7" s="20">
        <v>-451604</v>
      </c>
      <c r="J7" s="20">
        <v>2536414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2536414</v>
      </c>
      <c r="X7" s="20">
        <v>106089</v>
      </c>
      <c r="Y7" s="20">
        <v>2430325</v>
      </c>
      <c r="Z7" s="21">
        <v>2290.8359961918768</v>
      </c>
      <c r="AA7" s="22">
        <v>424351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148579</v>
      </c>
      <c r="I8" s="20">
        <v>53726</v>
      </c>
      <c r="J8" s="20">
        <v>202305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202305</v>
      </c>
      <c r="X8" s="20"/>
      <c r="Y8" s="20">
        <v>202305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-172005328</v>
      </c>
      <c r="D13" s="29">
        <f>SUM(D6:D12)</f>
        <v>0</v>
      </c>
      <c r="E13" s="30">
        <f t="shared" si="0"/>
        <v>-7252620</v>
      </c>
      <c r="F13" s="31">
        <f t="shared" si="0"/>
        <v>-7252620</v>
      </c>
      <c r="G13" s="31">
        <f t="shared" si="0"/>
        <v>0</v>
      </c>
      <c r="H13" s="31">
        <f t="shared" si="0"/>
        <v>-3114628</v>
      </c>
      <c r="I13" s="31">
        <f t="shared" si="0"/>
        <v>-4927620</v>
      </c>
      <c r="J13" s="31">
        <f t="shared" si="0"/>
        <v>-8042248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-8042248</v>
      </c>
      <c r="X13" s="31">
        <f t="shared" si="0"/>
        <v>-1813149</v>
      </c>
      <c r="Y13" s="31">
        <f t="shared" si="0"/>
        <v>-6229099</v>
      </c>
      <c r="Z13" s="32">
        <f>+IF(X13&lt;&gt;0,+(Y13/X13)*100,0)</f>
        <v>343.55141248733554</v>
      </c>
      <c r="AA13" s="33">
        <f>SUM(AA6:AA12)</f>
        <v>-7252620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-2050547</v>
      </c>
      <c r="D17" s="18"/>
      <c r="E17" s="19">
        <v>5387665</v>
      </c>
      <c r="F17" s="20">
        <v>5387665</v>
      </c>
      <c r="G17" s="24"/>
      <c r="H17" s="24">
        <v>-6099764</v>
      </c>
      <c r="I17" s="24">
        <v>422449</v>
      </c>
      <c r="J17" s="20">
        <v>-5677315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-5677315</v>
      </c>
      <c r="X17" s="20">
        <v>1346913</v>
      </c>
      <c r="Y17" s="24">
        <v>-7024228</v>
      </c>
      <c r="Z17" s="25">
        <v>-521.50569487413065</v>
      </c>
      <c r="AA17" s="26">
        <v>5387665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-2050547</v>
      </c>
      <c r="D25" s="29">
        <f t="shared" ref="D25:Y25" si="1">SUM(D15:D24)</f>
        <v>0</v>
      </c>
      <c r="E25" s="35">
        <f t="shared" si="1"/>
        <v>5387665</v>
      </c>
      <c r="F25" s="36">
        <f t="shared" si="1"/>
        <v>5387665</v>
      </c>
      <c r="G25" s="36">
        <f t="shared" si="1"/>
        <v>0</v>
      </c>
      <c r="H25" s="36">
        <f t="shared" si="1"/>
        <v>-6099764</v>
      </c>
      <c r="I25" s="36">
        <f t="shared" si="1"/>
        <v>422449</v>
      </c>
      <c r="J25" s="36">
        <f t="shared" si="1"/>
        <v>-5677315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-5677315</v>
      </c>
      <c r="X25" s="36">
        <f t="shared" si="1"/>
        <v>1346913</v>
      </c>
      <c r="Y25" s="36">
        <f t="shared" si="1"/>
        <v>-7024228</v>
      </c>
      <c r="Z25" s="37">
        <f>+IF(X25&lt;&gt;0,+(Y25/X25)*100,0)</f>
        <v>-521.50569487413065</v>
      </c>
      <c r="AA25" s="38">
        <f>SUM(AA15:AA24)</f>
        <v>5387665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-174055875</v>
      </c>
      <c r="D26" s="29">
        <f>+D13+D25</f>
        <v>0</v>
      </c>
      <c r="E26" s="30">
        <f t="shared" si="2"/>
        <v>-1864955</v>
      </c>
      <c r="F26" s="31">
        <f t="shared" si="2"/>
        <v>-1864955</v>
      </c>
      <c r="G26" s="31">
        <f t="shared" si="2"/>
        <v>0</v>
      </c>
      <c r="H26" s="31">
        <f t="shared" si="2"/>
        <v>-9214392</v>
      </c>
      <c r="I26" s="31">
        <f t="shared" si="2"/>
        <v>-4505171</v>
      </c>
      <c r="J26" s="31">
        <f t="shared" si="2"/>
        <v>-13719563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-13719563</v>
      </c>
      <c r="X26" s="31">
        <f t="shared" si="2"/>
        <v>-466236</v>
      </c>
      <c r="Y26" s="31">
        <f t="shared" si="2"/>
        <v>-13253327</v>
      </c>
      <c r="Z26" s="32">
        <f>+IF(X26&lt;&gt;0,+(Y26/X26)*100,0)</f>
        <v>2842.6219768529245</v>
      </c>
      <c r="AA26" s="33">
        <f>+AA13+AA25</f>
        <v>-1864955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20270427</v>
      </c>
      <c r="D32" s="18"/>
      <c r="E32" s="19"/>
      <c r="F32" s="20"/>
      <c r="G32" s="20"/>
      <c r="H32" s="20">
        <v>28237916</v>
      </c>
      <c r="I32" s="20"/>
      <c r="J32" s="20">
        <v>28237916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28237916</v>
      </c>
      <c r="X32" s="20"/>
      <c r="Y32" s="20">
        <v>28237916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2250000</v>
      </c>
      <c r="D33" s="18"/>
      <c r="E33" s="19">
        <v>2250000</v>
      </c>
      <c r="F33" s="20">
        <v>2250000</v>
      </c>
      <c r="G33" s="20"/>
      <c r="H33" s="20">
        <v>2071105</v>
      </c>
      <c r="I33" s="20">
        <v>-63367</v>
      </c>
      <c r="J33" s="20">
        <v>2007738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2007738</v>
      </c>
      <c r="X33" s="20">
        <v>2250000</v>
      </c>
      <c r="Y33" s="20">
        <v>-242262</v>
      </c>
      <c r="Z33" s="21">
        <v>-10.767200000000001</v>
      </c>
      <c r="AA33" s="22">
        <v>2250000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22520427</v>
      </c>
      <c r="D37" s="29">
        <f t="shared" ref="D37:Y37" si="3">SUM(D29:D36)</f>
        <v>0</v>
      </c>
      <c r="E37" s="30">
        <f t="shared" si="3"/>
        <v>2250000</v>
      </c>
      <c r="F37" s="31">
        <f t="shared" si="3"/>
        <v>2250000</v>
      </c>
      <c r="G37" s="31">
        <f t="shared" si="3"/>
        <v>0</v>
      </c>
      <c r="H37" s="31">
        <f t="shared" si="3"/>
        <v>30309021</v>
      </c>
      <c r="I37" s="31">
        <f t="shared" si="3"/>
        <v>-63367</v>
      </c>
      <c r="J37" s="31">
        <f t="shared" si="3"/>
        <v>30245654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30245654</v>
      </c>
      <c r="X37" s="31">
        <f t="shared" si="3"/>
        <v>2250000</v>
      </c>
      <c r="Y37" s="31">
        <f t="shared" si="3"/>
        <v>27995654</v>
      </c>
      <c r="Z37" s="32">
        <f>+IF(X37&lt;&gt;0,+(Y37/X37)*100,0)</f>
        <v>1244.2512888888889</v>
      </c>
      <c r="AA37" s="33">
        <f>SUM(AA29:AA36)</f>
        <v>2250000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22520427</v>
      </c>
      <c r="D44" s="29">
        <f>+D37+D43</f>
        <v>0</v>
      </c>
      <c r="E44" s="30">
        <f t="shared" si="5"/>
        <v>2250000</v>
      </c>
      <c r="F44" s="31">
        <f t="shared" si="5"/>
        <v>2250000</v>
      </c>
      <c r="G44" s="31">
        <f t="shared" si="5"/>
        <v>0</v>
      </c>
      <c r="H44" s="31">
        <f t="shared" si="5"/>
        <v>30309021</v>
      </c>
      <c r="I44" s="31">
        <f t="shared" si="5"/>
        <v>-63367</v>
      </c>
      <c r="J44" s="31">
        <f t="shared" si="5"/>
        <v>30245654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30245654</v>
      </c>
      <c r="X44" s="31">
        <f t="shared" si="5"/>
        <v>2250000</v>
      </c>
      <c r="Y44" s="31">
        <f t="shared" si="5"/>
        <v>27995654</v>
      </c>
      <c r="Z44" s="32">
        <f>+IF(X44&lt;&gt;0,+(Y44/X44)*100,0)</f>
        <v>1244.2512888888889</v>
      </c>
      <c r="AA44" s="33">
        <f>+AA37+AA43</f>
        <v>2250000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-196576302</v>
      </c>
      <c r="D45" s="42">
        <f t="shared" si="6"/>
        <v>0</v>
      </c>
      <c r="E45" s="43">
        <f t="shared" si="6"/>
        <v>-4114955</v>
      </c>
      <c r="F45" s="44">
        <f t="shared" si="6"/>
        <v>-4114955</v>
      </c>
      <c r="G45" s="44">
        <f t="shared" si="6"/>
        <v>0</v>
      </c>
      <c r="H45" s="44">
        <f t="shared" si="6"/>
        <v>-39523413</v>
      </c>
      <c r="I45" s="44">
        <f t="shared" si="6"/>
        <v>-4441804</v>
      </c>
      <c r="J45" s="44">
        <f t="shared" si="6"/>
        <v>-43965217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-43965217</v>
      </c>
      <c r="X45" s="44">
        <f t="shared" si="6"/>
        <v>-2716236</v>
      </c>
      <c r="Y45" s="44">
        <f t="shared" si="6"/>
        <v>-41248981</v>
      </c>
      <c r="Z45" s="45">
        <f>+IF(X45&lt;&gt;0,+(Y45/X45)*100,0)</f>
        <v>1518.6081400879748</v>
      </c>
      <c r="AA45" s="46">
        <f>+AA26-AA44</f>
        <v>-4114955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555510</v>
      </c>
      <c r="F47" s="20">
        <v>555510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138876</v>
      </c>
      <c r="Y47" s="20">
        <v>-138876</v>
      </c>
      <c r="Z47" s="47">
        <v>-100</v>
      </c>
      <c r="AA47" s="22">
        <v>555510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555510</v>
      </c>
      <c r="F50" s="52">
        <f t="shared" si="7"/>
        <v>555510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138876</v>
      </c>
      <c r="Y50" s="52">
        <f t="shared" si="7"/>
        <v>-138876</v>
      </c>
      <c r="Z50" s="53">
        <f>+IF(X50&lt;&gt;0,+(Y50/X50)*100,0)</f>
        <v>-100</v>
      </c>
      <c r="AA50" s="54">
        <f>SUM(AA47:AA49)</f>
        <v>555510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-112288949</v>
      </c>
      <c r="D6" s="18"/>
      <c r="E6" s="19">
        <v>-5524885</v>
      </c>
      <c r="F6" s="20">
        <v>-5524885</v>
      </c>
      <c r="G6" s="20">
        <v>-18950129</v>
      </c>
      <c r="H6" s="20">
        <v>-1933704</v>
      </c>
      <c r="I6" s="20">
        <v>-9769737</v>
      </c>
      <c r="J6" s="20">
        <v>-30653570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-30653570</v>
      </c>
      <c r="X6" s="20">
        <v>-4206822</v>
      </c>
      <c r="Y6" s="20">
        <v>-26446748</v>
      </c>
      <c r="Z6" s="21">
        <v>628.66334729636765</v>
      </c>
      <c r="AA6" s="22">
        <v>-5524885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-875153</v>
      </c>
      <c r="F7" s="20">
        <v>-875153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-179872</v>
      </c>
      <c r="Y7" s="20">
        <v>179872</v>
      </c>
      <c r="Z7" s="21">
        <v>-100</v>
      </c>
      <c r="AA7" s="22">
        <v>-875153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-112288949</v>
      </c>
      <c r="D13" s="29">
        <f>SUM(D6:D12)</f>
        <v>0</v>
      </c>
      <c r="E13" s="30">
        <f t="shared" si="0"/>
        <v>-6400038</v>
      </c>
      <c r="F13" s="31">
        <f t="shared" si="0"/>
        <v>-6400038</v>
      </c>
      <c r="G13" s="31">
        <f t="shared" si="0"/>
        <v>-18950129</v>
      </c>
      <c r="H13" s="31">
        <f t="shared" si="0"/>
        <v>-1933704</v>
      </c>
      <c r="I13" s="31">
        <f t="shared" si="0"/>
        <v>-9769737</v>
      </c>
      <c r="J13" s="31">
        <f t="shared" si="0"/>
        <v>-30653570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-30653570</v>
      </c>
      <c r="X13" s="31">
        <f t="shared" si="0"/>
        <v>-4386694</v>
      </c>
      <c r="Y13" s="31">
        <f t="shared" si="0"/>
        <v>-26266876</v>
      </c>
      <c r="Z13" s="32">
        <f>+IF(X13&lt;&gt;0,+(Y13/X13)*100,0)</f>
        <v>598.78523553272692</v>
      </c>
      <c r="AA13" s="33">
        <f>SUM(AA6:AA12)</f>
        <v>-6400038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20738101</v>
      </c>
      <c r="D17" s="18"/>
      <c r="E17" s="19">
        <v>34395870</v>
      </c>
      <c r="F17" s="20">
        <v>34395870</v>
      </c>
      <c r="G17" s="24"/>
      <c r="H17" s="24"/>
      <c r="I17" s="24">
        <v>26365</v>
      </c>
      <c r="J17" s="20">
        <v>26365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26365</v>
      </c>
      <c r="X17" s="20">
        <v>9363253</v>
      </c>
      <c r="Y17" s="24">
        <v>-9336888</v>
      </c>
      <c r="Z17" s="25">
        <v>-99.718420510478566</v>
      </c>
      <c r="AA17" s="26">
        <v>34395870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20738101</v>
      </c>
      <c r="D25" s="29">
        <f t="shared" ref="D25:Y25" si="1">SUM(D15:D24)</f>
        <v>0</v>
      </c>
      <c r="E25" s="35">
        <f t="shared" si="1"/>
        <v>34395870</v>
      </c>
      <c r="F25" s="36">
        <f t="shared" si="1"/>
        <v>34395870</v>
      </c>
      <c r="G25" s="36">
        <f t="shared" si="1"/>
        <v>0</v>
      </c>
      <c r="H25" s="36">
        <f t="shared" si="1"/>
        <v>0</v>
      </c>
      <c r="I25" s="36">
        <f t="shared" si="1"/>
        <v>26365</v>
      </c>
      <c r="J25" s="36">
        <f t="shared" si="1"/>
        <v>26365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26365</v>
      </c>
      <c r="X25" s="36">
        <f t="shared" si="1"/>
        <v>9363253</v>
      </c>
      <c r="Y25" s="36">
        <f t="shared" si="1"/>
        <v>-9336888</v>
      </c>
      <c r="Z25" s="37">
        <f>+IF(X25&lt;&gt;0,+(Y25/X25)*100,0)</f>
        <v>-99.718420510478566</v>
      </c>
      <c r="AA25" s="38">
        <f>SUM(AA15:AA24)</f>
        <v>34395870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-91550848</v>
      </c>
      <c r="D26" s="29">
        <f>+D13+D25</f>
        <v>0</v>
      </c>
      <c r="E26" s="30">
        <f t="shared" si="2"/>
        <v>27995832</v>
      </c>
      <c r="F26" s="31">
        <f t="shared" si="2"/>
        <v>27995832</v>
      </c>
      <c r="G26" s="31">
        <f t="shared" si="2"/>
        <v>-18950129</v>
      </c>
      <c r="H26" s="31">
        <f t="shared" si="2"/>
        <v>-1933704</v>
      </c>
      <c r="I26" s="31">
        <f t="shared" si="2"/>
        <v>-9743372</v>
      </c>
      <c r="J26" s="31">
        <f t="shared" si="2"/>
        <v>-30627205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-30627205</v>
      </c>
      <c r="X26" s="31">
        <f t="shared" si="2"/>
        <v>4976559</v>
      </c>
      <c r="Y26" s="31">
        <f t="shared" si="2"/>
        <v>-35603764</v>
      </c>
      <c r="Z26" s="32">
        <f>+IF(X26&lt;&gt;0,+(Y26/X26)*100,0)</f>
        <v>-715.42935590636012</v>
      </c>
      <c r="AA26" s="33">
        <f>+AA13+AA25</f>
        <v>27995832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25386555</v>
      </c>
      <c r="D32" s="18"/>
      <c r="E32" s="19"/>
      <c r="F32" s="20"/>
      <c r="G32" s="20">
        <v>13773713</v>
      </c>
      <c r="H32" s="20">
        <v>-200000</v>
      </c>
      <c r="I32" s="20">
        <v>-200000</v>
      </c>
      <c r="J32" s="20">
        <v>13373713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13373713</v>
      </c>
      <c r="X32" s="20"/>
      <c r="Y32" s="20">
        <v>13373713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25386555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13773713</v>
      </c>
      <c r="H37" s="31">
        <f t="shared" si="3"/>
        <v>-200000</v>
      </c>
      <c r="I37" s="31">
        <f t="shared" si="3"/>
        <v>-200000</v>
      </c>
      <c r="J37" s="31">
        <f t="shared" si="3"/>
        <v>13373713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13373713</v>
      </c>
      <c r="X37" s="31">
        <f t="shared" si="3"/>
        <v>0</v>
      </c>
      <c r="Y37" s="31">
        <f t="shared" si="3"/>
        <v>13373713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25386555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13773713</v>
      </c>
      <c r="H44" s="31">
        <f t="shared" si="5"/>
        <v>-200000</v>
      </c>
      <c r="I44" s="31">
        <f t="shared" si="5"/>
        <v>-200000</v>
      </c>
      <c r="J44" s="31">
        <f t="shared" si="5"/>
        <v>13373713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13373713</v>
      </c>
      <c r="X44" s="31">
        <f t="shared" si="5"/>
        <v>0</v>
      </c>
      <c r="Y44" s="31">
        <f t="shared" si="5"/>
        <v>13373713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-116937403</v>
      </c>
      <c r="D45" s="42">
        <f t="shared" si="6"/>
        <v>0</v>
      </c>
      <c r="E45" s="43">
        <f t="shared" si="6"/>
        <v>27995832</v>
      </c>
      <c r="F45" s="44">
        <f t="shared" si="6"/>
        <v>27995832</v>
      </c>
      <c r="G45" s="44">
        <f t="shared" si="6"/>
        <v>-32723842</v>
      </c>
      <c r="H45" s="44">
        <f t="shared" si="6"/>
        <v>-1733704</v>
      </c>
      <c r="I45" s="44">
        <f t="shared" si="6"/>
        <v>-9543372</v>
      </c>
      <c r="J45" s="44">
        <f t="shared" si="6"/>
        <v>-44000918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-44000918</v>
      </c>
      <c r="X45" s="44">
        <f t="shared" si="6"/>
        <v>4976559</v>
      </c>
      <c r="Y45" s="44">
        <f t="shared" si="6"/>
        <v>-48977477</v>
      </c>
      <c r="Z45" s="45">
        <f>+IF(X45&lt;&gt;0,+(Y45/X45)*100,0)</f>
        <v>-984.1634952986592</v>
      </c>
      <c r="AA45" s="46">
        <f>+AA26-AA44</f>
        <v>27995832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27495832</v>
      </c>
      <c r="F47" s="20">
        <v>27495832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4876559</v>
      </c>
      <c r="Y47" s="20">
        <v>-4876559</v>
      </c>
      <c r="Z47" s="47">
        <v>-100</v>
      </c>
      <c r="AA47" s="22">
        <v>27495832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27495832</v>
      </c>
      <c r="F50" s="52">
        <f t="shared" si="7"/>
        <v>27495832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4876559</v>
      </c>
      <c r="Y50" s="52">
        <f t="shared" si="7"/>
        <v>-4876559</v>
      </c>
      <c r="Z50" s="53">
        <f>+IF(X50&lt;&gt;0,+(Y50/X50)*100,0)</f>
        <v>-100</v>
      </c>
      <c r="AA50" s="54">
        <f>SUM(AA47:AA49)</f>
        <v>27495832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33074034</v>
      </c>
      <c r="D6" s="18"/>
      <c r="E6" s="19">
        <v>8053331</v>
      </c>
      <c r="F6" s="20">
        <v>5769331</v>
      </c>
      <c r="G6" s="20">
        <v>988823</v>
      </c>
      <c r="H6" s="20">
        <v>-614878</v>
      </c>
      <c r="I6" s="20">
        <v>-7206726</v>
      </c>
      <c r="J6" s="20">
        <v>-6832781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-6832781</v>
      </c>
      <c r="X6" s="20">
        <v>1116042</v>
      </c>
      <c r="Y6" s="20">
        <v>-7948823</v>
      </c>
      <c r="Z6" s="21">
        <v>-712.23332096820729</v>
      </c>
      <c r="AA6" s="22">
        <v>5769331</v>
      </c>
    </row>
    <row r="7" spans="1:27" x14ac:dyDescent="0.25">
      <c r="A7" s="23" t="s">
        <v>35</v>
      </c>
      <c r="B7" s="17" t="s">
        <v>32</v>
      </c>
      <c r="C7" s="18">
        <v>8050495</v>
      </c>
      <c r="D7" s="18"/>
      <c r="E7" s="19">
        <v>5839423</v>
      </c>
      <c r="F7" s="20">
        <v>6168674</v>
      </c>
      <c r="G7" s="20">
        <v>9495229</v>
      </c>
      <c r="H7" s="20">
        <v>-439538</v>
      </c>
      <c r="I7" s="20">
        <v>458259</v>
      </c>
      <c r="J7" s="20">
        <v>9513950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9513950</v>
      </c>
      <c r="X7" s="20">
        <v>7580080</v>
      </c>
      <c r="Y7" s="20">
        <v>1933870</v>
      </c>
      <c r="Z7" s="21">
        <v>25.512527572268368</v>
      </c>
      <c r="AA7" s="22">
        <v>6168674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-10808</v>
      </c>
      <c r="H8" s="20">
        <v>-92676</v>
      </c>
      <c r="I8" s="20">
        <v>-147664</v>
      </c>
      <c r="J8" s="20">
        <v>-251148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-251148</v>
      </c>
      <c r="X8" s="20"/>
      <c r="Y8" s="20">
        <v>-251148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581839</v>
      </c>
      <c r="D12" s="18"/>
      <c r="E12" s="19">
        <v>556784</v>
      </c>
      <c r="F12" s="20">
        <v>581839</v>
      </c>
      <c r="G12" s="20">
        <v>581839</v>
      </c>
      <c r="H12" s="20"/>
      <c r="I12" s="20"/>
      <c r="J12" s="20">
        <v>581839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581839</v>
      </c>
      <c r="X12" s="20">
        <v>581839</v>
      </c>
      <c r="Y12" s="20"/>
      <c r="Z12" s="21"/>
      <c r="AA12" s="22">
        <v>581839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41706368</v>
      </c>
      <c r="D13" s="29">
        <f>SUM(D6:D12)</f>
        <v>0</v>
      </c>
      <c r="E13" s="30">
        <f t="shared" si="0"/>
        <v>14449538</v>
      </c>
      <c r="F13" s="31">
        <f t="shared" si="0"/>
        <v>12519844</v>
      </c>
      <c r="G13" s="31">
        <f t="shared" si="0"/>
        <v>11055083</v>
      </c>
      <c r="H13" s="31">
        <f t="shared" si="0"/>
        <v>-1147092</v>
      </c>
      <c r="I13" s="31">
        <f t="shared" si="0"/>
        <v>-6896131</v>
      </c>
      <c r="J13" s="31">
        <f t="shared" si="0"/>
        <v>3011860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3011860</v>
      </c>
      <c r="X13" s="31">
        <f t="shared" si="0"/>
        <v>9277961</v>
      </c>
      <c r="Y13" s="31">
        <f t="shared" si="0"/>
        <v>-6266101</v>
      </c>
      <c r="Z13" s="32">
        <f>+IF(X13&lt;&gt;0,+(Y13/X13)*100,0)</f>
        <v>-67.537479409538363</v>
      </c>
      <c r="AA13" s="33">
        <f>SUM(AA6:AA12)</f>
        <v>12519844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8598027</v>
      </c>
      <c r="D17" s="18"/>
      <c r="E17" s="19">
        <v>11753273</v>
      </c>
      <c r="F17" s="20">
        <v>12088849</v>
      </c>
      <c r="G17" s="24">
        <v>5313118</v>
      </c>
      <c r="H17" s="24">
        <v>-2033058</v>
      </c>
      <c r="I17" s="24">
        <v>365612</v>
      </c>
      <c r="J17" s="20">
        <v>3645672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3645672</v>
      </c>
      <c r="X17" s="20">
        <v>5806272</v>
      </c>
      <c r="Y17" s="24">
        <v>-2160600</v>
      </c>
      <c r="Z17" s="25">
        <v>-37.211484408584369</v>
      </c>
      <c r="AA17" s="26">
        <v>12088849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8598027</v>
      </c>
      <c r="D25" s="29">
        <f t="shared" ref="D25:Y25" si="1">SUM(D15:D24)</f>
        <v>0</v>
      </c>
      <c r="E25" s="35">
        <f t="shared" si="1"/>
        <v>11753273</v>
      </c>
      <c r="F25" s="36">
        <f t="shared" si="1"/>
        <v>12088849</v>
      </c>
      <c r="G25" s="36">
        <f t="shared" si="1"/>
        <v>5313118</v>
      </c>
      <c r="H25" s="36">
        <f t="shared" si="1"/>
        <v>-2033058</v>
      </c>
      <c r="I25" s="36">
        <f t="shared" si="1"/>
        <v>365612</v>
      </c>
      <c r="J25" s="36">
        <f t="shared" si="1"/>
        <v>3645672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3645672</v>
      </c>
      <c r="X25" s="36">
        <f t="shared" si="1"/>
        <v>5806272</v>
      </c>
      <c r="Y25" s="36">
        <f t="shared" si="1"/>
        <v>-2160600</v>
      </c>
      <c r="Z25" s="37">
        <f>+IF(X25&lt;&gt;0,+(Y25/X25)*100,0)</f>
        <v>-37.211484408584369</v>
      </c>
      <c r="AA25" s="38">
        <f>SUM(AA15:AA24)</f>
        <v>12088849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50304395</v>
      </c>
      <c r="D26" s="29">
        <f>+D13+D25</f>
        <v>0</v>
      </c>
      <c r="E26" s="30">
        <f t="shared" si="2"/>
        <v>26202811</v>
      </c>
      <c r="F26" s="31">
        <f t="shared" si="2"/>
        <v>24608693</v>
      </c>
      <c r="G26" s="31">
        <f t="shared" si="2"/>
        <v>16368201</v>
      </c>
      <c r="H26" s="31">
        <f t="shared" si="2"/>
        <v>-3180150</v>
      </c>
      <c r="I26" s="31">
        <f t="shared" si="2"/>
        <v>-6530519</v>
      </c>
      <c r="J26" s="31">
        <f t="shared" si="2"/>
        <v>6657532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6657532</v>
      </c>
      <c r="X26" s="31">
        <f t="shared" si="2"/>
        <v>15084233</v>
      </c>
      <c r="Y26" s="31">
        <f t="shared" si="2"/>
        <v>-8426701</v>
      </c>
      <c r="Z26" s="32">
        <f>+IF(X26&lt;&gt;0,+(Y26/X26)*100,0)</f>
        <v>-55.86429883441869</v>
      </c>
      <c r="AA26" s="33">
        <f>+AA13+AA25</f>
        <v>24608693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4875983</v>
      </c>
      <c r="D32" s="18"/>
      <c r="E32" s="19">
        <v>3108499</v>
      </c>
      <c r="F32" s="20">
        <v>4875983</v>
      </c>
      <c r="G32" s="20">
        <v>5472604</v>
      </c>
      <c r="H32" s="20">
        <v>-21365</v>
      </c>
      <c r="I32" s="20">
        <v>-478681</v>
      </c>
      <c r="J32" s="20">
        <v>4972558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4972558</v>
      </c>
      <c r="X32" s="20">
        <v>4875983</v>
      </c>
      <c r="Y32" s="20">
        <v>96575</v>
      </c>
      <c r="Z32" s="21">
        <v>1.9806262655140512</v>
      </c>
      <c r="AA32" s="22">
        <v>4875983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4875983</v>
      </c>
      <c r="D37" s="29">
        <f t="shared" ref="D37:Y37" si="3">SUM(D29:D36)</f>
        <v>0</v>
      </c>
      <c r="E37" s="30">
        <f t="shared" si="3"/>
        <v>3108499</v>
      </c>
      <c r="F37" s="31">
        <f t="shared" si="3"/>
        <v>4875983</v>
      </c>
      <c r="G37" s="31">
        <f t="shared" si="3"/>
        <v>5472604</v>
      </c>
      <c r="H37" s="31">
        <f t="shared" si="3"/>
        <v>-21365</v>
      </c>
      <c r="I37" s="31">
        <f t="shared" si="3"/>
        <v>-478681</v>
      </c>
      <c r="J37" s="31">
        <f t="shared" si="3"/>
        <v>4972558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4972558</v>
      </c>
      <c r="X37" s="31">
        <f t="shared" si="3"/>
        <v>4875983</v>
      </c>
      <c r="Y37" s="31">
        <f t="shared" si="3"/>
        <v>96575</v>
      </c>
      <c r="Z37" s="32">
        <f>+IF(X37&lt;&gt;0,+(Y37/X37)*100,0)</f>
        <v>1.9806262655140512</v>
      </c>
      <c r="AA37" s="33">
        <f>SUM(AA29:AA36)</f>
        <v>4875983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4875983</v>
      </c>
      <c r="D44" s="29">
        <f>+D37+D43</f>
        <v>0</v>
      </c>
      <c r="E44" s="30">
        <f t="shared" si="5"/>
        <v>3108499</v>
      </c>
      <c r="F44" s="31">
        <f t="shared" si="5"/>
        <v>4875983</v>
      </c>
      <c r="G44" s="31">
        <f t="shared" si="5"/>
        <v>5472604</v>
      </c>
      <c r="H44" s="31">
        <f t="shared" si="5"/>
        <v>-21365</v>
      </c>
      <c r="I44" s="31">
        <f t="shared" si="5"/>
        <v>-478681</v>
      </c>
      <c r="J44" s="31">
        <f t="shared" si="5"/>
        <v>4972558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4972558</v>
      </c>
      <c r="X44" s="31">
        <f t="shared" si="5"/>
        <v>4875983</v>
      </c>
      <c r="Y44" s="31">
        <f t="shared" si="5"/>
        <v>96575</v>
      </c>
      <c r="Z44" s="32">
        <f>+IF(X44&lt;&gt;0,+(Y44/X44)*100,0)</f>
        <v>1.9806262655140512</v>
      </c>
      <c r="AA44" s="33">
        <f>+AA37+AA43</f>
        <v>4875983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45428412</v>
      </c>
      <c r="D45" s="42">
        <f t="shared" si="6"/>
        <v>0</v>
      </c>
      <c r="E45" s="43">
        <f t="shared" si="6"/>
        <v>23094312</v>
      </c>
      <c r="F45" s="44">
        <f t="shared" si="6"/>
        <v>19732710</v>
      </c>
      <c r="G45" s="44">
        <f t="shared" si="6"/>
        <v>10895597</v>
      </c>
      <c r="H45" s="44">
        <f t="shared" si="6"/>
        <v>-3158785</v>
      </c>
      <c r="I45" s="44">
        <f t="shared" si="6"/>
        <v>-6051838</v>
      </c>
      <c r="J45" s="44">
        <f t="shared" si="6"/>
        <v>1684974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1684974</v>
      </c>
      <c r="X45" s="44">
        <f t="shared" si="6"/>
        <v>10208250</v>
      </c>
      <c r="Y45" s="44">
        <f t="shared" si="6"/>
        <v>-8523276</v>
      </c>
      <c r="Z45" s="45">
        <f>+IF(X45&lt;&gt;0,+(Y45/X45)*100,0)</f>
        <v>-83.49399750202042</v>
      </c>
      <c r="AA45" s="46">
        <f>+AA26-AA44</f>
        <v>19732710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10074292</v>
      </c>
      <c r="F47" s="20">
        <v>10955292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1430832</v>
      </c>
      <c r="Y47" s="20">
        <v>-1430832</v>
      </c>
      <c r="Z47" s="47">
        <v>-100</v>
      </c>
      <c r="AA47" s="22">
        <v>10955292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10074292</v>
      </c>
      <c r="F50" s="52">
        <f t="shared" si="7"/>
        <v>10955292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1430832</v>
      </c>
      <c r="Y50" s="52">
        <f t="shared" si="7"/>
        <v>-1430832</v>
      </c>
      <c r="Z50" s="53">
        <f>+IF(X50&lt;&gt;0,+(Y50/X50)*100,0)</f>
        <v>-100</v>
      </c>
      <c r="AA50" s="54">
        <f>SUM(AA47:AA49)</f>
        <v>10955292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608002882</v>
      </c>
      <c r="D6" s="18"/>
      <c r="E6" s="19">
        <v>520895866</v>
      </c>
      <c r="F6" s="20">
        <v>624086480</v>
      </c>
      <c r="G6" s="20">
        <v>659072449</v>
      </c>
      <c r="H6" s="20">
        <v>-11452421</v>
      </c>
      <c r="I6" s="20">
        <v>-12964836</v>
      </c>
      <c r="J6" s="20">
        <v>634655192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634655192</v>
      </c>
      <c r="X6" s="20">
        <v>633349538</v>
      </c>
      <c r="Y6" s="20">
        <v>1305654</v>
      </c>
      <c r="Z6" s="21">
        <v>0.20615062010197596</v>
      </c>
      <c r="AA6" s="22">
        <v>624086480</v>
      </c>
    </row>
    <row r="7" spans="1:27" x14ac:dyDescent="0.25">
      <c r="A7" s="23" t="s">
        <v>35</v>
      </c>
      <c r="B7" s="17" t="s">
        <v>32</v>
      </c>
      <c r="C7" s="18">
        <v>44811331</v>
      </c>
      <c r="D7" s="18"/>
      <c r="E7" s="19">
        <v>49666527</v>
      </c>
      <c r="F7" s="20">
        <v>49666527</v>
      </c>
      <c r="G7" s="20">
        <v>52130224</v>
      </c>
      <c r="H7" s="20">
        <v>-1030447</v>
      </c>
      <c r="I7" s="20">
        <v>1322871</v>
      </c>
      <c r="J7" s="20">
        <v>52422648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52422648</v>
      </c>
      <c r="X7" s="20">
        <v>27480530</v>
      </c>
      <c r="Y7" s="20">
        <v>24942118</v>
      </c>
      <c r="Z7" s="21">
        <v>90.76287102177433</v>
      </c>
      <c r="AA7" s="22">
        <v>49666527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271851</v>
      </c>
      <c r="F8" s="20">
        <v>271851</v>
      </c>
      <c r="G8" s="20">
        <v>91889</v>
      </c>
      <c r="H8" s="20">
        <v>-29011</v>
      </c>
      <c r="I8" s="20">
        <v>24204</v>
      </c>
      <c r="J8" s="20">
        <v>87082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87082</v>
      </c>
      <c r="X8" s="20">
        <v>259382</v>
      </c>
      <c r="Y8" s="20">
        <v>-172300</v>
      </c>
      <c r="Z8" s="21">
        <v>-66.427122930658257</v>
      </c>
      <c r="AA8" s="22">
        <v>271851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-57207361</v>
      </c>
      <c r="D10" s="18"/>
      <c r="E10" s="19">
        <v>-42816475</v>
      </c>
      <c r="F10" s="20">
        <v>-42816475</v>
      </c>
      <c r="G10" s="20">
        <v>-57560816</v>
      </c>
      <c r="H10" s="20">
        <v>-808518</v>
      </c>
      <c r="I10" s="20">
        <v>-929528</v>
      </c>
      <c r="J10" s="20">
        <v>-59298862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-59298862</v>
      </c>
      <c r="X10" s="20">
        <v>-42816475</v>
      </c>
      <c r="Y10" s="20">
        <v>-16482387</v>
      </c>
      <c r="Z10" s="21">
        <v>38.495431956974507</v>
      </c>
      <c r="AA10" s="22">
        <v>-42816475</v>
      </c>
    </row>
    <row r="11" spans="1:27" x14ac:dyDescent="0.25">
      <c r="A11" s="23" t="s">
        <v>39</v>
      </c>
      <c r="B11" s="17" t="s">
        <v>32</v>
      </c>
      <c r="C11" s="18">
        <v>94119</v>
      </c>
      <c r="D11" s="18"/>
      <c r="E11" s="19">
        <v>-10562370</v>
      </c>
      <c r="F11" s="20">
        <v>-10562370</v>
      </c>
      <c r="G11" s="24">
        <v>94368</v>
      </c>
      <c r="H11" s="24">
        <v>7983644</v>
      </c>
      <c r="I11" s="24">
        <v>-185810</v>
      </c>
      <c r="J11" s="20">
        <v>7892202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7892202</v>
      </c>
      <c r="X11" s="20">
        <v>-5747428</v>
      </c>
      <c r="Y11" s="24">
        <v>13639630</v>
      </c>
      <c r="Z11" s="25">
        <v>-237.31710949663048</v>
      </c>
      <c r="AA11" s="26">
        <v>-10562370</v>
      </c>
    </row>
    <row r="12" spans="1:27" x14ac:dyDescent="0.25">
      <c r="A12" s="23" t="s">
        <v>40</v>
      </c>
      <c r="B12" s="17" t="s">
        <v>32</v>
      </c>
      <c r="C12" s="18">
        <v>-429565</v>
      </c>
      <c r="D12" s="18"/>
      <c r="E12" s="19">
        <v>-263940</v>
      </c>
      <c r="F12" s="20">
        <v>-263940</v>
      </c>
      <c r="G12" s="20">
        <v>-429565</v>
      </c>
      <c r="H12" s="20"/>
      <c r="I12" s="20"/>
      <c r="J12" s="20">
        <v>-429565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-429565</v>
      </c>
      <c r="X12" s="20">
        <v>-263940</v>
      </c>
      <c r="Y12" s="20">
        <v>-165625</v>
      </c>
      <c r="Z12" s="21">
        <v>62.751004016064257</v>
      </c>
      <c r="AA12" s="22">
        <v>-263940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595271406</v>
      </c>
      <c r="D13" s="29">
        <f>SUM(D6:D12)</f>
        <v>0</v>
      </c>
      <c r="E13" s="30">
        <f t="shared" si="0"/>
        <v>517191459</v>
      </c>
      <c r="F13" s="31">
        <f t="shared" si="0"/>
        <v>620382073</v>
      </c>
      <c r="G13" s="31">
        <f t="shared" si="0"/>
        <v>653398549</v>
      </c>
      <c r="H13" s="31">
        <f t="shared" si="0"/>
        <v>-5336753</v>
      </c>
      <c r="I13" s="31">
        <f t="shared" si="0"/>
        <v>-12733099</v>
      </c>
      <c r="J13" s="31">
        <f t="shared" si="0"/>
        <v>635328697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635328697</v>
      </c>
      <c r="X13" s="31">
        <f t="shared" si="0"/>
        <v>612261607</v>
      </c>
      <c r="Y13" s="31">
        <f t="shared" si="0"/>
        <v>23067090</v>
      </c>
      <c r="Z13" s="32">
        <f>+IF(X13&lt;&gt;0,+(Y13/X13)*100,0)</f>
        <v>3.7675218789278091</v>
      </c>
      <c r="AA13" s="33">
        <f>SUM(AA6:AA12)</f>
        <v>620382073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335146911</v>
      </c>
      <c r="D17" s="18"/>
      <c r="E17" s="19">
        <v>368860890</v>
      </c>
      <c r="F17" s="20">
        <v>374410254</v>
      </c>
      <c r="G17" s="24">
        <v>334691216</v>
      </c>
      <c r="H17" s="24">
        <v>562744</v>
      </c>
      <c r="I17" s="24">
        <v>-4331855</v>
      </c>
      <c r="J17" s="20">
        <v>330922105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330922105</v>
      </c>
      <c r="X17" s="20">
        <v>334660787</v>
      </c>
      <c r="Y17" s="24">
        <v>-3738682</v>
      </c>
      <c r="Z17" s="25">
        <v>-1.1171556827779765</v>
      </c>
      <c r="AA17" s="26">
        <v>374410254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-624</v>
      </c>
      <c r="F21" s="20">
        <v>-624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-390</v>
      </c>
      <c r="Y21" s="20">
        <v>390</v>
      </c>
      <c r="Z21" s="21">
        <v>-100</v>
      </c>
      <c r="AA21" s="22">
        <v>-624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335146911</v>
      </c>
      <c r="D25" s="29">
        <f t="shared" ref="D25:Y25" si="1">SUM(D15:D24)</f>
        <v>0</v>
      </c>
      <c r="E25" s="35">
        <f t="shared" si="1"/>
        <v>368860266</v>
      </c>
      <c r="F25" s="36">
        <f t="shared" si="1"/>
        <v>374409630</v>
      </c>
      <c r="G25" s="36">
        <f t="shared" si="1"/>
        <v>334691216</v>
      </c>
      <c r="H25" s="36">
        <f t="shared" si="1"/>
        <v>562744</v>
      </c>
      <c r="I25" s="36">
        <f t="shared" si="1"/>
        <v>-4331855</v>
      </c>
      <c r="J25" s="36">
        <f t="shared" si="1"/>
        <v>330922105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330922105</v>
      </c>
      <c r="X25" s="36">
        <f t="shared" si="1"/>
        <v>334660397</v>
      </c>
      <c r="Y25" s="36">
        <f t="shared" si="1"/>
        <v>-3738292</v>
      </c>
      <c r="Z25" s="37">
        <f>+IF(X25&lt;&gt;0,+(Y25/X25)*100,0)</f>
        <v>-1.1170404486193208</v>
      </c>
      <c r="AA25" s="38">
        <f>SUM(AA15:AA24)</f>
        <v>374409630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930418317</v>
      </c>
      <c r="D26" s="29">
        <f>+D13+D25</f>
        <v>0</v>
      </c>
      <c r="E26" s="30">
        <f t="shared" si="2"/>
        <v>886051725</v>
      </c>
      <c r="F26" s="31">
        <f t="shared" si="2"/>
        <v>994791703</v>
      </c>
      <c r="G26" s="31">
        <f t="shared" si="2"/>
        <v>988089765</v>
      </c>
      <c r="H26" s="31">
        <f t="shared" si="2"/>
        <v>-4774009</v>
      </c>
      <c r="I26" s="31">
        <f t="shared" si="2"/>
        <v>-17064954</v>
      </c>
      <c r="J26" s="31">
        <f t="shared" si="2"/>
        <v>966250802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966250802</v>
      </c>
      <c r="X26" s="31">
        <f t="shared" si="2"/>
        <v>946922004</v>
      </c>
      <c r="Y26" s="31">
        <f t="shared" si="2"/>
        <v>19328798</v>
      </c>
      <c r="Z26" s="32">
        <f>+IF(X26&lt;&gt;0,+(Y26/X26)*100,0)</f>
        <v>2.0412238725418823</v>
      </c>
      <c r="AA26" s="33">
        <f>+AA13+AA25</f>
        <v>994791703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2840872</v>
      </c>
      <c r="D30" s="18"/>
      <c r="E30" s="19">
        <v>59524</v>
      </c>
      <c r="F30" s="20">
        <v>59524</v>
      </c>
      <c r="G30" s="20">
        <v>2840872</v>
      </c>
      <c r="H30" s="20"/>
      <c r="I30" s="20"/>
      <c r="J30" s="20">
        <v>2840872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2840872</v>
      </c>
      <c r="X30" s="20">
        <v>2348513</v>
      </c>
      <c r="Y30" s="20">
        <v>492359</v>
      </c>
      <c r="Z30" s="21">
        <v>20.964712564929382</v>
      </c>
      <c r="AA30" s="22">
        <v>59524</v>
      </c>
    </row>
    <row r="31" spans="1:27" x14ac:dyDescent="0.25">
      <c r="A31" s="23" t="s">
        <v>58</v>
      </c>
      <c r="B31" s="39" t="s">
        <v>32</v>
      </c>
      <c r="C31" s="18">
        <v>246730</v>
      </c>
      <c r="D31" s="18"/>
      <c r="E31" s="19">
        <v>1018834</v>
      </c>
      <c r="F31" s="20">
        <v>1018834</v>
      </c>
      <c r="G31" s="20">
        <v>288457</v>
      </c>
      <c r="H31" s="20">
        <v>88139</v>
      </c>
      <c r="I31" s="20">
        <v>113192</v>
      </c>
      <c r="J31" s="20">
        <v>489788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489788</v>
      </c>
      <c r="X31" s="20">
        <v>-48253</v>
      </c>
      <c r="Y31" s="20">
        <v>538041</v>
      </c>
      <c r="Z31" s="21">
        <v>-1115.0415518206123</v>
      </c>
      <c r="AA31" s="22">
        <v>1018834</v>
      </c>
    </row>
    <row r="32" spans="1:27" x14ac:dyDescent="0.25">
      <c r="A32" s="23" t="s">
        <v>59</v>
      </c>
      <c r="B32" s="17" t="s">
        <v>32</v>
      </c>
      <c r="C32" s="18">
        <v>-876662</v>
      </c>
      <c r="D32" s="18"/>
      <c r="E32" s="19">
        <v>-7202131</v>
      </c>
      <c r="F32" s="20">
        <v>-7202131</v>
      </c>
      <c r="G32" s="20">
        <v>-683847</v>
      </c>
      <c r="H32" s="20">
        <v>265360</v>
      </c>
      <c r="I32" s="20">
        <v>207441</v>
      </c>
      <c r="J32" s="20">
        <v>-211046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-211046</v>
      </c>
      <c r="X32" s="20">
        <v>123322</v>
      </c>
      <c r="Y32" s="20">
        <v>-334368</v>
      </c>
      <c r="Z32" s="21">
        <v>-271.1341042149819</v>
      </c>
      <c r="AA32" s="22">
        <v>-7202131</v>
      </c>
    </row>
    <row r="33" spans="1:27" x14ac:dyDescent="0.25">
      <c r="A33" s="23" t="s">
        <v>60</v>
      </c>
      <c r="B33" s="17" t="s">
        <v>32</v>
      </c>
      <c r="C33" s="18">
        <v>1056839</v>
      </c>
      <c r="D33" s="18"/>
      <c r="E33" s="19">
        <v>40951</v>
      </c>
      <c r="F33" s="20">
        <v>-79416</v>
      </c>
      <c r="G33" s="20">
        <v>4987054</v>
      </c>
      <c r="H33" s="20">
        <v>-55216</v>
      </c>
      <c r="I33" s="20">
        <v>926891</v>
      </c>
      <c r="J33" s="20">
        <v>5858729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5858729</v>
      </c>
      <c r="X33" s="20">
        <v>-959051</v>
      </c>
      <c r="Y33" s="20">
        <v>6817780</v>
      </c>
      <c r="Z33" s="21">
        <v>-710.88815923240793</v>
      </c>
      <c r="AA33" s="22">
        <v>-79416</v>
      </c>
    </row>
    <row r="34" spans="1:27" x14ac:dyDescent="0.25">
      <c r="A34" s="23" t="s">
        <v>61</v>
      </c>
      <c r="B34" s="17" t="s">
        <v>32</v>
      </c>
      <c r="C34" s="18">
        <v>2714569</v>
      </c>
      <c r="D34" s="18"/>
      <c r="E34" s="19">
        <v>3230408</v>
      </c>
      <c r="F34" s="20">
        <v>3230408</v>
      </c>
      <c r="G34" s="20">
        <v>2869280</v>
      </c>
      <c r="H34" s="20">
        <v>176951</v>
      </c>
      <c r="I34" s="20">
        <v>101957</v>
      </c>
      <c r="J34" s="20">
        <v>3148188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3148188</v>
      </c>
      <c r="X34" s="20">
        <v>3159529</v>
      </c>
      <c r="Y34" s="20">
        <v>-11341</v>
      </c>
      <c r="Z34" s="21">
        <v>-0.35894590617778788</v>
      </c>
      <c r="AA34" s="22">
        <v>3230408</v>
      </c>
    </row>
    <row r="35" spans="1:27" x14ac:dyDescent="0.25">
      <c r="A35" s="23" t="s">
        <v>39</v>
      </c>
      <c r="B35" s="17" t="s">
        <v>32</v>
      </c>
      <c r="C35" s="18">
        <v>1674105</v>
      </c>
      <c r="D35" s="18"/>
      <c r="E35" s="19">
        <v>2056557</v>
      </c>
      <c r="F35" s="20">
        <v>2056557</v>
      </c>
      <c r="G35" s="20">
        <v>8791911</v>
      </c>
      <c r="H35" s="20">
        <v>269053</v>
      </c>
      <c r="I35" s="20">
        <v>-1089051</v>
      </c>
      <c r="J35" s="20">
        <v>7971913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7971913</v>
      </c>
      <c r="X35" s="20">
        <v>2056557</v>
      </c>
      <c r="Y35" s="20">
        <v>5915356</v>
      </c>
      <c r="Z35" s="21">
        <v>287.63394352794501</v>
      </c>
      <c r="AA35" s="22">
        <v>2056557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7656453</v>
      </c>
      <c r="D37" s="29">
        <f t="shared" ref="D37:Y37" si="3">SUM(D29:D36)</f>
        <v>0</v>
      </c>
      <c r="E37" s="30">
        <f t="shared" si="3"/>
        <v>-795857</v>
      </c>
      <c r="F37" s="31">
        <f t="shared" si="3"/>
        <v>-916224</v>
      </c>
      <c r="G37" s="31">
        <f t="shared" si="3"/>
        <v>19093727</v>
      </c>
      <c r="H37" s="31">
        <f t="shared" si="3"/>
        <v>744287</v>
      </c>
      <c r="I37" s="31">
        <f t="shared" si="3"/>
        <v>260430</v>
      </c>
      <c r="J37" s="31">
        <f t="shared" si="3"/>
        <v>20098444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20098444</v>
      </c>
      <c r="X37" s="31">
        <f t="shared" si="3"/>
        <v>6680617</v>
      </c>
      <c r="Y37" s="31">
        <f t="shared" si="3"/>
        <v>13417827</v>
      </c>
      <c r="Z37" s="32">
        <f>+IF(X37&lt;&gt;0,+(Y37/X37)*100,0)</f>
        <v>200.84712235411791</v>
      </c>
      <c r="AA37" s="33">
        <f>SUM(AA29:AA36)</f>
        <v>-916224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24697221</v>
      </c>
      <c r="D39" s="18"/>
      <c r="E39" s="19">
        <v>37526342</v>
      </c>
      <c r="F39" s="20">
        <v>37526342</v>
      </c>
      <c r="G39" s="20">
        <v>24697222</v>
      </c>
      <c r="H39" s="20"/>
      <c r="I39" s="20"/>
      <c r="J39" s="20">
        <v>24697222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24697222</v>
      </c>
      <c r="X39" s="20">
        <v>25178225</v>
      </c>
      <c r="Y39" s="20">
        <v>-481003</v>
      </c>
      <c r="Z39" s="21">
        <v>-1.9103928096599343</v>
      </c>
      <c r="AA39" s="22">
        <v>37526342</v>
      </c>
    </row>
    <row r="40" spans="1:27" x14ac:dyDescent="0.25">
      <c r="A40" s="23" t="s">
        <v>61</v>
      </c>
      <c r="B40" s="17" t="s">
        <v>32</v>
      </c>
      <c r="C40" s="18">
        <v>1031541</v>
      </c>
      <c r="D40" s="18"/>
      <c r="E40" s="19">
        <v>1137581</v>
      </c>
      <c r="F40" s="20">
        <v>1137581</v>
      </c>
      <c r="G40" s="20">
        <v>1041160</v>
      </c>
      <c r="H40" s="20">
        <v>9619</v>
      </c>
      <c r="I40" s="20">
        <v>9619</v>
      </c>
      <c r="J40" s="20">
        <v>1060398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1060398</v>
      </c>
      <c r="X40" s="20">
        <v>1137581</v>
      </c>
      <c r="Y40" s="20">
        <v>-77183</v>
      </c>
      <c r="Z40" s="21">
        <v>-6.7848355413812289</v>
      </c>
      <c r="AA40" s="22">
        <v>1137581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3962315</v>
      </c>
      <c r="D42" s="18"/>
      <c r="E42" s="19">
        <v>6341711</v>
      </c>
      <c r="F42" s="20">
        <v>6341711</v>
      </c>
      <c r="G42" s="20">
        <v>4034997</v>
      </c>
      <c r="H42" s="20">
        <v>72682</v>
      </c>
      <c r="I42" s="20">
        <v>72682</v>
      </c>
      <c r="J42" s="20">
        <v>4180361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4180361</v>
      </c>
      <c r="X42" s="20">
        <v>5695972</v>
      </c>
      <c r="Y42" s="20">
        <v>-1515611</v>
      </c>
      <c r="Z42" s="21">
        <v>-26.608469985456392</v>
      </c>
      <c r="AA42" s="22">
        <v>6341711</v>
      </c>
    </row>
    <row r="43" spans="1:27" x14ac:dyDescent="0.25">
      <c r="A43" s="27" t="s">
        <v>67</v>
      </c>
      <c r="B43" s="34" t="s">
        <v>32</v>
      </c>
      <c r="C43" s="29">
        <f>SUM(C39:C42)</f>
        <v>29691077</v>
      </c>
      <c r="D43" s="29">
        <f t="shared" ref="D43:Y43" si="4">SUM(D39:D42)</f>
        <v>0</v>
      </c>
      <c r="E43" s="35">
        <f t="shared" si="4"/>
        <v>45005634</v>
      </c>
      <c r="F43" s="36">
        <f t="shared" si="4"/>
        <v>45005634</v>
      </c>
      <c r="G43" s="36">
        <f t="shared" si="4"/>
        <v>29773379</v>
      </c>
      <c r="H43" s="36">
        <f t="shared" si="4"/>
        <v>82301</v>
      </c>
      <c r="I43" s="36">
        <f t="shared" si="4"/>
        <v>82301</v>
      </c>
      <c r="J43" s="36">
        <f t="shared" si="4"/>
        <v>29937981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29937981</v>
      </c>
      <c r="X43" s="36">
        <f t="shared" si="4"/>
        <v>32011778</v>
      </c>
      <c r="Y43" s="36">
        <f t="shared" si="4"/>
        <v>-2073797</v>
      </c>
      <c r="Z43" s="37">
        <f>+IF(X43&lt;&gt;0,+(Y43/X43)*100,0)</f>
        <v>-6.4782312310175341</v>
      </c>
      <c r="AA43" s="38">
        <f>SUM(AA39:AA42)</f>
        <v>45005634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37347530</v>
      </c>
      <c r="D44" s="29">
        <f>+D37+D43</f>
        <v>0</v>
      </c>
      <c r="E44" s="30">
        <f t="shared" si="5"/>
        <v>44209777</v>
      </c>
      <c r="F44" s="31">
        <f t="shared" si="5"/>
        <v>44089410</v>
      </c>
      <c r="G44" s="31">
        <f t="shared" si="5"/>
        <v>48867106</v>
      </c>
      <c r="H44" s="31">
        <f t="shared" si="5"/>
        <v>826588</v>
      </c>
      <c r="I44" s="31">
        <f t="shared" si="5"/>
        <v>342731</v>
      </c>
      <c r="J44" s="31">
        <f t="shared" si="5"/>
        <v>50036425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50036425</v>
      </c>
      <c r="X44" s="31">
        <f t="shared" si="5"/>
        <v>38692395</v>
      </c>
      <c r="Y44" s="31">
        <f t="shared" si="5"/>
        <v>11344030</v>
      </c>
      <c r="Z44" s="32">
        <f>+IF(X44&lt;&gt;0,+(Y44/X44)*100,0)</f>
        <v>29.318500444337964</v>
      </c>
      <c r="AA44" s="33">
        <f>+AA37+AA43</f>
        <v>44089410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893070787</v>
      </c>
      <c r="D45" s="42">
        <f t="shared" si="6"/>
        <v>0</v>
      </c>
      <c r="E45" s="43">
        <f t="shared" si="6"/>
        <v>841841948</v>
      </c>
      <c r="F45" s="44">
        <f t="shared" si="6"/>
        <v>950702293</v>
      </c>
      <c r="G45" s="44">
        <f t="shared" si="6"/>
        <v>939222659</v>
      </c>
      <c r="H45" s="44">
        <f t="shared" si="6"/>
        <v>-5600597</v>
      </c>
      <c r="I45" s="44">
        <f t="shared" si="6"/>
        <v>-17407685</v>
      </c>
      <c r="J45" s="44">
        <f t="shared" si="6"/>
        <v>916214377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916214377</v>
      </c>
      <c r="X45" s="44">
        <f t="shared" si="6"/>
        <v>908229609</v>
      </c>
      <c r="Y45" s="44">
        <f t="shared" si="6"/>
        <v>7984768</v>
      </c>
      <c r="Z45" s="45">
        <f>+IF(X45&lt;&gt;0,+(Y45/X45)*100,0)</f>
        <v>0.87915742020253829</v>
      </c>
      <c r="AA45" s="46">
        <f>+AA26-AA44</f>
        <v>950702293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-34375630</v>
      </c>
      <c r="D47" s="18"/>
      <c r="E47" s="19">
        <v>28575228</v>
      </c>
      <c r="F47" s="20">
        <v>28695595</v>
      </c>
      <c r="G47" s="20">
        <v>-35497342</v>
      </c>
      <c r="H47" s="20">
        <v>171686</v>
      </c>
      <c r="I47" s="20"/>
      <c r="J47" s="20">
        <v>-35325656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-35325656</v>
      </c>
      <c r="X47" s="20">
        <v>-13777091</v>
      </c>
      <c r="Y47" s="20">
        <v>-21548565</v>
      </c>
      <c r="Z47" s="47">
        <v>156.40867146772857</v>
      </c>
      <c r="AA47" s="22">
        <v>28695595</v>
      </c>
    </row>
    <row r="48" spans="1:27" x14ac:dyDescent="0.25">
      <c r="A48" s="23" t="s">
        <v>73</v>
      </c>
      <c r="B48" s="17" t="s">
        <v>32</v>
      </c>
      <c r="C48" s="18">
        <v>5996648</v>
      </c>
      <c r="D48" s="18"/>
      <c r="E48" s="19">
        <v>5112224</v>
      </c>
      <c r="F48" s="20">
        <v>5112224</v>
      </c>
      <c r="G48" s="20">
        <v>5112223</v>
      </c>
      <c r="H48" s="20">
        <v>884425</v>
      </c>
      <c r="I48" s="20"/>
      <c r="J48" s="20">
        <v>5996648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5996648</v>
      </c>
      <c r="X48" s="20">
        <v>5112224</v>
      </c>
      <c r="Y48" s="20">
        <v>884424</v>
      </c>
      <c r="Z48" s="47">
        <v>17.300180899741484</v>
      </c>
      <c r="AA48" s="22">
        <v>5112224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-28378982</v>
      </c>
      <c r="D50" s="50">
        <f t="shared" ref="D50:Y50" si="7">SUM(D47:D49)</f>
        <v>0</v>
      </c>
      <c r="E50" s="51">
        <f t="shared" si="7"/>
        <v>33687452</v>
      </c>
      <c r="F50" s="52">
        <f t="shared" si="7"/>
        <v>33807819</v>
      </c>
      <c r="G50" s="52">
        <f t="shared" si="7"/>
        <v>-30385119</v>
      </c>
      <c r="H50" s="52">
        <f t="shared" si="7"/>
        <v>1056111</v>
      </c>
      <c r="I50" s="52">
        <f t="shared" si="7"/>
        <v>0</v>
      </c>
      <c r="J50" s="52">
        <f t="shared" si="7"/>
        <v>-29329008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-29329008</v>
      </c>
      <c r="X50" s="52">
        <f t="shared" si="7"/>
        <v>-8664867</v>
      </c>
      <c r="Y50" s="52">
        <f t="shared" si="7"/>
        <v>-20664141</v>
      </c>
      <c r="Z50" s="53">
        <f>+IF(X50&lt;&gt;0,+(Y50/X50)*100,0)</f>
        <v>238.48191784132405</v>
      </c>
      <c r="AA50" s="54">
        <f>SUM(AA47:AA49)</f>
        <v>33807819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-5885837</v>
      </c>
      <c r="D6" s="18"/>
      <c r="E6" s="19"/>
      <c r="F6" s="20"/>
      <c r="G6" s="20">
        <v>26965129</v>
      </c>
      <c r="H6" s="20">
        <v>-9162578</v>
      </c>
      <c r="I6" s="20">
        <v>-10559248</v>
      </c>
      <c r="J6" s="20">
        <v>7243303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7243303</v>
      </c>
      <c r="X6" s="20"/>
      <c r="Y6" s="20">
        <v>7243303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145800065</v>
      </c>
      <c r="D7" s="18"/>
      <c r="E7" s="19">
        <v>88162072</v>
      </c>
      <c r="F7" s="20">
        <v>88162072</v>
      </c>
      <c r="G7" s="20">
        <v>65259967</v>
      </c>
      <c r="H7" s="20">
        <v>15256768</v>
      </c>
      <c r="I7" s="20">
        <v>12677324</v>
      </c>
      <c r="J7" s="20">
        <v>93194059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93194059</v>
      </c>
      <c r="X7" s="20">
        <v>72219655</v>
      </c>
      <c r="Y7" s="20">
        <v>20974404</v>
      </c>
      <c r="Z7" s="21">
        <v>29.042514811238018</v>
      </c>
      <c r="AA7" s="22">
        <v>88162072</v>
      </c>
    </row>
    <row r="8" spans="1:27" x14ac:dyDescent="0.25">
      <c r="A8" s="23" t="s">
        <v>36</v>
      </c>
      <c r="B8" s="17" t="s">
        <v>32</v>
      </c>
      <c r="C8" s="18">
        <v>-932</v>
      </c>
      <c r="D8" s="18"/>
      <c r="E8" s="19">
        <v>67740</v>
      </c>
      <c r="F8" s="20">
        <v>67740</v>
      </c>
      <c r="G8" s="20">
        <v>-2187566</v>
      </c>
      <c r="H8" s="20">
        <v>70566</v>
      </c>
      <c r="I8" s="20">
        <v>52845</v>
      </c>
      <c r="J8" s="20">
        <v>-2064155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-2064155</v>
      </c>
      <c r="X8" s="20">
        <v>302270</v>
      </c>
      <c r="Y8" s="20">
        <v>-2366425</v>
      </c>
      <c r="Z8" s="21">
        <v>-782.88450722863661</v>
      </c>
      <c r="AA8" s="22">
        <v>67740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-6643005</v>
      </c>
      <c r="D10" s="18"/>
      <c r="E10" s="19"/>
      <c r="F10" s="20"/>
      <c r="G10" s="20">
        <v>-212579</v>
      </c>
      <c r="H10" s="20">
        <v>-320526</v>
      </c>
      <c r="I10" s="20">
        <v>-511026</v>
      </c>
      <c r="J10" s="20">
        <v>-1044131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-1044131</v>
      </c>
      <c r="X10" s="20"/>
      <c r="Y10" s="20">
        <v>-1044131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-2592661</v>
      </c>
      <c r="D11" s="18"/>
      <c r="E11" s="19"/>
      <c r="F11" s="20"/>
      <c r="G11" s="24">
        <v>-582265</v>
      </c>
      <c r="H11" s="24"/>
      <c r="I11" s="24"/>
      <c r="J11" s="20">
        <v>-582265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-582265</v>
      </c>
      <c r="X11" s="20"/>
      <c r="Y11" s="24">
        <v>-582265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130677630</v>
      </c>
      <c r="D13" s="29">
        <f>SUM(D6:D12)</f>
        <v>0</v>
      </c>
      <c r="E13" s="30">
        <f t="shared" si="0"/>
        <v>88229812</v>
      </c>
      <c r="F13" s="31">
        <f t="shared" si="0"/>
        <v>88229812</v>
      </c>
      <c r="G13" s="31">
        <f t="shared" si="0"/>
        <v>89242686</v>
      </c>
      <c r="H13" s="31">
        <f t="shared" si="0"/>
        <v>5844230</v>
      </c>
      <c r="I13" s="31">
        <f t="shared" si="0"/>
        <v>1659895</v>
      </c>
      <c r="J13" s="31">
        <f t="shared" si="0"/>
        <v>96746811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96746811</v>
      </c>
      <c r="X13" s="31">
        <f t="shared" si="0"/>
        <v>72521925</v>
      </c>
      <c r="Y13" s="31">
        <f t="shared" si="0"/>
        <v>24224886</v>
      </c>
      <c r="Z13" s="32">
        <f>+IF(X13&lt;&gt;0,+(Y13/X13)*100,0)</f>
        <v>33.403534172596771</v>
      </c>
      <c r="AA13" s="33">
        <f>SUM(AA6:AA12)</f>
        <v>88229812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10929977</v>
      </c>
      <c r="D17" s="18"/>
      <c r="E17" s="19">
        <v>-9626872</v>
      </c>
      <c r="F17" s="20">
        <v>-9113500</v>
      </c>
      <c r="G17" s="24">
        <v>-38061847</v>
      </c>
      <c r="H17" s="24">
        <v>666230</v>
      </c>
      <c r="I17" s="24">
        <v>1211902</v>
      </c>
      <c r="J17" s="20">
        <v>-36183715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-36183715</v>
      </c>
      <c r="X17" s="20">
        <v>-552341</v>
      </c>
      <c r="Y17" s="24">
        <v>-35631374</v>
      </c>
      <c r="Z17" s="25">
        <v>6450.9739454431228</v>
      </c>
      <c r="AA17" s="26">
        <v>-9113500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10929977</v>
      </c>
      <c r="D25" s="29">
        <f t="shared" ref="D25:Y25" si="1">SUM(D15:D24)</f>
        <v>0</v>
      </c>
      <c r="E25" s="35">
        <f t="shared" si="1"/>
        <v>-9626872</v>
      </c>
      <c r="F25" s="36">
        <f t="shared" si="1"/>
        <v>-9113500</v>
      </c>
      <c r="G25" s="36">
        <f t="shared" si="1"/>
        <v>-38061847</v>
      </c>
      <c r="H25" s="36">
        <f t="shared" si="1"/>
        <v>666230</v>
      </c>
      <c r="I25" s="36">
        <f t="shared" si="1"/>
        <v>1211902</v>
      </c>
      <c r="J25" s="36">
        <f t="shared" si="1"/>
        <v>-36183715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-36183715</v>
      </c>
      <c r="X25" s="36">
        <f t="shared" si="1"/>
        <v>-552341</v>
      </c>
      <c r="Y25" s="36">
        <f t="shared" si="1"/>
        <v>-35631374</v>
      </c>
      <c r="Z25" s="37">
        <f>+IF(X25&lt;&gt;0,+(Y25/X25)*100,0)</f>
        <v>6450.9739454431228</v>
      </c>
      <c r="AA25" s="38">
        <f>SUM(AA15:AA24)</f>
        <v>-9113500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141607607</v>
      </c>
      <c r="D26" s="29">
        <f>+D13+D25</f>
        <v>0</v>
      </c>
      <c r="E26" s="30">
        <f t="shared" si="2"/>
        <v>78602940</v>
      </c>
      <c r="F26" s="31">
        <f t="shared" si="2"/>
        <v>79116312</v>
      </c>
      <c r="G26" s="31">
        <f t="shared" si="2"/>
        <v>51180839</v>
      </c>
      <c r="H26" s="31">
        <f t="shared" si="2"/>
        <v>6510460</v>
      </c>
      <c r="I26" s="31">
        <f t="shared" si="2"/>
        <v>2871797</v>
      </c>
      <c r="J26" s="31">
        <f t="shared" si="2"/>
        <v>60563096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60563096</v>
      </c>
      <c r="X26" s="31">
        <f t="shared" si="2"/>
        <v>71969584</v>
      </c>
      <c r="Y26" s="31">
        <f t="shared" si="2"/>
        <v>-11406488</v>
      </c>
      <c r="Z26" s="32">
        <f>+IF(X26&lt;&gt;0,+(Y26/X26)*100,0)</f>
        <v>-15.849039783250657</v>
      </c>
      <c r="AA26" s="33">
        <f>+AA13+AA25</f>
        <v>79116312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-31812190</v>
      </c>
      <c r="D32" s="18"/>
      <c r="E32" s="19">
        <v>-32577537</v>
      </c>
      <c r="F32" s="20">
        <v>-32577537</v>
      </c>
      <c r="G32" s="20">
        <v>-29705157</v>
      </c>
      <c r="H32" s="20">
        <v>9389760</v>
      </c>
      <c r="I32" s="20">
        <v>-6688044</v>
      </c>
      <c r="J32" s="20">
        <v>-27003441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-27003441</v>
      </c>
      <c r="X32" s="20">
        <v>-32577537</v>
      </c>
      <c r="Y32" s="20">
        <v>5574096</v>
      </c>
      <c r="Z32" s="21">
        <v>-17.110243785464814</v>
      </c>
      <c r="AA32" s="22">
        <v>-32577537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-31812190</v>
      </c>
      <c r="D37" s="29">
        <f t="shared" ref="D37:Y37" si="3">SUM(D29:D36)</f>
        <v>0</v>
      </c>
      <c r="E37" s="30">
        <f t="shared" si="3"/>
        <v>-32577537</v>
      </c>
      <c r="F37" s="31">
        <f t="shared" si="3"/>
        <v>-32577537</v>
      </c>
      <c r="G37" s="31">
        <f t="shared" si="3"/>
        <v>-29705157</v>
      </c>
      <c r="H37" s="31">
        <f t="shared" si="3"/>
        <v>9389760</v>
      </c>
      <c r="I37" s="31">
        <f t="shared" si="3"/>
        <v>-6688044</v>
      </c>
      <c r="J37" s="31">
        <f t="shared" si="3"/>
        <v>-27003441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-27003441</v>
      </c>
      <c r="X37" s="31">
        <f t="shared" si="3"/>
        <v>-32577537</v>
      </c>
      <c r="Y37" s="31">
        <f t="shared" si="3"/>
        <v>5574096</v>
      </c>
      <c r="Z37" s="32">
        <f>+IF(X37&lt;&gt;0,+(Y37/X37)*100,0)</f>
        <v>-17.110243785464814</v>
      </c>
      <c r="AA37" s="33">
        <f>SUM(AA29:AA36)</f>
        <v>-32577537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-31812190</v>
      </c>
      <c r="D44" s="29">
        <f>+D37+D43</f>
        <v>0</v>
      </c>
      <c r="E44" s="30">
        <f t="shared" si="5"/>
        <v>-32577537</v>
      </c>
      <c r="F44" s="31">
        <f t="shared" si="5"/>
        <v>-32577537</v>
      </c>
      <c r="G44" s="31">
        <f t="shared" si="5"/>
        <v>-29705157</v>
      </c>
      <c r="H44" s="31">
        <f t="shared" si="5"/>
        <v>9389760</v>
      </c>
      <c r="I44" s="31">
        <f t="shared" si="5"/>
        <v>-6688044</v>
      </c>
      <c r="J44" s="31">
        <f t="shared" si="5"/>
        <v>-27003441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-27003441</v>
      </c>
      <c r="X44" s="31">
        <f t="shared" si="5"/>
        <v>-32577537</v>
      </c>
      <c r="Y44" s="31">
        <f t="shared" si="5"/>
        <v>5574096</v>
      </c>
      <c r="Z44" s="32">
        <f>+IF(X44&lt;&gt;0,+(Y44/X44)*100,0)</f>
        <v>-17.110243785464814</v>
      </c>
      <c r="AA44" s="33">
        <f>+AA37+AA43</f>
        <v>-32577537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173419797</v>
      </c>
      <c r="D45" s="42">
        <f t="shared" si="6"/>
        <v>0</v>
      </c>
      <c r="E45" s="43">
        <f t="shared" si="6"/>
        <v>111180477</v>
      </c>
      <c r="F45" s="44">
        <f t="shared" si="6"/>
        <v>111693849</v>
      </c>
      <c r="G45" s="44">
        <f t="shared" si="6"/>
        <v>80885996</v>
      </c>
      <c r="H45" s="44">
        <f t="shared" si="6"/>
        <v>-2879300</v>
      </c>
      <c r="I45" s="44">
        <f t="shared" si="6"/>
        <v>9559841</v>
      </c>
      <c r="J45" s="44">
        <f t="shared" si="6"/>
        <v>87566537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87566537</v>
      </c>
      <c r="X45" s="44">
        <f t="shared" si="6"/>
        <v>104547121</v>
      </c>
      <c r="Y45" s="44">
        <f t="shared" si="6"/>
        <v>-16980584</v>
      </c>
      <c r="Z45" s="45">
        <f>+IF(X45&lt;&gt;0,+(Y45/X45)*100,0)</f>
        <v>-16.242038841031309</v>
      </c>
      <c r="AA45" s="46">
        <f>+AA26-AA44</f>
        <v>111693849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-1199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-1199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-212434895</v>
      </c>
      <c r="D6" s="18"/>
      <c r="E6" s="19">
        <v>-6491304</v>
      </c>
      <c r="F6" s="20">
        <v>-7047774</v>
      </c>
      <c r="G6" s="20">
        <v>5315474</v>
      </c>
      <c r="H6" s="20">
        <v>-35365463</v>
      </c>
      <c r="I6" s="20">
        <v>-250634880</v>
      </c>
      <c r="J6" s="20">
        <v>-280684869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-280684869</v>
      </c>
      <c r="X6" s="20">
        <v>-889117</v>
      </c>
      <c r="Y6" s="20">
        <v>-279795752</v>
      </c>
      <c r="Z6" s="21">
        <v>31468.946381634811</v>
      </c>
      <c r="AA6" s="22">
        <v>-7047774</v>
      </c>
    </row>
    <row r="7" spans="1:27" x14ac:dyDescent="0.25">
      <c r="A7" s="23" t="s">
        <v>35</v>
      </c>
      <c r="B7" s="17" t="s">
        <v>32</v>
      </c>
      <c r="C7" s="18">
        <v>43929782</v>
      </c>
      <c r="D7" s="18"/>
      <c r="E7" s="19">
        <v>393757330</v>
      </c>
      <c r="F7" s="20">
        <v>393757330</v>
      </c>
      <c r="G7" s="20">
        <v>34374563</v>
      </c>
      <c r="H7" s="20">
        <v>28139028</v>
      </c>
      <c r="I7" s="20">
        <v>68947293</v>
      </c>
      <c r="J7" s="20">
        <v>131460884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131460884</v>
      </c>
      <c r="X7" s="20">
        <v>98439333</v>
      </c>
      <c r="Y7" s="20">
        <v>33021551</v>
      </c>
      <c r="Z7" s="21">
        <v>33.545077961875258</v>
      </c>
      <c r="AA7" s="22">
        <v>393757330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-10327900</v>
      </c>
      <c r="D10" s="18"/>
      <c r="E10" s="19">
        <v>-5530521</v>
      </c>
      <c r="F10" s="20">
        <v>-5530521</v>
      </c>
      <c r="G10" s="20">
        <v>-365604</v>
      </c>
      <c r="H10" s="20">
        <v>-320388</v>
      </c>
      <c r="I10" s="20">
        <v>-10863796</v>
      </c>
      <c r="J10" s="20">
        <v>-11549788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-11549788</v>
      </c>
      <c r="X10" s="20">
        <v>-1382637</v>
      </c>
      <c r="Y10" s="20">
        <v>-10167151</v>
      </c>
      <c r="Z10" s="21">
        <v>735.34492422812355</v>
      </c>
      <c r="AA10" s="22">
        <v>-5530521</v>
      </c>
    </row>
    <row r="11" spans="1:27" x14ac:dyDescent="0.25">
      <c r="A11" s="23" t="s">
        <v>39</v>
      </c>
      <c r="B11" s="17" t="s">
        <v>32</v>
      </c>
      <c r="C11" s="18">
        <v>82865416</v>
      </c>
      <c r="D11" s="18"/>
      <c r="E11" s="19"/>
      <c r="F11" s="20"/>
      <c r="G11" s="24">
        <v>66945</v>
      </c>
      <c r="H11" s="24">
        <v>5366049</v>
      </c>
      <c r="I11" s="24">
        <v>87914638</v>
      </c>
      <c r="J11" s="20">
        <v>93347632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93347632</v>
      </c>
      <c r="X11" s="20"/>
      <c r="Y11" s="24">
        <v>93347632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-95967597</v>
      </c>
      <c r="D13" s="29">
        <f>SUM(D6:D12)</f>
        <v>0</v>
      </c>
      <c r="E13" s="30">
        <f t="shared" si="0"/>
        <v>381735505</v>
      </c>
      <c r="F13" s="31">
        <f t="shared" si="0"/>
        <v>381179035</v>
      </c>
      <c r="G13" s="31">
        <f t="shared" si="0"/>
        <v>39391378</v>
      </c>
      <c r="H13" s="31">
        <f t="shared" si="0"/>
        <v>-2180774</v>
      </c>
      <c r="I13" s="31">
        <f t="shared" si="0"/>
        <v>-104636745</v>
      </c>
      <c r="J13" s="31">
        <f t="shared" si="0"/>
        <v>-67426141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-67426141</v>
      </c>
      <c r="X13" s="31">
        <f t="shared" si="0"/>
        <v>96167579</v>
      </c>
      <c r="Y13" s="31">
        <f t="shared" si="0"/>
        <v>-163593720</v>
      </c>
      <c r="Z13" s="32">
        <f>+IF(X13&lt;&gt;0,+(Y13/X13)*100,0)</f>
        <v>-170.11317296445614</v>
      </c>
      <c r="AA13" s="33">
        <f>SUM(AA6:AA12)</f>
        <v>381179035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7622161</v>
      </c>
      <c r="D17" s="18"/>
      <c r="E17" s="19">
        <v>1349646</v>
      </c>
      <c r="F17" s="20">
        <v>1906116</v>
      </c>
      <c r="G17" s="24"/>
      <c r="H17" s="24">
        <v>1687155</v>
      </c>
      <c r="I17" s="24">
        <v>7622162</v>
      </c>
      <c r="J17" s="20">
        <v>9309317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9309317</v>
      </c>
      <c r="X17" s="20">
        <v>-396308</v>
      </c>
      <c r="Y17" s="24">
        <v>9705625</v>
      </c>
      <c r="Z17" s="25">
        <v>-2449.0106180041785</v>
      </c>
      <c r="AA17" s="26">
        <v>1906116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-144</v>
      </c>
      <c r="F21" s="20">
        <v>-144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-36</v>
      </c>
      <c r="Y21" s="20">
        <v>36</v>
      </c>
      <c r="Z21" s="21">
        <v>-100</v>
      </c>
      <c r="AA21" s="22">
        <v>-144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7622161</v>
      </c>
      <c r="D25" s="29">
        <f t="shared" ref="D25:Y25" si="1">SUM(D15:D24)</f>
        <v>0</v>
      </c>
      <c r="E25" s="35">
        <f t="shared" si="1"/>
        <v>1349502</v>
      </c>
      <c r="F25" s="36">
        <f t="shared" si="1"/>
        <v>1905972</v>
      </c>
      <c r="G25" s="36">
        <f t="shared" si="1"/>
        <v>0</v>
      </c>
      <c r="H25" s="36">
        <f t="shared" si="1"/>
        <v>1687155</v>
      </c>
      <c r="I25" s="36">
        <f t="shared" si="1"/>
        <v>7622162</v>
      </c>
      <c r="J25" s="36">
        <f t="shared" si="1"/>
        <v>9309317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9309317</v>
      </c>
      <c r="X25" s="36">
        <f t="shared" si="1"/>
        <v>-396344</v>
      </c>
      <c r="Y25" s="36">
        <f t="shared" si="1"/>
        <v>9705661</v>
      </c>
      <c r="Z25" s="37">
        <f>+IF(X25&lt;&gt;0,+(Y25/X25)*100,0)</f>
        <v>-2448.7972569283247</v>
      </c>
      <c r="AA25" s="38">
        <f>SUM(AA15:AA24)</f>
        <v>1905972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-88345436</v>
      </c>
      <c r="D26" s="29">
        <f>+D13+D25</f>
        <v>0</v>
      </c>
      <c r="E26" s="30">
        <f t="shared" si="2"/>
        <v>383085007</v>
      </c>
      <c r="F26" s="31">
        <f t="shared" si="2"/>
        <v>383085007</v>
      </c>
      <c r="G26" s="31">
        <f t="shared" si="2"/>
        <v>39391378</v>
      </c>
      <c r="H26" s="31">
        <f t="shared" si="2"/>
        <v>-493619</v>
      </c>
      <c r="I26" s="31">
        <f t="shared" si="2"/>
        <v>-97014583</v>
      </c>
      <c r="J26" s="31">
        <f t="shared" si="2"/>
        <v>-58116824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-58116824</v>
      </c>
      <c r="X26" s="31">
        <f t="shared" si="2"/>
        <v>95771235</v>
      </c>
      <c r="Y26" s="31">
        <f t="shared" si="2"/>
        <v>-153888059</v>
      </c>
      <c r="Z26" s="32">
        <f>+IF(X26&lt;&gt;0,+(Y26/X26)*100,0)</f>
        <v>-160.68296394005986</v>
      </c>
      <c r="AA26" s="33">
        <f>+AA13+AA25</f>
        <v>383085007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337711919</v>
      </c>
      <c r="D32" s="18"/>
      <c r="E32" s="19">
        <v>388271461</v>
      </c>
      <c r="F32" s="20">
        <v>388271461</v>
      </c>
      <c r="G32" s="20">
        <v>1063871</v>
      </c>
      <c r="H32" s="20">
        <v>1273825</v>
      </c>
      <c r="I32" s="20">
        <v>338975570</v>
      </c>
      <c r="J32" s="20">
        <v>341313266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341313266</v>
      </c>
      <c r="X32" s="20">
        <v>97067891</v>
      </c>
      <c r="Y32" s="20">
        <v>244245375</v>
      </c>
      <c r="Z32" s="21">
        <v>251.62324274666688</v>
      </c>
      <c r="AA32" s="22">
        <v>388271461</v>
      </c>
    </row>
    <row r="33" spans="1:27" x14ac:dyDescent="0.25">
      <c r="A33" s="23" t="s">
        <v>60</v>
      </c>
      <c r="B33" s="17" t="s">
        <v>32</v>
      </c>
      <c r="C33" s="18">
        <v>-9818149</v>
      </c>
      <c r="D33" s="18"/>
      <c r="E33" s="19">
        <v>-3391304</v>
      </c>
      <c r="F33" s="20">
        <v>-3391304</v>
      </c>
      <c r="G33" s="20"/>
      <c r="H33" s="20"/>
      <c r="I33" s="20">
        <v>-9818149</v>
      </c>
      <c r="J33" s="20">
        <v>-9818149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-9818149</v>
      </c>
      <c r="X33" s="20">
        <v>-847827</v>
      </c>
      <c r="Y33" s="20">
        <v>-8970322</v>
      </c>
      <c r="Z33" s="21">
        <v>1058.0368400628902</v>
      </c>
      <c r="AA33" s="22">
        <v>-3391304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776416</v>
      </c>
      <c r="F34" s="20">
        <v>776416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194103</v>
      </c>
      <c r="Y34" s="20">
        <v>-194103</v>
      </c>
      <c r="Z34" s="21">
        <v>-100</v>
      </c>
      <c r="AA34" s="22">
        <v>776416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327893770</v>
      </c>
      <c r="D37" s="29">
        <f t="shared" ref="D37:Y37" si="3">SUM(D29:D36)</f>
        <v>0</v>
      </c>
      <c r="E37" s="30">
        <f t="shared" si="3"/>
        <v>385656573</v>
      </c>
      <c r="F37" s="31">
        <f t="shared" si="3"/>
        <v>385656573</v>
      </c>
      <c r="G37" s="31">
        <f t="shared" si="3"/>
        <v>1063871</v>
      </c>
      <c r="H37" s="31">
        <f t="shared" si="3"/>
        <v>1273825</v>
      </c>
      <c r="I37" s="31">
        <f t="shared" si="3"/>
        <v>329157421</v>
      </c>
      <c r="J37" s="31">
        <f t="shared" si="3"/>
        <v>331495117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331495117</v>
      </c>
      <c r="X37" s="31">
        <f t="shared" si="3"/>
        <v>96414167</v>
      </c>
      <c r="Y37" s="31">
        <f t="shared" si="3"/>
        <v>235080950</v>
      </c>
      <c r="Z37" s="32">
        <f>+IF(X37&lt;&gt;0,+(Y37/X37)*100,0)</f>
        <v>243.8240741114322</v>
      </c>
      <c r="AA37" s="33">
        <f>SUM(AA29:AA36)</f>
        <v>385656573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245290</v>
      </c>
      <c r="F39" s="20">
        <v>245290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61323</v>
      </c>
      <c r="Y39" s="20">
        <v>-61323</v>
      </c>
      <c r="Z39" s="21">
        <v>-100</v>
      </c>
      <c r="AA39" s="22">
        <v>245290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245290</v>
      </c>
      <c r="F43" s="36">
        <f t="shared" si="4"/>
        <v>245290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61323</v>
      </c>
      <c r="Y43" s="36">
        <f t="shared" si="4"/>
        <v>-61323</v>
      </c>
      <c r="Z43" s="37">
        <f>+IF(X43&lt;&gt;0,+(Y43/X43)*100,0)</f>
        <v>-100</v>
      </c>
      <c r="AA43" s="38">
        <f>SUM(AA39:AA42)</f>
        <v>245290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327893770</v>
      </c>
      <c r="D44" s="29">
        <f>+D37+D43</f>
        <v>0</v>
      </c>
      <c r="E44" s="30">
        <f t="shared" si="5"/>
        <v>385901863</v>
      </c>
      <c r="F44" s="31">
        <f t="shared" si="5"/>
        <v>385901863</v>
      </c>
      <c r="G44" s="31">
        <f t="shared" si="5"/>
        <v>1063871</v>
      </c>
      <c r="H44" s="31">
        <f t="shared" si="5"/>
        <v>1273825</v>
      </c>
      <c r="I44" s="31">
        <f t="shared" si="5"/>
        <v>329157421</v>
      </c>
      <c r="J44" s="31">
        <f t="shared" si="5"/>
        <v>331495117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331495117</v>
      </c>
      <c r="X44" s="31">
        <f t="shared" si="5"/>
        <v>96475490</v>
      </c>
      <c r="Y44" s="31">
        <f t="shared" si="5"/>
        <v>235019627</v>
      </c>
      <c r="Z44" s="32">
        <f>+IF(X44&lt;&gt;0,+(Y44/X44)*100,0)</f>
        <v>243.60552820203347</v>
      </c>
      <c r="AA44" s="33">
        <f>+AA37+AA43</f>
        <v>385901863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-416239206</v>
      </c>
      <c r="D45" s="42">
        <f t="shared" si="6"/>
        <v>0</v>
      </c>
      <c r="E45" s="43">
        <f t="shared" si="6"/>
        <v>-2816856</v>
      </c>
      <c r="F45" s="44">
        <f t="shared" si="6"/>
        <v>-2816856</v>
      </c>
      <c r="G45" s="44">
        <f t="shared" si="6"/>
        <v>38327507</v>
      </c>
      <c r="H45" s="44">
        <f t="shared" si="6"/>
        <v>-1767444</v>
      </c>
      <c r="I45" s="44">
        <f t="shared" si="6"/>
        <v>-426172004</v>
      </c>
      <c r="J45" s="44">
        <f t="shared" si="6"/>
        <v>-389611941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-389611941</v>
      </c>
      <c r="X45" s="44">
        <f t="shared" si="6"/>
        <v>-704255</v>
      </c>
      <c r="Y45" s="44">
        <f t="shared" si="6"/>
        <v>-388907686</v>
      </c>
      <c r="Z45" s="45">
        <f>+IF(X45&lt;&gt;0,+(Y45/X45)*100,0)</f>
        <v>55222.566541948581</v>
      </c>
      <c r="AA45" s="46">
        <f>+AA26-AA44</f>
        <v>-2816856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83535016</v>
      </c>
      <c r="D47" s="18"/>
      <c r="E47" s="19"/>
      <c r="F47" s="20"/>
      <c r="G47" s="20"/>
      <c r="H47" s="20"/>
      <c r="I47" s="20">
        <v>46778746</v>
      </c>
      <c r="J47" s="20">
        <v>46778746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46778746</v>
      </c>
      <c r="X47" s="20"/>
      <c r="Y47" s="20">
        <v>46778746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83535016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46778746</v>
      </c>
      <c r="J50" s="52">
        <f t="shared" si="7"/>
        <v>46778746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46778746</v>
      </c>
      <c r="X50" s="52">
        <f t="shared" si="7"/>
        <v>0</v>
      </c>
      <c r="Y50" s="52">
        <f t="shared" si="7"/>
        <v>46778746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1202298823</v>
      </c>
      <c r="D17" s="18"/>
      <c r="E17" s="19">
        <v>41400797</v>
      </c>
      <c r="F17" s="20">
        <v>41400797</v>
      </c>
      <c r="G17" s="24">
        <v>1216323833</v>
      </c>
      <c r="H17" s="24">
        <v>-12763711</v>
      </c>
      <c r="I17" s="24">
        <v>2694305</v>
      </c>
      <c r="J17" s="20">
        <v>1206254427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1206254427</v>
      </c>
      <c r="X17" s="20">
        <v>7635145</v>
      </c>
      <c r="Y17" s="24">
        <v>1198619282</v>
      </c>
      <c r="Z17" s="25">
        <v>15698.710135825842</v>
      </c>
      <c r="AA17" s="26">
        <v>41400797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1202298823</v>
      </c>
      <c r="D25" s="29">
        <f t="shared" ref="D25:Y25" si="1">SUM(D15:D24)</f>
        <v>0</v>
      </c>
      <c r="E25" s="35">
        <f t="shared" si="1"/>
        <v>41400797</v>
      </c>
      <c r="F25" s="36">
        <f t="shared" si="1"/>
        <v>41400797</v>
      </c>
      <c r="G25" s="36">
        <f t="shared" si="1"/>
        <v>1216323833</v>
      </c>
      <c r="H25" s="36">
        <f t="shared" si="1"/>
        <v>-12763711</v>
      </c>
      <c r="I25" s="36">
        <f t="shared" si="1"/>
        <v>2694305</v>
      </c>
      <c r="J25" s="36">
        <f t="shared" si="1"/>
        <v>1206254427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1206254427</v>
      </c>
      <c r="X25" s="36">
        <f t="shared" si="1"/>
        <v>7635145</v>
      </c>
      <c r="Y25" s="36">
        <f t="shared" si="1"/>
        <v>1198619282</v>
      </c>
      <c r="Z25" s="37">
        <f>+IF(X25&lt;&gt;0,+(Y25/X25)*100,0)</f>
        <v>15698.710135825842</v>
      </c>
      <c r="AA25" s="38">
        <f>SUM(AA15:AA24)</f>
        <v>41400797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1202298823</v>
      </c>
      <c r="D26" s="29">
        <f>+D13+D25</f>
        <v>0</v>
      </c>
      <c r="E26" s="30">
        <f t="shared" si="2"/>
        <v>41400797</v>
      </c>
      <c r="F26" s="31">
        <f t="shared" si="2"/>
        <v>41400797</v>
      </c>
      <c r="G26" s="31">
        <f t="shared" si="2"/>
        <v>1216323833</v>
      </c>
      <c r="H26" s="31">
        <f t="shared" si="2"/>
        <v>-12763711</v>
      </c>
      <c r="I26" s="31">
        <f t="shared" si="2"/>
        <v>2694305</v>
      </c>
      <c r="J26" s="31">
        <f t="shared" si="2"/>
        <v>1206254427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1206254427</v>
      </c>
      <c r="X26" s="31">
        <f t="shared" si="2"/>
        <v>7635145</v>
      </c>
      <c r="Y26" s="31">
        <f t="shared" si="2"/>
        <v>1198619282</v>
      </c>
      <c r="Z26" s="32">
        <f>+IF(X26&lt;&gt;0,+(Y26/X26)*100,0)</f>
        <v>15698.710135825842</v>
      </c>
      <c r="AA26" s="33">
        <f>+AA13+AA25</f>
        <v>41400797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60565236</v>
      </c>
      <c r="D31" s="18"/>
      <c r="E31" s="19">
        <v>81690991</v>
      </c>
      <c r="F31" s="20">
        <v>81690991</v>
      </c>
      <c r="G31" s="20">
        <v>61167437</v>
      </c>
      <c r="H31" s="20">
        <v>809339</v>
      </c>
      <c r="I31" s="20">
        <v>407581</v>
      </c>
      <c r="J31" s="20">
        <v>62384357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62384357</v>
      </c>
      <c r="X31" s="20">
        <v>20422746</v>
      </c>
      <c r="Y31" s="20">
        <v>41961611</v>
      </c>
      <c r="Z31" s="21">
        <v>205.46507800665003</v>
      </c>
      <c r="AA31" s="22">
        <v>81690991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-2844</v>
      </c>
      <c r="H32" s="20">
        <v>2844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35565179</v>
      </c>
      <c r="D33" s="18"/>
      <c r="E33" s="19"/>
      <c r="F33" s="20"/>
      <c r="G33" s="20">
        <v>42553432</v>
      </c>
      <c r="H33" s="20">
        <v>1423033</v>
      </c>
      <c r="I33" s="20">
        <v>-2227087</v>
      </c>
      <c r="J33" s="20">
        <v>41749378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41749378</v>
      </c>
      <c r="X33" s="20">
        <v>-6</v>
      </c>
      <c r="Y33" s="20">
        <v>41749384</v>
      </c>
      <c r="Z33" s="21">
        <v>-695823066.66666675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96130415</v>
      </c>
      <c r="D37" s="29">
        <f t="shared" ref="D37:Y37" si="3">SUM(D29:D36)</f>
        <v>0</v>
      </c>
      <c r="E37" s="30">
        <f t="shared" si="3"/>
        <v>81690991</v>
      </c>
      <c r="F37" s="31">
        <f t="shared" si="3"/>
        <v>81690991</v>
      </c>
      <c r="G37" s="31">
        <f t="shared" si="3"/>
        <v>103718025</v>
      </c>
      <c r="H37" s="31">
        <f t="shared" si="3"/>
        <v>2235216</v>
      </c>
      <c r="I37" s="31">
        <f t="shared" si="3"/>
        <v>-1819506</v>
      </c>
      <c r="J37" s="31">
        <f t="shared" si="3"/>
        <v>104133735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104133735</v>
      </c>
      <c r="X37" s="31">
        <f t="shared" si="3"/>
        <v>20422740</v>
      </c>
      <c r="Y37" s="31">
        <f t="shared" si="3"/>
        <v>83710995</v>
      </c>
      <c r="Z37" s="32">
        <f>+IF(X37&lt;&gt;0,+(Y37/X37)*100,0)</f>
        <v>409.89110667814413</v>
      </c>
      <c r="AA37" s="33">
        <f>SUM(AA29:AA36)</f>
        <v>81690991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96130415</v>
      </c>
      <c r="D44" s="29">
        <f>+D37+D43</f>
        <v>0</v>
      </c>
      <c r="E44" s="30">
        <f t="shared" si="5"/>
        <v>81690991</v>
      </c>
      <c r="F44" s="31">
        <f t="shared" si="5"/>
        <v>81690991</v>
      </c>
      <c r="G44" s="31">
        <f t="shared" si="5"/>
        <v>103718025</v>
      </c>
      <c r="H44" s="31">
        <f t="shared" si="5"/>
        <v>2235216</v>
      </c>
      <c r="I44" s="31">
        <f t="shared" si="5"/>
        <v>-1819506</v>
      </c>
      <c r="J44" s="31">
        <f t="shared" si="5"/>
        <v>104133735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104133735</v>
      </c>
      <c r="X44" s="31">
        <f t="shared" si="5"/>
        <v>20422740</v>
      </c>
      <c r="Y44" s="31">
        <f t="shared" si="5"/>
        <v>83710995</v>
      </c>
      <c r="Z44" s="32">
        <f>+IF(X44&lt;&gt;0,+(Y44/X44)*100,0)</f>
        <v>409.89110667814413</v>
      </c>
      <c r="AA44" s="33">
        <f>+AA37+AA43</f>
        <v>81690991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1106168408</v>
      </c>
      <c r="D45" s="42">
        <f t="shared" si="6"/>
        <v>0</v>
      </c>
      <c r="E45" s="43">
        <f t="shared" si="6"/>
        <v>-40290194</v>
      </c>
      <c r="F45" s="44">
        <f t="shared" si="6"/>
        <v>-40290194</v>
      </c>
      <c r="G45" s="44">
        <f t="shared" si="6"/>
        <v>1112605808</v>
      </c>
      <c r="H45" s="44">
        <f t="shared" si="6"/>
        <v>-14998927</v>
      </c>
      <c r="I45" s="44">
        <f t="shared" si="6"/>
        <v>4513811</v>
      </c>
      <c r="J45" s="44">
        <f t="shared" si="6"/>
        <v>1102120692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1102120692</v>
      </c>
      <c r="X45" s="44">
        <f t="shared" si="6"/>
        <v>-12787595</v>
      </c>
      <c r="Y45" s="44">
        <f t="shared" si="6"/>
        <v>1114908287</v>
      </c>
      <c r="Z45" s="45">
        <f>+IF(X45&lt;&gt;0,+(Y45/X45)*100,0)</f>
        <v>-8718.6706100717147</v>
      </c>
      <c r="AA45" s="46">
        <f>+AA26-AA44</f>
        <v>-40290194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1476093690</v>
      </c>
      <c r="D47" s="18"/>
      <c r="E47" s="19">
        <v>289758912</v>
      </c>
      <c r="F47" s="20">
        <v>289763912</v>
      </c>
      <c r="G47" s="20">
        <v>1562300336</v>
      </c>
      <c r="H47" s="20">
        <v>-42373423</v>
      </c>
      <c r="I47" s="20">
        <v>38924187</v>
      </c>
      <c r="J47" s="20">
        <v>1558851100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1558851100</v>
      </c>
      <c r="X47" s="20">
        <v>72440976</v>
      </c>
      <c r="Y47" s="20">
        <v>1486410124</v>
      </c>
      <c r="Z47" s="47">
        <v>2051.8913549701483</v>
      </c>
      <c r="AA47" s="22">
        <v>289763912</v>
      </c>
    </row>
    <row r="48" spans="1:27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/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/>
      <c r="Y48" s="20">
        <v>27882925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1503976615</v>
      </c>
      <c r="D50" s="50">
        <f t="shared" ref="D50:Y50" si="7">SUM(D47:D49)</f>
        <v>0</v>
      </c>
      <c r="E50" s="51">
        <f t="shared" si="7"/>
        <v>289758912</v>
      </c>
      <c r="F50" s="52">
        <f t="shared" si="7"/>
        <v>289763912</v>
      </c>
      <c r="G50" s="52">
        <f t="shared" si="7"/>
        <v>1590183261</v>
      </c>
      <c r="H50" s="52">
        <f t="shared" si="7"/>
        <v>-42373423</v>
      </c>
      <c r="I50" s="52">
        <f t="shared" si="7"/>
        <v>38924187</v>
      </c>
      <c r="J50" s="52">
        <f t="shared" si="7"/>
        <v>1586734025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1586734025</v>
      </c>
      <c r="X50" s="52">
        <f t="shared" si="7"/>
        <v>72440976</v>
      </c>
      <c r="Y50" s="52">
        <f t="shared" si="7"/>
        <v>1514293049</v>
      </c>
      <c r="Z50" s="53">
        <f>+IF(X50&lt;&gt;0,+(Y50/X50)*100,0)</f>
        <v>2090.3818979468197</v>
      </c>
      <c r="AA50" s="54">
        <f>SUM(AA47:AA49)</f>
        <v>289763912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325026806</v>
      </c>
      <c r="D6" s="18"/>
      <c r="E6" s="19">
        <v>133867321</v>
      </c>
      <c r="F6" s="20">
        <v>133867321</v>
      </c>
      <c r="G6" s="20">
        <v>42910846</v>
      </c>
      <c r="H6" s="20">
        <v>-68030158</v>
      </c>
      <c r="I6" s="20">
        <v>314702283</v>
      </c>
      <c r="J6" s="20">
        <v>289582971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289582971</v>
      </c>
      <c r="X6" s="20">
        <v>52379326</v>
      </c>
      <c r="Y6" s="20">
        <v>237203645</v>
      </c>
      <c r="Z6" s="21">
        <v>452.85738308278349</v>
      </c>
      <c r="AA6" s="22">
        <v>133867321</v>
      </c>
    </row>
    <row r="7" spans="1:27" x14ac:dyDescent="0.25">
      <c r="A7" s="23" t="s">
        <v>35</v>
      </c>
      <c r="B7" s="17" t="s">
        <v>32</v>
      </c>
      <c r="C7" s="18">
        <v>36800485</v>
      </c>
      <c r="D7" s="18"/>
      <c r="E7" s="19">
        <v>26530229</v>
      </c>
      <c r="F7" s="20">
        <v>26530229</v>
      </c>
      <c r="G7" s="20">
        <v>6684403</v>
      </c>
      <c r="H7" s="20">
        <v>-7182859</v>
      </c>
      <c r="I7" s="20">
        <v>37294766</v>
      </c>
      <c r="J7" s="20">
        <v>36796310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36796310</v>
      </c>
      <c r="X7" s="20">
        <v>6026015</v>
      </c>
      <c r="Y7" s="20">
        <v>30770295</v>
      </c>
      <c r="Z7" s="21">
        <v>510.62426827679656</v>
      </c>
      <c r="AA7" s="22">
        <v>26530229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-39420592</v>
      </c>
      <c r="D10" s="18"/>
      <c r="E10" s="19">
        <v>-8918782</v>
      </c>
      <c r="F10" s="20">
        <v>-8918782</v>
      </c>
      <c r="G10" s="20">
        <v>-394206</v>
      </c>
      <c r="H10" s="20">
        <v>-98515</v>
      </c>
      <c r="I10" s="20">
        <v>-41674717</v>
      </c>
      <c r="J10" s="20">
        <v>-42167438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-42167438</v>
      </c>
      <c r="X10" s="20">
        <v>-1349588</v>
      </c>
      <c r="Y10" s="20">
        <v>-40817850</v>
      </c>
      <c r="Z10" s="21">
        <v>3024.4674671084804</v>
      </c>
      <c r="AA10" s="22">
        <v>-8918782</v>
      </c>
    </row>
    <row r="11" spans="1:27" x14ac:dyDescent="0.25">
      <c r="A11" s="23" t="s">
        <v>39</v>
      </c>
      <c r="B11" s="17" t="s">
        <v>32</v>
      </c>
      <c r="C11" s="18">
        <v>168745437</v>
      </c>
      <c r="D11" s="18"/>
      <c r="E11" s="19">
        <v>120449580</v>
      </c>
      <c r="F11" s="20">
        <v>120449580</v>
      </c>
      <c r="G11" s="24">
        <v>18266232</v>
      </c>
      <c r="H11" s="24">
        <v>10771525</v>
      </c>
      <c r="I11" s="24">
        <v>180982521</v>
      </c>
      <c r="J11" s="20">
        <v>210020278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210020278</v>
      </c>
      <c r="X11" s="20">
        <v>23694616</v>
      </c>
      <c r="Y11" s="24">
        <v>186325662</v>
      </c>
      <c r="Z11" s="25">
        <v>786.36286825665377</v>
      </c>
      <c r="AA11" s="26">
        <v>120449580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491152136</v>
      </c>
      <c r="D13" s="29">
        <f>SUM(D6:D12)</f>
        <v>0</v>
      </c>
      <c r="E13" s="30">
        <f t="shared" si="0"/>
        <v>271928348</v>
      </c>
      <c r="F13" s="31">
        <f t="shared" si="0"/>
        <v>271928348</v>
      </c>
      <c r="G13" s="31">
        <f t="shared" si="0"/>
        <v>67467275</v>
      </c>
      <c r="H13" s="31">
        <f t="shared" si="0"/>
        <v>-64540007</v>
      </c>
      <c r="I13" s="31">
        <f t="shared" si="0"/>
        <v>491304853</v>
      </c>
      <c r="J13" s="31">
        <f t="shared" si="0"/>
        <v>494232121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494232121</v>
      </c>
      <c r="X13" s="31">
        <f t="shared" si="0"/>
        <v>80750369</v>
      </c>
      <c r="Y13" s="31">
        <f t="shared" si="0"/>
        <v>413481752</v>
      </c>
      <c r="Z13" s="32">
        <f>+IF(X13&lt;&gt;0,+(Y13/X13)*100,0)</f>
        <v>512.04936537194033</v>
      </c>
      <c r="AA13" s="33">
        <f>SUM(AA6:AA12)</f>
        <v>271928348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344529389</v>
      </c>
      <c r="D17" s="18"/>
      <c r="E17" s="19">
        <v>71395814</v>
      </c>
      <c r="F17" s="20">
        <v>71463465</v>
      </c>
      <c r="G17" s="24">
        <v>14318</v>
      </c>
      <c r="H17" s="24">
        <v>-3986119</v>
      </c>
      <c r="I17" s="24">
        <v>336778543</v>
      </c>
      <c r="J17" s="20">
        <v>332806742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332806742</v>
      </c>
      <c r="X17" s="20">
        <v>3668557</v>
      </c>
      <c r="Y17" s="24">
        <v>329138185</v>
      </c>
      <c r="Z17" s="25">
        <v>8971.8705474659382</v>
      </c>
      <c r="AA17" s="26">
        <v>71463465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/>
      <c r="H20" s="20"/>
      <c r="I20" s="20">
        <v>125</v>
      </c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-68649</v>
      </c>
      <c r="D21" s="18"/>
      <c r="E21" s="19">
        <v>-209531</v>
      </c>
      <c r="F21" s="20">
        <v>-209531</v>
      </c>
      <c r="G21" s="20"/>
      <c r="H21" s="20">
        <v>-1281</v>
      </c>
      <c r="I21" s="20">
        <v>-71170</v>
      </c>
      <c r="J21" s="20">
        <v>-72451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-72451</v>
      </c>
      <c r="X21" s="20">
        <v>-52383</v>
      </c>
      <c r="Y21" s="20">
        <v>-20068</v>
      </c>
      <c r="Z21" s="21">
        <v>38.310138785483836</v>
      </c>
      <c r="AA21" s="22">
        <v>-209531</v>
      </c>
    </row>
    <row r="22" spans="1:27" x14ac:dyDescent="0.25">
      <c r="A22" s="23" t="s">
        <v>35</v>
      </c>
      <c r="B22" s="17" t="s">
        <v>32</v>
      </c>
      <c r="C22" s="18">
        <v>-503889</v>
      </c>
      <c r="D22" s="18"/>
      <c r="E22" s="19"/>
      <c r="F22" s="20"/>
      <c r="G22" s="20"/>
      <c r="H22" s="20"/>
      <c r="I22" s="20">
        <v>-503889</v>
      </c>
      <c r="J22" s="20">
        <v>-503889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-503889</v>
      </c>
      <c r="X22" s="20"/>
      <c r="Y22" s="20">
        <v>-503889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343956976</v>
      </c>
      <c r="D25" s="29">
        <f t="shared" ref="D25:Y25" si="1">SUM(D15:D24)</f>
        <v>0</v>
      </c>
      <c r="E25" s="35">
        <f t="shared" si="1"/>
        <v>71186283</v>
      </c>
      <c r="F25" s="36">
        <f t="shared" si="1"/>
        <v>71253934</v>
      </c>
      <c r="G25" s="36">
        <f t="shared" si="1"/>
        <v>14318</v>
      </c>
      <c r="H25" s="36">
        <f t="shared" si="1"/>
        <v>-3987400</v>
      </c>
      <c r="I25" s="36">
        <f t="shared" si="1"/>
        <v>336203609</v>
      </c>
      <c r="J25" s="36">
        <f t="shared" si="1"/>
        <v>332230527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332230527</v>
      </c>
      <c r="X25" s="36">
        <f t="shared" si="1"/>
        <v>3616174</v>
      </c>
      <c r="Y25" s="36">
        <f t="shared" si="1"/>
        <v>328614353</v>
      </c>
      <c r="Z25" s="37">
        <f>+IF(X25&lt;&gt;0,+(Y25/X25)*100,0)</f>
        <v>9087.3490324304094</v>
      </c>
      <c r="AA25" s="38">
        <f>SUM(AA15:AA24)</f>
        <v>71253934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835109112</v>
      </c>
      <c r="D26" s="29">
        <f>+D13+D25</f>
        <v>0</v>
      </c>
      <c r="E26" s="30">
        <f t="shared" si="2"/>
        <v>343114631</v>
      </c>
      <c r="F26" s="31">
        <f t="shared" si="2"/>
        <v>343182282</v>
      </c>
      <c r="G26" s="31">
        <f t="shared" si="2"/>
        <v>67481593</v>
      </c>
      <c r="H26" s="31">
        <f t="shared" si="2"/>
        <v>-68527407</v>
      </c>
      <c r="I26" s="31">
        <f t="shared" si="2"/>
        <v>827508462</v>
      </c>
      <c r="J26" s="31">
        <f t="shared" si="2"/>
        <v>826462648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826462648</v>
      </c>
      <c r="X26" s="31">
        <f t="shared" si="2"/>
        <v>84366543</v>
      </c>
      <c r="Y26" s="31">
        <f t="shared" si="2"/>
        <v>742096105</v>
      </c>
      <c r="Z26" s="32">
        <f>+IF(X26&lt;&gt;0,+(Y26/X26)*100,0)</f>
        <v>879.60947386453881</v>
      </c>
      <c r="AA26" s="33">
        <f>+AA13+AA25</f>
        <v>343182282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7222005</v>
      </c>
      <c r="D30" s="18"/>
      <c r="E30" s="19"/>
      <c r="F30" s="20"/>
      <c r="G30" s="20"/>
      <c r="H30" s="20"/>
      <c r="I30" s="20">
        <v>7222005</v>
      </c>
      <c r="J30" s="20">
        <v>7222005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7222005</v>
      </c>
      <c r="X30" s="20"/>
      <c r="Y30" s="20">
        <v>7222005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106547</v>
      </c>
      <c r="D31" s="18"/>
      <c r="E31" s="19"/>
      <c r="F31" s="20"/>
      <c r="G31" s="20"/>
      <c r="H31" s="20"/>
      <c r="I31" s="20">
        <v>106547</v>
      </c>
      <c r="J31" s="20">
        <v>106547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106547</v>
      </c>
      <c r="X31" s="20"/>
      <c r="Y31" s="20">
        <v>106547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324484514</v>
      </c>
      <c r="D32" s="18"/>
      <c r="E32" s="19">
        <v>19001991</v>
      </c>
      <c r="F32" s="20">
        <v>19069642</v>
      </c>
      <c r="G32" s="20">
        <v>50733611</v>
      </c>
      <c r="H32" s="20">
        <v>-74057661</v>
      </c>
      <c r="I32" s="20">
        <v>320175293</v>
      </c>
      <c r="J32" s="20">
        <v>296851243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296851243</v>
      </c>
      <c r="X32" s="20">
        <v>3435841</v>
      </c>
      <c r="Y32" s="20">
        <v>293415402</v>
      </c>
      <c r="Z32" s="21">
        <v>8539.8422686032336</v>
      </c>
      <c r="AA32" s="22">
        <v>19069642</v>
      </c>
    </row>
    <row r="33" spans="1:27" x14ac:dyDescent="0.25">
      <c r="A33" s="23" t="s">
        <v>60</v>
      </c>
      <c r="B33" s="17" t="s">
        <v>32</v>
      </c>
      <c r="C33" s="18">
        <v>12215798</v>
      </c>
      <c r="D33" s="18"/>
      <c r="E33" s="19">
        <v>-22750000</v>
      </c>
      <c r="F33" s="20">
        <v>-22750000</v>
      </c>
      <c r="G33" s="20">
        <v>1061383</v>
      </c>
      <c r="H33" s="20"/>
      <c r="I33" s="20">
        <v>11068903</v>
      </c>
      <c r="J33" s="20">
        <v>12130286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12130286</v>
      </c>
      <c r="X33" s="20"/>
      <c r="Y33" s="20">
        <v>12130286</v>
      </c>
      <c r="Z33" s="21"/>
      <c r="AA33" s="22">
        <v>-22750000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-2993759</v>
      </c>
      <c r="D35" s="18"/>
      <c r="E35" s="19">
        <v>136363251</v>
      </c>
      <c r="F35" s="20">
        <v>136363251</v>
      </c>
      <c r="G35" s="20"/>
      <c r="H35" s="20"/>
      <c r="I35" s="20">
        <v>-2993945</v>
      </c>
      <c r="J35" s="20">
        <v>-2993945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-2993945</v>
      </c>
      <c r="X35" s="20">
        <v>29515699</v>
      </c>
      <c r="Y35" s="20">
        <v>-32509644</v>
      </c>
      <c r="Z35" s="21">
        <v>-110.14356800426783</v>
      </c>
      <c r="AA35" s="22">
        <v>136363251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341035105</v>
      </c>
      <c r="D37" s="29">
        <f t="shared" ref="D37:Y37" si="3">SUM(D29:D36)</f>
        <v>0</v>
      </c>
      <c r="E37" s="30">
        <f t="shared" si="3"/>
        <v>132615242</v>
      </c>
      <c r="F37" s="31">
        <f t="shared" si="3"/>
        <v>132682893</v>
      </c>
      <c r="G37" s="31">
        <f t="shared" si="3"/>
        <v>51794994</v>
      </c>
      <c r="H37" s="31">
        <f t="shared" si="3"/>
        <v>-74057661</v>
      </c>
      <c r="I37" s="31">
        <f t="shared" si="3"/>
        <v>335578803</v>
      </c>
      <c r="J37" s="31">
        <f t="shared" si="3"/>
        <v>313316136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313316136</v>
      </c>
      <c r="X37" s="31">
        <f t="shared" si="3"/>
        <v>32951540</v>
      </c>
      <c r="Y37" s="31">
        <f t="shared" si="3"/>
        <v>280364596</v>
      </c>
      <c r="Z37" s="32">
        <f>+IF(X37&lt;&gt;0,+(Y37/X37)*100,0)</f>
        <v>850.83912921823992</v>
      </c>
      <c r="AA37" s="33">
        <f>SUM(AA29:AA36)</f>
        <v>132682893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26553667</v>
      </c>
      <c r="D39" s="18"/>
      <c r="E39" s="19"/>
      <c r="F39" s="20"/>
      <c r="G39" s="20"/>
      <c r="H39" s="20"/>
      <c r="I39" s="20">
        <v>26553667</v>
      </c>
      <c r="J39" s="20">
        <v>26553667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26553667</v>
      </c>
      <c r="X39" s="20"/>
      <c r="Y39" s="20">
        <v>26553667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/>
      <c r="G40" s="20"/>
      <c r="H40" s="20"/>
      <c r="I40" s="20">
        <v>141497318</v>
      </c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/>
      <c r="Y40" s="20">
        <v>141497318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177057000</v>
      </c>
      <c r="D42" s="18"/>
      <c r="E42" s="19"/>
      <c r="F42" s="20"/>
      <c r="G42" s="20"/>
      <c r="H42" s="20"/>
      <c r="I42" s="20">
        <v>177057000</v>
      </c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/>
      <c r="Y42" s="20">
        <v>177057000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345107985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345107985</v>
      </c>
      <c r="J43" s="36">
        <f t="shared" si="4"/>
        <v>345107985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345107985</v>
      </c>
      <c r="X43" s="36">
        <f t="shared" si="4"/>
        <v>0</v>
      </c>
      <c r="Y43" s="36">
        <f t="shared" si="4"/>
        <v>345107985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686143090</v>
      </c>
      <c r="D44" s="29">
        <f>+D37+D43</f>
        <v>0</v>
      </c>
      <c r="E44" s="30">
        <f t="shared" si="5"/>
        <v>132615242</v>
      </c>
      <c r="F44" s="31">
        <f t="shared" si="5"/>
        <v>132682893</v>
      </c>
      <c r="G44" s="31">
        <f t="shared" si="5"/>
        <v>51794994</v>
      </c>
      <c r="H44" s="31">
        <f t="shared" si="5"/>
        <v>-74057661</v>
      </c>
      <c r="I44" s="31">
        <f t="shared" si="5"/>
        <v>680686788</v>
      </c>
      <c r="J44" s="31">
        <f t="shared" si="5"/>
        <v>658424121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658424121</v>
      </c>
      <c r="X44" s="31">
        <f t="shared" si="5"/>
        <v>32951540</v>
      </c>
      <c r="Y44" s="31">
        <f t="shared" si="5"/>
        <v>625472581</v>
      </c>
      <c r="Z44" s="32">
        <f>+IF(X44&lt;&gt;0,+(Y44/X44)*100,0)</f>
        <v>1898.1588751238942</v>
      </c>
      <c r="AA44" s="33">
        <f>+AA37+AA43</f>
        <v>132682893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148966022</v>
      </c>
      <c r="D45" s="42">
        <f t="shared" si="6"/>
        <v>0</v>
      </c>
      <c r="E45" s="43">
        <f t="shared" si="6"/>
        <v>210499389</v>
      </c>
      <c r="F45" s="44">
        <f t="shared" si="6"/>
        <v>210499389</v>
      </c>
      <c r="G45" s="44">
        <f t="shared" si="6"/>
        <v>15686599</v>
      </c>
      <c r="H45" s="44">
        <f t="shared" si="6"/>
        <v>5530254</v>
      </c>
      <c r="I45" s="44">
        <f t="shared" si="6"/>
        <v>146821674</v>
      </c>
      <c r="J45" s="44">
        <f t="shared" si="6"/>
        <v>168038527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168038527</v>
      </c>
      <c r="X45" s="44">
        <f t="shared" si="6"/>
        <v>51415003</v>
      </c>
      <c r="Y45" s="44">
        <f t="shared" si="6"/>
        <v>116623524</v>
      </c>
      <c r="Z45" s="45">
        <f>+IF(X45&lt;&gt;0,+(Y45/X45)*100,0)</f>
        <v>226.82780743978563</v>
      </c>
      <c r="AA45" s="46">
        <f>+AA26-AA44</f>
        <v>210499389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5635794566</v>
      </c>
      <c r="D47" s="18"/>
      <c r="E47" s="19"/>
      <c r="F47" s="20"/>
      <c r="G47" s="20"/>
      <c r="H47" s="20"/>
      <c r="I47" s="20">
        <v>5635794566</v>
      </c>
      <c r="J47" s="20">
        <v>5635794566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5635794566</v>
      </c>
      <c r="X47" s="20"/>
      <c r="Y47" s="20">
        <v>5635794566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5635794566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5635794566</v>
      </c>
      <c r="J50" s="52">
        <f t="shared" si="7"/>
        <v>5635794566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5635794566</v>
      </c>
      <c r="X50" s="52">
        <f t="shared" si="7"/>
        <v>0</v>
      </c>
      <c r="Y50" s="52">
        <f t="shared" si="7"/>
        <v>5635794566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-176104433</v>
      </c>
      <c r="D6" s="18"/>
      <c r="E6" s="19">
        <v>-30991250</v>
      </c>
      <c r="F6" s="20">
        <v>-30991250</v>
      </c>
      <c r="G6" s="20">
        <v>8303884</v>
      </c>
      <c r="H6" s="20">
        <v>-47752971</v>
      </c>
      <c r="I6" s="20">
        <v>-51009412</v>
      </c>
      <c r="J6" s="20">
        <v>-90458499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-90458499</v>
      </c>
      <c r="X6" s="20">
        <v>-5241295</v>
      </c>
      <c r="Y6" s="20">
        <v>-85217204</v>
      </c>
      <c r="Z6" s="21">
        <v>1625.8807031468368</v>
      </c>
      <c r="AA6" s="22">
        <v>-30991250</v>
      </c>
    </row>
    <row r="7" spans="1:27" x14ac:dyDescent="0.25">
      <c r="A7" s="23" t="s">
        <v>35</v>
      </c>
      <c r="B7" s="17" t="s">
        <v>32</v>
      </c>
      <c r="C7" s="18">
        <v>51348965</v>
      </c>
      <c r="D7" s="18"/>
      <c r="E7" s="19">
        <v>543031600</v>
      </c>
      <c r="F7" s="20">
        <v>543031600</v>
      </c>
      <c r="G7" s="20">
        <v>36339242</v>
      </c>
      <c r="H7" s="20">
        <v>33064569</v>
      </c>
      <c r="I7" s="20">
        <v>37823664</v>
      </c>
      <c r="J7" s="20">
        <v>107227475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107227475</v>
      </c>
      <c r="X7" s="20">
        <v>129582538</v>
      </c>
      <c r="Y7" s="20">
        <v>-22355063</v>
      </c>
      <c r="Z7" s="21">
        <v>-17.251601446485019</v>
      </c>
      <c r="AA7" s="22">
        <v>543031600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-21138275</v>
      </c>
      <c r="D10" s="18"/>
      <c r="E10" s="19">
        <v>-8390200</v>
      </c>
      <c r="F10" s="20">
        <v>-8390200</v>
      </c>
      <c r="G10" s="20">
        <v>-1396817</v>
      </c>
      <c r="H10" s="20">
        <v>-631076</v>
      </c>
      <c r="I10" s="20">
        <v>-761426</v>
      </c>
      <c r="J10" s="20">
        <v>-2789319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-2789319</v>
      </c>
      <c r="X10" s="20">
        <v>-1091150</v>
      </c>
      <c r="Y10" s="20">
        <v>-1698169</v>
      </c>
      <c r="Z10" s="21">
        <v>155.63112312697612</v>
      </c>
      <c r="AA10" s="22">
        <v>-8390200</v>
      </c>
    </row>
    <row r="11" spans="1:27" x14ac:dyDescent="0.25">
      <c r="A11" s="23" t="s">
        <v>39</v>
      </c>
      <c r="B11" s="17" t="s">
        <v>32</v>
      </c>
      <c r="C11" s="18">
        <v>126405212</v>
      </c>
      <c r="D11" s="18"/>
      <c r="E11" s="19"/>
      <c r="F11" s="20"/>
      <c r="G11" s="24">
        <v>4242</v>
      </c>
      <c r="H11" s="24">
        <v>8347613</v>
      </c>
      <c r="I11" s="24">
        <v>8319953</v>
      </c>
      <c r="J11" s="20">
        <v>16671808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16671808</v>
      </c>
      <c r="X11" s="20"/>
      <c r="Y11" s="24">
        <v>16671808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-19488531</v>
      </c>
      <c r="D13" s="29">
        <f>SUM(D6:D12)</f>
        <v>0</v>
      </c>
      <c r="E13" s="30">
        <f t="shared" si="0"/>
        <v>503650150</v>
      </c>
      <c r="F13" s="31">
        <f t="shared" si="0"/>
        <v>503650150</v>
      </c>
      <c r="G13" s="31">
        <f t="shared" si="0"/>
        <v>43250551</v>
      </c>
      <c r="H13" s="31">
        <f t="shared" si="0"/>
        <v>-6971865</v>
      </c>
      <c r="I13" s="31">
        <f t="shared" si="0"/>
        <v>-5627221</v>
      </c>
      <c r="J13" s="31">
        <f t="shared" si="0"/>
        <v>30651465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30651465</v>
      </c>
      <c r="X13" s="31">
        <f t="shared" si="0"/>
        <v>123250093</v>
      </c>
      <c r="Y13" s="31">
        <f t="shared" si="0"/>
        <v>-92598628</v>
      </c>
      <c r="Z13" s="32">
        <f>+IF(X13&lt;&gt;0,+(Y13/X13)*100,0)</f>
        <v>-75.130675966305361</v>
      </c>
      <c r="AA13" s="33">
        <f>SUM(AA6:AA12)</f>
        <v>503650150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57776882</v>
      </c>
      <c r="D17" s="18"/>
      <c r="E17" s="19">
        <v>25455526</v>
      </c>
      <c r="F17" s="20">
        <v>25455526</v>
      </c>
      <c r="G17" s="24">
        <v>3240</v>
      </c>
      <c r="H17" s="24">
        <v>2141</v>
      </c>
      <c r="I17" s="24">
        <v>540</v>
      </c>
      <c r="J17" s="20">
        <v>5921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5921</v>
      </c>
      <c r="X17" s="20">
        <v>7489680</v>
      </c>
      <c r="Y17" s="24">
        <v>-7483759</v>
      </c>
      <c r="Z17" s="25">
        <v>-99.920944553038311</v>
      </c>
      <c r="AA17" s="26">
        <v>25455526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57776882</v>
      </c>
      <c r="D25" s="29">
        <f t="shared" ref="D25:Y25" si="1">SUM(D15:D24)</f>
        <v>0</v>
      </c>
      <c r="E25" s="35">
        <f t="shared" si="1"/>
        <v>25455526</v>
      </c>
      <c r="F25" s="36">
        <f t="shared" si="1"/>
        <v>25455526</v>
      </c>
      <c r="G25" s="36">
        <f t="shared" si="1"/>
        <v>3240</v>
      </c>
      <c r="H25" s="36">
        <f t="shared" si="1"/>
        <v>2141</v>
      </c>
      <c r="I25" s="36">
        <f t="shared" si="1"/>
        <v>540</v>
      </c>
      <c r="J25" s="36">
        <f t="shared" si="1"/>
        <v>5921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5921</v>
      </c>
      <c r="X25" s="36">
        <f t="shared" si="1"/>
        <v>7489680</v>
      </c>
      <c r="Y25" s="36">
        <f t="shared" si="1"/>
        <v>-7483759</v>
      </c>
      <c r="Z25" s="37">
        <f>+IF(X25&lt;&gt;0,+(Y25/X25)*100,0)</f>
        <v>-99.920944553038311</v>
      </c>
      <c r="AA25" s="38">
        <f>SUM(AA15:AA24)</f>
        <v>25455526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38288351</v>
      </c>
      <c r="D26" s="29">
        <f>+D13+D25</f>
        <v>0</v>
      </c>
      <c r="E26" s="30">
        <f t="shared" si="2"/>
        <v>529105676</v>
      </c>
      <c r="F26" s="31">
        <f t="shared" si="2"/>
        <v>529105676</v>
      </c>
      <c r="G26" s="31">
        <f t="shared" si="2"/>
        <v>43253791</v>
      </c>
      <c r="H26" s="31">
        <f t="shared" si="2"/>
        <v>-6969724</v>
      </c>
      <c r="I26" s="31">
        <f t="shared" si="2"/>
        <v>-5626681</v>
      </c>
      <c r="J26" s="31">
        <f t="shared" si="2"/>
        <v>30657386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30657386</v>
      </c>
      <c r="X26" s="31">
        <f t="shared" si="2"/>
        <v>130739773</v>
      </c>
      <c r="Y26" s="31">
        <f t="shared" si="2"/>
        <v>-100082387</v>
      </c>
      <c r="Z26" s="32">
        <f>+IF(X26&lt;&gt;0,+(Y26/X26)*100,0)</f>
        <v>-76.550834305028204</v>
      </c>
      <c r="AA26" s="33">
        <f>+AA13+AA25</f>
        <v>529105676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552240163</v>
      </c>
      <c r="D32" s="18"/>
      <c r="E32" s="19">
        <v>500906009</v>
      </c>
      <c r="F32" s="20">
        <v>500906009</v>
      </c>
      <c r="G32" s="20">
        <v>-1832047</v>
      </c>
      <c r="H32" s="20">
        <v>2112941</v>
      </c>
      <c r="I32" s="20">
        <v>4088272</v>
      </c>
      <c r="J32" s="20">
        <v>4369166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4369166</v>
      </c>
      <c r="X32" s="20">
        <v>121142173</v>
      </c>
      <c r="Y32" s="20">
        <v>-116773007</v>
      </c>
      <c r="Z32" s="21">
        <v>-96.393356754464037</v>
      </c>
      <c r="AA32" s="22">
        <v>500906009</v>
      </c>
    </row>
    <row r="33" spans="1:27" x14ac:dyDescent="0.25">
      <c r="A33" s="23" t="s">
        <v>60</v>
      </c>
      <c r="B33" s="17" t="s">
        <v>32</v>
      </c>
      <c r="C33" s="18">
        <v>-39985132</v>
      </c>
      <c r="D33" s="18"/>
      <c r="E33" s="19">
        <v>-24395800</v>
      </c>
      <c r="F33" s="20">
        <v>-24395800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-6098949</v>
      </c>
      <c r="Y33" s="20">
        <v>6098949</v>
      </c>
      <c r="Z33" s="21">
        <v>-100</v>
      </c>
      <c r="AA33" s="22">
        <v>-24395800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677200</v>
      </c>
      <c r="F34" s="20">
        <v>677200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108360</v>
      </c>
      <c r="Y34" s="20">
        <v>-108360</v>
      </c>
      <c r="Z34" s="21">
        <v>-100</v>
      </c>
      <c r="AA34" s="22">
        <v>677200</v>
      </c>
    </row>
    <row r="35" spans="1:27" x14ac:dyDescent="0.25">
      <c r="A35" s="23" t="s">
        <v>39</v>
      </c>
      <c r="B35" s="17" t="s">
        <v>32</v>
      </c>
      <c r="C35" s="18">
        <v>-54907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512200124</v>
      </c>
      <c r="D37" s="29">
        <f t="shared" ref="D37:Y37" si="3">SUM(D29:D36)</f>
        <v>0</v>
      </c>
      <c r="E37" s="30">
        <f t="shared" si="3"/>
        <v>477187409</v>
      </c>
      <c r="F37" s="31">
        <f t="shared" si="3"/>
        <v>477187409</v>
      </c>
      <c r="G37" s="31">
        <f t="shared" si="3"/>
        <v>-1832047</v>
      </c>
      <c r="H37" s="31">
        <f t="shared" si="3"/>
        <v>2112941</v>
      </c>
      <c r="I37" s="31">
        <f t="shared" si="3"/>
        <v>4088272</v>
      </c>
      <c r="J37" s="31">
        <f t="shared" si="3"/>
        <v>4369166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4369166</v>
      </c>
      <c r="X37" s="31">
        <f t="shared" si="3"/>
        <v>115151584</v>
      </c>
      <c r="Y37" s="31">
        <f t="shared" si="3"/>
        <v>-110782418</v>
      </c>
      <c r="Z37" s="32">
        <f>+IF(X37&lt;&gt;0,+(Y37/X37)*100,0)</f>
        <v>-96.205726531734044</v>
      </c>
      <c r="AA37" s="33">
        <f>SUM(AA29:AA36)</f>
        <v>477187409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512200124</v>
      </c>
      <c r="D44" s="29">
        <f>+D37+D43</f>
        <v>0</v>
      </c>
      <c r="E44" s="30">
        <f t="shared" si="5"/>
        <v>477187409</v>
      </c>
      <c r="F44" s="31">
        <f t="shared" si="5"/>
        <v>477187409</v>
      </c>
      <c r="G44" s="31">
        <f t="shared" si="5"/>
        <v>-1832047</v>
      </c>
      <c r="H44" s="31">
        <f t="shared" si="5"/>
        <v>2112941</v>
      </c>
      <c r="I44" s="31">
        <f t="shared" si="5"/>
        <v>4088272</v>
      </c>
      <c r="J44" s="31">
        <f t="shared" si="5"/>
        <v>4369166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4369166</v>
      </c>
      <c r="X44" s="31">
        <f t="shared" si="5"/>
        <v>115151584</v>
      </c>
      <c r="Y44" s="31">
        <f t="shared" si="5"/>
        <v>-110782418</v>
      </c>
      <c r="Z44" s="32">
        <f>+IF(X44&lt;&gt;0,+(Y44/X44)*100,0)</f>
        <v>-96.205726531734044</v>
      </c>
      <c r="AA44" s="33">
        <f>+AA37+AA43</f>
        <v>477187409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-473911773</v>
      </c>
      <c r="D45" s="42">
        <f t="shared" si="6"/>
        <v>0</v>
      </c>
      <c r="E45" s="43">
        <f t="shared" si="6"/>
        <v>51918267</v>
      </c>
      <c r="F45" s="44">
        <f t="shared" si="6"/>
        <v>51918267</v>
      </c>
      <c r="G45" s="44">
        <f t="shared" si="6"/>
        <v>45085838</v>
      </c>
      <c r="H45" s="44">
        <f t="shared" si="6"/>
        <v>-9082665</v>
      </c>
      <c r="I45" s="44">
        <f t="shared" si="6"/>
        <v>-9714953</v>
      </c>
      <c r="J45" s="44">
        <f t="shared" si="6"/>
        <v>26288220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26288220</v>
      </c>
      <c r="X45" s="44">
        <f t="shared" si="6"/>
        <v>15588189</v>
      </c>
      <c r="Y45" s="44">
        <f t="shared" si="6"/>
        <v>10700031</v>
      </c>
      <c r="Z45" s="45">
        <f>+IF(X45&lt;&gt;0,+(Y45/X45)*100,0)</f>
        <v>68.641912155414587</v>
      </c>
      <c r="AA45" s="46">
        <f>+AA26-AA44</f>
        <v>51918267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60214469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>
        <v>-1167507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59046962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133008978</v>
      </c>
      <c r="D6" s="18"/>
      <c r="E6" s="19">
        <v>170544848</v>
      </c>
      <c r="F6" s="20">
        <v>165822387</v>
      </c>
      <c r="G6" s="20">
        <v>44356423</v>
      </c>
      <c r="H6" s="20">
        <v>4686289</v>
      </c>
      <c r="I6" s="20">
        <v>-8096884</v>
      </c>
      <c r="J6" s="20">
        <v>40945828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40945828</v>
      </c>
      <c r="X6" s="20">
        <v>125299411</v>
      </c>
      <c r="Y6" s="20">
        <v>-84353583</v>
      </c>
      <c r="Z6" s="21">
        <v>-67.321611751231615</v>
      </c>
      <c r="AA6" s="22">
        <v>165822387</v>
      </c>
    </row>
    <row r="7" spans="1:27" x14ac:dyDescent="0.25">
      <c r="A7" s="23" t="s">
        <v>35</v>
      </c>
      <c r="B7" s="17" t="s">
        <v>32</v>
      </c>
      <c r="C7" s="18">
        <v>156813813</v>
      </c>
      <c r="D7" s="18"/>
      <c r="E7" s="19">
        <v>-22528897</v>
      </c>
      <c r="F7" s="20">
        <v>942690</v>
      </c>
      <c r="G7" s="20">
        <v>9778253</v>
      </c>
      <c r="H7" s="20">
        <v>4148568</v>
      </c>
      <c r="I7" s="20">
        <v>11842010</v>
      </c>
      <c r="J7" s="20">
        <v>25768831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25768831</v>
      </c>
      <c r="X7" s="20">
        <v>-17175945</v>
      </c>
      <c r="Y7" s="20">
        <v>42944776</v>
      </c>
      <c r="Z7" s="21">
        <v>-250.02860686850127</v>
      </c>
      <c r="AA7" s="22">
        <v>942690</v>
      </c>
    </row>
    <row r="8" spans="1:27" x14ac:dyDescent="0.25">
      <c r="A8" s="23" t="s">
        <v>36</v>
      </c>
      <c r="B8" s="17" t="s">
        <v>32</v>
      </c>
      <c r="C8" s="18">
        <v>-12844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-3197711</v>
      </c>
      <c r="D10" s="18"/>
      <c r="E10" s="19"/>
      <c r="F10" s="20"/>
      <c r="G10" s="20">
        <v>-377389</v>
      </c>
      <c r="H10" s="20">
        <v>-346284</v>
      </c>
      <c r="I10" s="20">
        <v>-607871</v>
      </c>
      <c r="J10" s="20">
        <v>-1331544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-1331544</v>
      </c>
      <c r="X10" s="20"/>
      <c r="Y10" s="20">
        <v>-1331544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286612236</v>
      </c>
      <c r="D13" s="29">
        <f>SUM(D6:D12)</f>
        <v>0</v>
      </c>
      <c r="E13" s="30">
        <f t="shared" si="0"/>
        <v>148015951</v>
      </c>
      <c r="F13" s="31">
        <f t="shared" si="0"/>
        <v>166765077</v>
      </c>
      <c r="G13" s="31">
        <f t="shared" si="0"/>
        <v>53757287</v>
      </c>
      <c r="H13" s="31">
        <f t="shared" si="0"/>
        <v>8488573</v>
      </c>
      <c r="I13" s="31">
        <f t="shared" si="0"/>
        <v>3137255</v>
      </c>
      <c r="J13" s="31">
        <f t="shared" si="0"/>
        <v>65383115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65383115</v>
      </c>
      <c r="X13" s="31">
        <f t="shared" si="0"/>
        <v>108123466</v>
      </c>
      <c r="Y13" s="31">
        <f t="shared" si="0"/>
        <v>-42740351</v>
      </c>
      <c r="Z13" s="32">
        <f>+IF(X13&lt;&gt;0,+(Y13/X13)*100,0)</f>
        <v>-39.529209135785564</v>
      </c>
      <c r="AA13" s="33">
        <f>SUM(AA6:AA12)</f>
        <v>166765077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8909553</v>
      </c>
      <c r="D17" s="18"/>
      <c r="E17" s="19">
        <v>10109527</v>
      </c>
      <c r="F17" s="20">
        <v>11027990</v>
      </c>
      <c r="G17" s="24">
        <v>132624</v>
      </c>
      <c r="H17" s="24">
        <v>71620</v>
      </c>
      <c r="I17" s="24">
        <v>133139</v>
      </c>
      <c r="J17" s="20">
        <v>337383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337383</v>
      </c>
      <c r="X17" s="20">
        <v>2756994</v>
      </c>
      <c r="Y17" s="24">
        <v>-2419611</v>
      </c>
      <c r="Z17" s="25">
        <v>-87.762650190751231</v>
      </c>
      <c r="AA17" s="26">
        <v>11027990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8909553</v>
      </c>
      <c r="D25" s="29">
        <f t="shared" ref="D25:Y25" si="1">SUM(D15:D24)</f>
        <v>0</v>
      </c>
      <c r="E25" s="35">
        <f t="shared" si="1"/>
        <v>10109527</v>
      </c>
      <c r="F25" s="36">
        <f t="shared" si="1"/>
        <v>11027990</v>
      </c>
      <c r="G25" s="36">
        <f t="shared" si="1"/>
        <v>132624</v>
      </c>
      <c r="H25" s="36">
        <f t="shared" si="1"/>
        <v>71620</v>
      </c>
      <c r="I25" s="36">
        <f t="shared" si="1"/>
        <v>133139</v>
      </c>
      <c r="J25" s="36">
        <f t="shared" si="1"/>
        <v>337383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337383</v>
      </c>
      <c r="X25" s="36">
        <f t="shared" si="1"/>
        <v>2756994</v>
      </c>
      <c r="Y25" s="36">
        <f t="shared" si="1"/>
        <v>-2419611</v>
      </c>
      <c r="Z25" s="37">
        <f>+IF(X25&lt;&gt;0,+(Y25/X25)*100,0)</f>
        <v>-87.762650190751231</v>
      </c>
      <c r="AA25" s="38">
        <f>SUM(AA15:AA24)</f>
        <v>11027990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295521789</v>
      </c>
      <c r="D26" s="29">
        <f>+D13+D25</f>
        <v>0</v>
      </c>
      <c r="E26" s="30">
        <f t="shared" si="2"/>
        <v>158125478</v>
      </c>
      <c r="F26" s="31">
        <f t="shared" si="2"/>
        <v>177793067</v>
      </c>
      <c r="G26" s="31">
        <f t="shared" si="2"/>
        <v>53889911</v>
      </c>
      <c r="H26" s="31">
        <f t="shared" si="2"/>
        <v>8560193</v>
      </c>
      <c r="I26" s="31">
        <f t="shared" si="2"/>
        <v>3270394</v>
      </c>
      <c r="J26" s="31">
        <f t="shared" si="2"/>
        <v>65720498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65720498</v>
      </c>
      <c r="X26" s="31">
        <f t="shared" si="2"/>
        <v>110880460</v>
      </c>
      <c r="Y26" s="31">
        <f t="shared" si="2"/>
        <v>-45159962</v>
      </c>
      <c r="Z26" s="32">
        <f>+IF(X26&lt;&gt;0,+(Y26/X26)*100,0)</f>
        <v>-40.728512489937366</v>
      </c>
      <c r="AA26" s="33">
        <f>+AA13+AA25</f>
        <v>177793067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18566083</v>
      </c>
      <c r="D32" s="18"/>
      <c r="E32" s="19"/>
      <c r="F32" s="20"/>
      <c r="G32" s="20">
        <v>45911424</v>
      </c>
      <c r="H32" s="20">
        <v>4596030</v>
      </c>
      <c r="I32" s="20">
        <v>-16660975</v>
      </c>
      <c r="J32" s="20">
        <v>33846479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33846479</v>
      </c>
      <c r="X32" s="20"/>
      <c r="Y32" s="20">
        <v>33846479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460000</v>
      </c>
      <c r="I33" s="20"/>
      <c r="J33" s="20">
        <v>460000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460000</v>
      </c>
      <c r="X33" s="20"/>
      <c r="Y33" s="20">
        <v>460000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18566083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45911424</v>
      </c>
      <c r="H37" s="31">
        <f t="shared" si="3"/>
        <v>5056030</v>
      </c>
      <c r="I37" s="31">
        <f t="shared" si="3"/>
        <v>-16660975</v>
      </c>
      <c r="J37" s="31">
        <f t="shared" si="3"/>
        <v>34306479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34306479</v>
      </c>
      <c r="X37" s="31">
        <f t="shared" si="3"/>
        <v>0</v>
      </c>
      <c r="Y37" s="31">
        <f t="shared" si="3"/>
        <v>34306479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18566083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45911424</v>
      </c>
      <c r="H44" s="31">
        <f t="shared" si="5"/>
        <v>5056030</v>
      </c>
      <c r="I44" s="31">
        <f t="shared" si="5"/>
        <v>-16660975</v>
      </c>
      <c r="J44" s="31">
        <f t="shared" si="5"/>
        <v>34306479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34306479</v>
      </c>
      <c r="X44" s="31">
        <f t="shared" si="5"/>
        <v>0</v>
      </c>
      <c r="Y44" s="31">
        <f t="shared" si="5"/>
        <v>34306479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276955706</v>
      </c>
      <c r="D45" s="42">
        <f t="shared" si="6"/>
        <v>0</v>
      </c>
      <c r="E45" s="43">
        <f t="shared" si="6"/>
        <v>158125478</v>
      </c>
      <c r="F45" s="44">
        <f t="shared" si="6"/>
        <v>177793067</v>
      </c>
      <c r="G45" s="44">
        <f t="shared" si="6"/>
        <v>7978487</v>
      </c>
      <c r="H45" s="44">
        <f t="shared" si="6"/>
        <v>3504163</v>
      </c>
      <c r="I45" s="44">
        <f t="shared" si="6"/>
        <v>19931369</v>
      </c>
      <c r="J45" s="44">
        <f t="shared" si="6"/>
        <v>31414019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31414019</v>
      </c>
      <c r="X45" s="44">
        <f t="shared" si="6"/>
        <v>110880460</v>
      </c>
      <c r="Y45" s="44">
        <f t="shared" si="6"/>
        <v>-79466441</v>
      </c>
      <c r="Z45" s="45">
        <f>+IF(X45&lt;&gt;0,+(Y45/X45)*100,0)</f>
        <v>-71.668570819421205</v>
      </c>
      <c r="AA45" s="46">
        <f>+AA26-AA44</f>
        <v>177793067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-90543186</v>
      </c>
      <c r="D6" s="18"/>
      <c r="E6" s="19">
        <v>-32970393</v>
      </c>
      <c r="F6" s="20">
        <v>-32970395</v>
      </c>
      <c r="G6" s="20">
        <v>15748564</v>
      </c>
      <c r="H6" s="20">
        <v>-305308</v>
      </c>
      <c r="I6" s="20">
        <v>-4003263</v>
      </c>
      <c r="J6" s="20">
        <v>11439993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11439993</v>
      </c>
      <c r="X6" s="20">
        <v>-8242602</v>
      </c>
      <c r="Y6" s="20">
        <v>19682595</v>
      </c>
      <c r="Z6" s="21">
        <v>-238.79103952853723</v>
      </c>
      <c r="AA6" s="22">
        <v>-32970395</v>
      </c>
    </row>
    <row r="7" spans="1:27" x14ac:dyDescent="0.25">
      <c r="A7" s="23" t="s">
        <v>35</v>
      </c>
      <c r="B7" s="17" t="s">
        <v>32</v>
      </c>
      <c r="C7" s="18">
        <v>368989</v>
      </c>
      <c r="D7" s="18"/>
      <c r="E7" s="19">
        <v>869664</v>
      </c>
      <c r="F7" s="20">
        <v>284408</v>
      </c>
      <c r="G7" s="20">
        <v>1961211</v>
      </c>
      <c r="H7" s="20">
        <v>-1129467</v>
      </c>
      <c r="I7" s="20">
        <v>344766</v>
      </c>
      <c r="J7" s="20">
        <v>1176510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1176510</v>
      </c>
      <c r="X7" s="20">
        <v>-367824</v>
      </c>
      <c r="Y7" s="20">
        <v>1544334</v>
      </c>
      <c r="Z7" s="21">
        <v>-419.85677932924438</v>
      </c>
      <c r="AA7" s="22">
        <v>284408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4847</v>
      </c>
      <c r="F8" s="20">
        <v>4847</v>
      </c>
      <c r="G8" s="20">
        <v>245994</v>
      </c>
      <c r="H8" s="20">
        <v>9099</v>
      </c>
      <c r="I8" s="20">
        <v>-6760</v>
      </c>
      <c r="J8" s="20">
        <v>248333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248333</v>
      </c>
      <c r="X8" s="20">
        <v>1212</v>
      </c>
      <c r="Y8" s="20">
        <v>247121</v>
      </c>
      <c r="Z8" s="21">
        <v>20389.521452145214</v>
      </c>
      <c r="AA8" s="22">
        <v>4847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2016061</v>
      </c>
      <c r="D10" s="18"/>
      <c r="E10" s="19"/>
      <c r="F10" s="20">
        <v>2016061</v>
      </c>
      <c r="G10" s="20">
        <v>2016061</v>
      </c>
      <c r="H10" s="20"/>
      <c r="I10" s="20"/>
      <c r="J10" s="20">
        <v>2016061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2016061</v>
      </c>
      <c r="X10" s="20">
        <v>2016061</v>
      </c>
      <c r="Y10" s="20"/>
      <c r="Z10" s="21"/>
      <c r="AA10" s="22">
        <v>2016061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3045821</v>
      </c>
      <c r="D12" s="18"/>
      <c r="E12" s="19"/>
      <c r="F12" s="20">
        <v>3045819</v>
      </c>
      <c r="G12" s="20">
        <v>3045820</v>
      </c>
      <c r="H12" s="20"/>
      <c r="I12" s="20"/>
      <c r="J12" s="20">
        <v>3045820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3045820</v>
      </c>
      <c r="X12" s="20">
        <v>3045819</v>
      </c>
      <c r="Y12" s="20">
        <v>1</v>
      </c>
      <c r="Z12" s="21"/>
      <c r="AA12" s="22">
        <v>3045819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-85112315</v>
      </c>
      <c r="D13" s="29">
        <f>SUM(D6:D12)</f>
        <v>0</v>
      </c>
      <c r="E13" s="30">
        <f t="shared" si="0"/>
        <v>-32095882</v>
      </c>
      <c r="F13" s="31">
        <f t="shared" si="0"/>
        <v>-27619260</v>
      </c>
      <c r="G13" s="31">
        <f t="shared" si="0"/>
        <v>23017650</v>
      </c>
      <c r="H13" s="31">
        <f t="shared" si="0"/>
        <v>-1425676</v>
      </c>
      <c r="I13" s="31">
        <f t="shared" si="0"/>
        <v>-3665257</v>
      </c>
      <c r="J13" s="31">
        <f t="shared" si="0"/>
        <v>17926717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17926717</v>
      </c>
      <c r="X13" s="31">
        <f t="shared" si="0"/>
        <v>-3547334</v>
      </c>
      <c r="Y13" s="31">
        <f t="shared" si="0"/>
        <v>21474051</v>
      </c>
      <c r="Z13" s="32">
        <f>+IF(X13&lt;&gt;0,+(Y13/X13)*100,0)</f>
        <v>-605.3574599967186</v>
      </c>
      <c r="AA13" s="33">
        <f>SUM(AA6:AA12)</f>
        <v>-27619260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280020582</v>
      </c>
      <c r="D17" s="18"/>
      <c r="E17" s="19">
        <v>123585226</v>
      </c>
      <c r="F17" s="20">
        <v>308880549</v>
      </c>
      <c r="G17" s="24">
        <v>293460442</v>
      </c>
      <c r="H17" s="24">
        <v>-9519757</v>
      </c>
      <c r="I17" s="24">
        <v>432824</v>
      </c>
      <c r="J17" s="20">
        <v>284373509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284373509</v>
      </c>
      <c r="X17" s="20">
        <v>296679376</v>
      </c>
      <c r="Y17" s="24">
        <v>-12305867</v>
      </c>
      <c r="Z17" s="25">
        <v>-4.1478673596778766</v>
      </c>
      <c r="AA17" s="26">
        <v>308880549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280020582</v>
      </c>
      <c r="D25" s="29">
        <f t="shared" ref="D25:Y25" si="1">SUM(D15:D24)</f>
        <v>0</v>
      </c>
      <c r="E25" s="35">
        <f t="shared" si="1"/>
        <v>123585226</v>
      </c>
      <c r="F25" s="36">
        <f t="shared" si="1"/>
        <v>308880549</v>
      </c>
      <c r="G25" s="36">
        <f t="shared" si="1"/>
        <v>293460442</v>
      </c>
      <c r="H25" s="36">
        <f t="shared" si="1"/>
        <v>-9519757</v>
      </c>
      <c r="I25" s="36">
        <f t="shared" si="1"/>
        <v>432824</v>
      </c>
      <c r="J25" s="36">
        <f t="shared" si="1"/>
        <v>284373509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284373509</v>
      </c>
      <c r="X25" s="36">
        <f t="shared" si="1"/>
        <v>296679376</v>
      </c>
      <c r="Y25" s="36">
        <f t="shared" si="1"/>
        <v>-12305867</v>
      </c>
      <c r="Z25" s="37">
        <f>+IF(X25&lt;&gt;0,+(Y25/X25)*100,0)</f>
        <v>-4.1478673596778766</v>
      </c>
      <c r="AA25" s="38">
        <f>SUM(AA15:AA24)</f>
        <v>308880549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194908267</v>
      </c>
      <c r="D26" s="29">
        <f>+D13+D25</f>
        <v>0</v>
      </c>
      <c r="E26" s="30">
        <f t="shared" si="2"/>
        <v>91489344</v>
      </c>
      <c r="F26" s="31">
        <f t="shared" si="2"/>
        <v>281261289</v>
      </c>
      <c r="G26" s="31">
        <f t="shared" si="2"/>
        <v>316478092</v>
      </c>
      <c r="H26" s="31">
        <f t="shared" si="2"/>
        <v>-10945433</v>
      </c>
      <c r="I26" s="31">
        <f t="shared" si="2"/>
        <v>-3232433</v>
      </c>
      <c r="J26" s="31">
        <f t="shared" si="2"/>
        <v>302300226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302300226</v>
      </c>
      <c r="X26" s="31">
        <f t="shared" si="2"/>
        <v>293132042</v>
      </c>
      <c r="Y26" s="31">
        <f t="shared" si="2"/>
        <v>9168184</v>
      </c>
      <c r="Z26" s="32">
        <f>+IF(X26&lt;&gt;0,+(Y26/X26)*100,0)</f>
        <v>3.127663539422961</v>
      </c>
      <c r="AA26" s="33">
        <f>+AA13+AA25</f>
        <v>281261289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974431</v>
      </c>
      <c r="D32" s="18"/>
      <c r="E32" s="19"/>
      <c r="F32" s="20">
        <v>974431</v>
      </c>
      <c r="G32" s="20">
        <v>1103346</v>
      </c>
      <c r="H32" s="20">
        <v>-128914</v>
      </c>
      <c r="I32" s="20"/>
      <c r="J32" s="20">
        <v>974432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974432</v>
      </c>
      <c r="X32" s="20">
        <v>974431</v>
      </c>
      <c r="Y32" s="20">
        <v>1</v>
      </c>
      <c r="Z32" s="21"/>
      <c r="AA32" s="22">
        <v>974431</v>
      </c>
    </row>
    <row r="33" spans="1:27" x14ac:dyDescent="0.25">
      <c r="A33" s="23" t="s">
        <v>60</v>
      </c>
      <c r="B33" s="17" t="s">
        <v>32</v>
      </c>
      <c r="C33" s="18">
        <v>250000</v>
      </c>
      <c r="D33" s="18"/>
      <c r="E33" s="19"/>
      <c r="F33" s="20">
        <v>250000</v>
      </c>
      <c r="G33" s="20">
        <v>250000</v>
      </c>
      <c r="H33" s="20"/>
      <c r="I33" s="20"/>
      <c r="J33" s="20">
        <v>250000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250000</v>
      </c>
      <c r="X33" s="20">
        <v>250000</v>
      </c>
      <c r="Y33" s="20"/>
      <c r="Z33" s="21"/>
      <c r="AA33" s="22">
        <v>250000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1224431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1224431</v>
      </c>
      <c r="G37" s="31">
        <f t="shared" si="3"/>
        <v>1353346</v>
      </c>
      <c r="H37" s="31">
        <f t="shared" si="3"/>
        <v>-128914</v>
      </c>
      <c r="I37" s="31">
        <f t="shared" si="3"/>
        <v>0</v>
      </c>
      <c r="J37" s="31">
        <f t="shared" si="3"/>
        <v>1224432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1224432</v>
      </c>
      <c r="X37" s="31">
        <f t="shared" si="3"/>
        <v>1224431</v>
      </c>
      <c r="Y37" s="31">
        <f t="shared" si="3"/>
        <v>1</v>
      </c>
      <c r="Z37" s="32">
        <f>+IF(X37&lt;&gt;0,+(Y37/X37)*100,0)</f>
        <v>8.1670588216077513E-5</v>
      </c>
      <c r="AA37" s="33">
        <f>SUM(AA29:AA36)</f>
        <v>1224431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1224431</v>
      </c>
      <c r="D44" s="29">
        <f>+D37+D43</f>
        <v>0</v>
      </c>
      <c r="E44" s="30">
        <f t="shared" si="5"/>
        <v>0</v>
      </c>
      <c r="F44" s="31">
        <f t="shared" si="5"/>
        <v>1224431</v>
      </c>
      <c r="G44" s="31">
        <f t="shared" si="5"/>
        <v>1353346</v>
      </c>
      <c r="H44" s="31">
        <f t="shared" si="5"/>
        <v>-128914</v>
      </c>
      <c r="I44" s="31">
        <f t="shared" si="5"/>
        <v>0</v>
      </c>
      <c r="J44" s="31">
        <f t="shared" si="5"/>
        <v>1224432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1224432</v>
      </c>
      <c r="X44" s="31">
        <f t="shared" si="5"/>
        <v>1224431</v>
      </c>
      <c r="Y44" s="31">
        <f t="shared" si="5"/>
        <v>1</v>
      </c>
      <c r="Z44" s="32">
        <f>+IF(X44&lt;&gt;0,+(Y44/X44)*100,0)</f>
        <v>8.1670588216077513E-5</v>
      </c>
      <c r="AA44" s="33">
        <f>+AA37+AA43</f>
        <v>1224431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193683836</v>
      </c>
      <c r="D45" s="42">
        <f t="shared" si="6"/>
        <v>0</v>
      </c>
      <c r="E45" s="43">
        <f t="shared" si="6"/>
        <v>91489344</v>
      </c>
      <c r="F45" s="44">
        <f t="shared" si="6"/>
        <v>280036858</v>
      </c>
      <c r="G45" s="44">
        <f t="shared" si="6"/>
        <v>315124746</v>
      </c>
      <c r="H45" s="44">
        <f t="shared" si="6"/>
        <v>-10816519</v>
      </c>
      <c r="I45" s="44">
        <f t="shared" si="6"/>
        <v>-3232433</v>
      </c>
      <c r="J45" s="44">
        <f t="shared" si="6"/>
        <v>301075794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301075794</v>
      </c>
      <c r="X45" s="44">
        <f t="shared" si="6"/>
        <v>291907611</v>
      </c>
      <c r="Y45" s="44">
        <f t="shared" si="6"/>
        <v>9168183</v>
      </c>
      <c r="Z45" s="45">
        <f>+IF(X45&lt;&gt;0,+(Y45/X45)*100,0)</f>
        <v>3.1407824443467494</v>
      </c>
      <c r="AA45" s="46">
        <f>+AA26-AA44</f>
        <v>280036858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-15827654</v>
      </c>
      <c r="F47" s="20">
        <v>-15827654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-3956901</v>
      </c>
      <c r="Y47" s="20">
        <v>3956901</v>
      </c>
      <c r="Z47" s="47">
        <v>-100</v>
      </c>
      <c r="AA47" s="22">
        <v>-15827654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-15827654</v>
      </c>
      <c r="F50" s="52">
        <f t="shared" si="7"/>
        <v>-15827654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-3956901</v>
      </c>
      <c r="Y50" s="52">
        <f t="shared" si="7"/>
        <v>3956901</v>
      </c>
      <c r="Z50" s="53">
        <f>+IF(X50&lt;&gt;0,+(Y50/X50)*100,0)</f>
        <v>-100</v>
      </c>
      <c r="AA50" s="54">
        <f>SUM(AA47:AA49)</f>
        <v>-15827654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-481197050</v>
      </c>
      <c r="D6" s="18"/>
      <c r="E6" s="19">
        <v>-12687210</v>
      </c>
      <c r="F6" s="20">
        <v>-12687210</v>
      </c>
      <c r="G6" s="20">
        <v>-46249002</v>
      </c>
      <c r="H6" s="20">
        <v>-60488893</v>
      </c>
      <c r="I6" s="20">
        <v>-61394117</v>
      </c>
      <c r="J6" s="20">
        <v>-168132012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-168132012</v>
      </c>
      <c r="X6" s="20">
        <v>7447198</v>
      </c>
      <c r="Y6" s="20">
        <v>-175579210</v>
      </c>
      <c r="Z6" s="21">
        <v>-2357.6546507827507</v>
      </c>
      <c r="AA6" s="22">
        <v>-12687210</v>
      </c>
    </row>
    <row r="7" spans="1:27" x14ac:dyDescent="0.25">
      <c r="A7" s="23" t="s">
        <v>35</v>
      </c>
      <c r="B7" s="17" t="s">
        <v>32</v>
      </c>
      <c r="C7" s="18">
        <v>50349267</v>
      </c>
      <c r="D7" s="18"/>
      <c r="E7" s="19">
        <v>577958659</v>
      </c>
      <c r="F7" s="20">
        <v>577958659</v>
      </c>
      <c r="G7" s="20">
        <v>37377681</v>
      </c>
      <c r="H7" s="20">
        <v>38374096</v>
      </c>
      <c r="I7" s="20">
        <v>40864409</v>
      </c>
      <c r="J7" s="20">
        <v>116616186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116616186</v>
      </c>
      <c r="X7" s="20">
        <v>144489648</v>
      </c>
      <c r="Y7" s="20">
        <v>-27873462</v>
      </c>
      <c r="Z7" s="21">
        <v>-19.290975087710091</v>
      </c>
      <c r="AA7" s="22">
        <v>577958659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-12779782</v>
      </c>
      <c r="D10" s="18"/>
      <c r="E10" s="19"/>
      <c r="F10" s="20"/>
      <c r="G10" s="20">
        <v>-776032</v>
      </c>
      <c r="H10" s="20">
        <v>-198942</v>
      </c>
      <c r="I10" s="20">
        <v>-165861</v>
      </c>
      <c r="J10" s="20">
        <v>-1140835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-1140835</v>
      </c>
      <c r="X10" s="20"/>
      <c r="Y10" s="20">
        <v>-1140835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119144416</v>
      </c>
      <c r="D11" s="18"/>
      <c r="E11" s="19"/>
      <c r="F11" s="20"/>
      <c r="G11" s="24">
        <v>2225</v>
      </c>
      <c r="H11" s="24">
        <v>7867936</v>
      </c>
      <c r="I11" s="24">
        <v>7958722</v>
      </c>
      <c r="J11" s="20">
        <v>15828883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15828883</v>
      </c>
      <c r="X11" s="20"/>
      <c r="Y11" s="24">
        <v>15828883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-324483149</v>
      </c>
      <c r="D13" s="29">
        <f>SUM(D6:D12)</f>
        <v>0</v>
      </c>
      <c r="E13" s="30">
        <f t="shared" si="0"/>
        <v>565271449</v>
      </c>
      <c r="F13" s="31">
        <f t="shared" si="0"/>
        <v>565271449</v>
      </c>
      <c r="G13" s="31">
        <f t="shared" si="0"/>
        <v>-9645128</v>
      </c>
      <c r="H13" s="31">
        <f t="shared" si="0"/>
        <v>-14445803</v>
      </c>
      <c r="I13" s="31">
        <f t="shared" si="0"/>
        <v>-12736847</v>
      </c>
      <c r="J13" s="31">
        <f t="shared" si="0"/>
        <v>-36827778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-36827778</v>
      </c>
      <c r="X13" s="31">
        <f t="shared" si="0"/>
        <v>151936846</v>
      </c>
      <c r="Y13" s="31">
        <f t="shared" si="0"/>
        <v>-188764624</v>
      </c>
      <c r="Z13" s="32">
        <f>+IF(X13&lt;&gt;0,+(Y13/X13)*100,0)</f>
        <v>-124.2388722482761</v>
      </c>
      <c r="AA13" s="33">
        <f>SUM(AA6:AA12)</f>
        <v>565271449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23626296</v>
      </c>
      <c r="D17" s="18"/>
      <c r="E17" s="19">
        <v>31740415</v>
      </c>
      <c r="F17" s="20">
        <v>31740415</v>
      </c>
      <c r="G17" s="24">
        <v>519438</v>
      </c>
      <c r="H17" s="24">
        <v>3462765</v>
      </c>
      <c r="I17" s="24">
        <v>1483339</v>
      </c>
      <c r="J17" s="20">
        <v>5465542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5465542</v>
      </c>
      <c r="X17" s="20">
        <v>-2683870</v>
      </c>
      <c r="Y17" s="24">
        <v>8149412</v>
      </c>
      <c r="Z17" s="25">
        <v>-303.64406621781234</v>
      </c>
      <c r="AA17" s="26">
        <v>31740415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23626296</v>
      </c>
      <c r="D25" s="29">
        <f t="shared" ref="D25:Y25" si="1">SUM(D15:D24)</f>
        <v>0</v>
      </c>
      <c r="E25" s="35">
        <f t="shared" si="1"/>
        <v>31740415</v>
      </c>
      <c r="F25" s="36">
        <f t="shared" si="1"/>
        <v>31740415</v>
      </c>
      <c r="G25" s="36">
        <f t="shared" si="1"/>
        <v>519438</v>
      </c>
      <c r="H25" s="36">
        <f t="shared" si="1"/>
        <v>3462765</v>
      </c>
      <c r="I25" s="36">
        <f t="shared" si="1"/>
        <v>1483339</v>
      </c>
      <c r="J25" s="36">
        <f t="shared" si="1"/>
        <v>5465542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5465542</v>
      </c>
      <c r="X25" s="36">
        <f t="shared" si="1"/>
        <v>-2683870</v>
      </c>
      <c r="Y25" s="36">
        <f t="shared" si="1"/>
        <v>8149412</v>
      </c>
      <c r="Z25" s="37">
        <f>+IF(X25&lt;&gt;0,+(Y25/X25)*100,0)</f>
        <v>-303.64406621781234</v>
      </c>
      <c r="AA25" s="38">
        <f>SUM(AA15:AA24)</f>
        <v>31740415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-300856853</v>
      </c>
      <c r="D26" s="29">
        <f>+D13+D25</f>
        <v>0</v>
      </c>
      <c r="E26" s="30">
        <f t="shared" si="2"/>
        <v>597011864</v>
      </c>
      <c r="F26" s="31">
        <f t="shared" si="2"/>
        <v>597011864</v>
      </c>
      <c r="G26" s="31">
        <f t="shared" si="2"/>
        <v>-9125690</v>
      </c>
      <c r="H26" s="31">
        <f t="shared" si="2"/>
        <v>-10983038</v>
      </c>
      <c r="I26" s="31">
        <f t="shared" si="2"/>
        <v>-11253508</v>
      </c>
      <c r="J26" s="31">
        <f t="shared" si="2"/>
        <v>-31362236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-31362236</v>
      </c>
      <c r="X26" s="31">
        <f t="shared" si="2"/>
        <v>149252976</v>
      </c>
      <c r="Y26" s="31">
        <f t="shared" si="2"/>
        <v>-180615212</v>
      </c>
      <c r="Z26" s="32">
        <f>+IF(X26&lt;&gt;0,+(Y26/X26)*100,0)</f>
        <v>-121.01280446160081</v>
      </c>
      <c r="AA26" s="33">
        <f>+AA13+AA25</f>
        <v>597011864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23626296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460880021</v>
      </c>
      <c r="D32" s="18"/>
      <c r="E32" s="19">
        <v>498930549</v>
      </c>
      <c r="F32" s="20">
        <v>498930549</v>
      </c>
      <c r="G32" s="20">
        <v>-46225116</v>
      </c>
      <c r="H32" s="20">
        <v>-680</v>
      </c>
      <c r="I32" s="20">
        <v>-732</v>
      </c>
      <c r="J32" s="20">
        <v>-46226528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-46226528</v>
      </c>
      <c r="X32" s="20">
        <v>124732542</v>
      </c>
      <c r="Y32" s="20">
        <v>-170959070</v>
      </c>
      <c r="Z32" s="21">
        <v>-137.06051945930838</v>
      </c>
      <c r="AA32" s="22">
        <v>498930549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-28580000</v>
      </c>
      <c r="F33" s="20">
        <v>-28580000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-7144998</v>
      </c>
      <c r="Y33" s="20">
        <v>7144998</v>
      </c>
      <c r="Z33" s="21">
        <v>-100</v>
      </c>
      <c r="AA33" s="22">
        <v>-28580000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484506317</v>
      </c>
      <c r="D37" s="29">
        <f t="shared" ref="D37:Y37" si="3">SUM(D29:D36)</f>
        <v>0</v>
      </c>
      <c r="E37" s="30">
        <f t="shared" si="3"/>
        <v>470350549</v>
      </c>
      <c r="F37" s="31">
        <f t="shared" si="3"/>
        <v>470350549</v>
      </c>
      <c r="G37" s="31">
        <f t="shared" si="3"/>
        <v>-46225116</v>
      </c>
      <c r="H37" s="31">
        <f t="shared" si="3"/>
        <v>-680</v>
      </c>
      <c r="I37" s="31">
        <f t="shared" si="3"/>
        <v>-732</v>
      </c>
      <c r="J37" s="31">
        <f t="shared" si="3"/>
        <v>-46226528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-46226528</v>
      </c>
      <c r="X37" s="31">
        <f t="shared" si="3"/>
        <v>117587544</v>
      </c>
      <c r="Y37" s="31">
        <f t="shared" si="3"/>
        <v>-163814072</v>
      </c>
      <c r="Z37" s="32">
        <f>+IF(X37&lt;&gt;0,+(Y37/X37)*100,0)</f>
        <v>-139.31243601788299</v>
      </c>
      <c r="AA37" s="33">
        <f>SUM(AA29:AA36)</f>
        <v>470350549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484506317</v>
      </c>
      <c r="D44" s="29">
        <f>+D37+D43</f>
        <v>0</v>
      </c>
      <c r="E44" s="30">
        <f t="shared" si="5"/>
        <v>470350549</v>
      </c>
      <c r="F44" s="31">
        <f t="shared" si="5"/>
        <v>470350549</v>
      </c>
      <c r="G44" s="31">
        <f t="shared" si="5"/>
        <v>-46225116</v>
      </c>
      <c r="H44" s="31">
        <f t="shared" si="5"/>
        <v>-680</v>
      </c>
      <c r="I44" s="31">
        <f t="shared" si="5"/>
        <v>-732</v>
      </c>
      <c r="J44" s="31">
        <f t="shared" si="5"/>
        <v>-46226528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-46226528</v>
      </c>
      <c r="X44" s="31">
        <f t="shared" si="5"/>
        <v>117587544</v>
      </c>
      <c r="Y44" s="31">
        <f t="shared" si="5"/>
        <v>-163814072</v>
      </c>
      <c r="Z44" s="32">
        <f>+IF(X44&lt;&gt;0,+(Y44/X44)*100,0)</f>
        <v>-139.31243601788299</v>
      </c>
      <c r="AA44" s="33">
        <f>+AA37+AA43</f>
        <v>470350549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-785363170</v>
      </c>
      <c r="D45" s="42">
        <f t="shared" si="6"/>
        <v>0</v>
      </c>
      <c r="E45" s="43">
        <f t="shared" si="6"/>
        <v>126661315</v>
      </c>
      <c r="F45" s="44">
        <f t="shared" si="6"/>
        <v>126661315</v>
      </c>
      <c r="G45" s="44">
        <f t="shared" si="6"/>
        <v>37099426</v>
      </c>
      <c r="H45" s="44">
        <f t="shared" si="6"/>
        <v>-10982358</v>
      </c>
      <c r="I45" s="44">
        <f t="shared" si="6"/>
        <v>-11252776</v>
      </c>
      <c r="J45" s="44">
        <f t="shared" si="6"/>
        <v>14864292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14864292</v>
      </c>
      <c r="X45" s="44">
        <f t="shared" si="6"/>
        <v>31665432</v>
      </c>
      <c r="Y45" s="44">
        <f t="shared" si="6"/>
        <v>-16801140</v>
      </c>
      <c r="Z45" s="45">
        <f>+IF(X45&lt;&gt;0,+(Y45/X45)*100,0)</f>
        <v>-53.05830029415042</v>
      </c>
      <c r="AA45" s="46">
        <f>+AA26-AA44</f>
        <v>126661315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286048051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286048051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-104205404</v>
      </c>
      <c r="D6" s="18"/>
      <c r="E6" s="19">
        <v>11771678</v>
      </c>
      <c r="F6" s="20">
        <v>11771678</v>
      </c>
      <c r="G6" s="20">
        <v>-6292644</v>
      </c>
      <c r="H6" s="20">
        <v>10281358</v>
      </c>
      <c r="I6" s="20">
        <v>-5098335</v>
      </c>
      <c r="J6" s="20">
        <v>-1109621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-1109621</v>
      </c>
      <c r="X6" s="20">
        <v>10251646</v>
      </c>
      <c r="Y6" s="20">
        <v>-11361267</v>
      </c>
      <c r="Z6" s="21">
        <v>-110.8238325825921</v>
      </c>
      <c r="AA6" s="22">
        <v>11771678</v>
      </c>
    </row>
    <row r="7" spans="1:27" x14ac:dyDescent="0.25">
      <c r="A7" s="23" t="s">
        <v>35</v>
      </c>
      <c r="B7" s="17" t="s">
        <v>32</v>
      </c>
      <c r="C7" s="18">
        <v>4388929</v>
      </c>
      <c r="D7" s="18"/>
      <c r="E7" s="19">
        <v>27421</v>
      </c>
      <c r="F7" s="20">
        <v>27421</v>
      </c>
      <c r="G7" s="20">
        <v>19182592</v>
      </c>
      <c r="H7" s="20">
        <v>5121164</v>
      </c>
      <c r="I7" s="20">
        <v>4325906</v>
      </c>
      <c r="J7" s="20">
        <v>28629662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28629662</v>
      </c>
      <c r="X7" s="20">
        <v>151223</v>
      </c>
      <c r="Y7" s="20">
        <v>28478439</v>
      </c>
      <c r="Z7" s="21">
        <v>18832.081760049728</v>
      </c>
      <c r="AA7" s="22">
        <v>27421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-1638395</v>
      </c>
      <c r="H8" s="20">
        <v>-6267654</v>
      </c>
      <c r="I8" s="20">
        <v>-3574634</v>
      </c>
      <c r="J8" s="20">
        <v>-11480683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-11480683</v>
      </c>
      <c r="X8" s="20"/>
      <c r="Y8" s="20">
        <v>-11480683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493809</v>
      </c>
      <c r="D10" s="18"/>
      <c r="E10" s="19"/>
      <c r="F10" s="20"/>
      <c r="G10" s="20">
        <v>493809</v>
      </c>
      <c r="H10" s="20"/>
      <c r="I10" s="20"/>
      <c r="J10" s="20">
        <v>493809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493809</v>
      </c>
      <c r="X10" s="20"/>
      <c r="Y10" s="20">
        <v>493809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-99322666</v>
      </c>
      <c r="D13" s="29">
        <f>SUM(D6:D12)</f>
        <v>0</v>
      </c>
      <c r="E13" s="30">
        <f t="shared" si="0"/>
        <v>11799099</v>
      </c>
      <c r="F13" s="31">
        <f t="shared" si="0"/>
        <v>11799099</v>
      </c>
      <c r="G13" s="31">
        <f t="shared" si="0"/>
        <v>11745362</v>
      </c>
      <c r="H13" s="31">
        <f t="shared" si="0"/>
        <v>9134868</v>
      </c>
      <c r="I13" s="31">
        <f t="shared" si="0"/>
        <v>-4347063</v>
      </c>
      <c r="J13" s="31">
        <f t="shared" si="0"/>
        <v>16533167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16533167</v>
      </c>
      <c r="X13" s="31">
        <f t="shared" si="0"/>
        <v>10402869</v>
      </c>
      <c r="Y13" s="31">
        <f t="shared" si="0"/>
        <v>6130298</v>
      </c>
      <c r="Z13" s="32">
        <f>+IF(X13&lt;&gt;0,+(Y13/X13)*100,0)</f>
        <v>58.928916628672347</v>
      </c>
      <c r="AA13" s="33">
        <f>SUM(AA6:AA12)</f>
        <v>11799099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80494195</v>
      </c>
      <c r="D17" s="18"/>
      <c r="E17" s="19">
        <v>86024338</v>
      </c>
      <c r="F17" s="20">
        <v>86024338</v>
      </c>
      <c r="G17" s="24">
        <v>75059398</v>
      </c>
      <c r="H17" s="24">
        <v>3898981</v>
      </c>
      <c r="I17" s="24">
        <v>486908</v>
      </c>
      <c r="J17" s="20">
        <v>79445287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79445287</v>
      </c>
      <c r="X17" s="20">
        <v>80416750</v>
      </c>
      <c r="Y17" s="24">
        <v>-971463</v>
      </c>
      <c r="Z17" s="25">
        <v>-1.2080356393413063</v>
      </c>
      <c r="AA17" s="26">
        <v>86024338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80494195</v>
      </c>
      <c r="D25" s="29">
        <f t="shared" ref="D25:Y25" si="1">SUM(D15:D24)</f>
        <v>0</v>
      </c>
      <c r="E25" s="35">
        <f t="shared" si="1"/>
        <v>86024338</v>
      </c>
      <c r="F25" s="36">
        <f t="shared" si="1"/>
        <v>86024338</v>
      </c>
      <c r="G25" s="36">
        <f t="shared" si="1"/>
        <v>75059398</v>
      </c>
      <c r="H25" s="36">
        <f t="shared" si="1"/>
        <v>3898981</v>
      </c>
      <c r="I25" s="36">
        <f t="shared" si="1"/>
        <v>486908</v>
      </c>
      <c r="J25" s="36">
        <f t="shared" si="1"/>
        <v>79445287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79445287</v>
      </c>
      <c r="X25" s="36">
        <f t="shared" si="1"/>
        <v>80416750</v>
      </c>
      <c r="Y25" s="36">
        <f t="shared" si="1"/>
        <v>-971463</v>
      </c>
      <c r="Z25" s="37">
        <f>+IF(X25&lt;&gt;0,+(Y25/X25)*100,0)</f>
        <v>-1.2080356393413063</v>
      </c>
      <c r="AA25" s="38">
        <f>SUM(AA15:AA24)</f>
        <v>86024338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-18828471</v>
      </c>
      <c r="D26" s="29">
        <f>+D13+D25</f>
        <v>0</v>
      </c>
      <c r="E26" s="30">
        <f t="shared" si="2"/>
        <v>97823437</v>
      </c>
      <c r="F26" s="31">
        <f t="shared" si="2"/>
        <v>97823437</v>
      </c>
      <c r="G26" s="31">
        <f t="shared" si="2"/>
        <v>86804760</v>
      </c>
      <c r="H26" s="31">
        <f t="shared" si="2"/>
        <v>13033849</v>
      </c>
      <c r="I26" s="31">
        <f t="shared" si="2"/>
        <v>-3860155</v>
      </c>
      <c r="J26" s="31">
        <f t="shared" si="2"/>
        <v>95978454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95978454</v>
      </c>
      <c r="X26" s="31">
        <f t="shared" si="2"/>
        <v>90819619</v>
      </c>
      <c r="Y26" s="31">
        <f t="shared" si="2"/>
        <v>5158835</v>
      </c>
      <c r="Z26" s="32">
        <f>+IF(X26&lt;&gt;0,+(Y26/X26)*100,0)</f>
        <v>5.6803090090038806</v>
      </c>
      <c r="AA26" s="33">
        <f>+AA13+AA25</f>
        <v>97823437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321064</v>
      </c>
      <c r="D31" s="18"/>
      <c r="E31" s="19"/>
      <c r="F31" s="20"/>
      <c r="G31" s="20">
        <v>3519925</v>
      </c>
      <c r="H31" s="20">
        <v>17828</v>
      </c>
      <c r="I31" s="20">
        <v>14351</v>
      </c>
      <c r="J31" s="20">
        <v>3552104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3552104</v>
      </c>
      <c r="X31" s="20"/>
      <c r="Y31" s="20">
        <v>3552104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13786524</v>
      </c>
      <c r="D32" s="18"/>
      <c r="E32" s="19">
        <v>541530</v>
      </c>
      <c r="F32" s="20">
        <v>541530</v>
      </c>
      <c r="G32" s="20">
        <v>541530</v>
      </c>
      <c r="H32" s="20">
        <v>44397</v>
      </c>
      <c r="I32" s="20">
        <v>1</v>
      </c>
      <c r="J32" s="20">
        <v>585928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585928</v>
      </c>
      <c r="X32" s="20">
        <v>541530</v>
      </c>
      <c r="Y32" s="20">
        <v>44398</v>
      </c>
      <c r="Z32" s="21">
        <v>8.1986224216571557</v>
      </c>
      <c r="AA32" s="22">
        <v>541530</v>
      </c>
    </row>
    <row r="33" spans="1:27" x14ac:dyDescent="0.25">
      <c r="A33" s="23" t="s">
        <v>60</v>
      </c>
      <c r="B33" s="17" t="s">
        <v>32</v>
      </c>
      <c r="C33" s="18">
        <v>577882</v>
      </c>
      <c r="D33" s="18"/>
      <c r="E33" s="19">
        <v>116779</v>
      </c>
      <c r="F33" s="20">
        <v>116779</v>
      </c>
      <c r="G33" s="20">
        <v>3108277</v>
      </c>
      <c r="H33" s="20">
        <v>-2530395</v>
      </c>
      <c r="I33" s="20"/>
      <c r="J33" s="20">
        <v>577882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577882</v>
      </c>
      <c r="X33" s="20">
        <v>116779</v>
      </c>
      <c r="Y33" s="20">
        <v>461103</v>
      </c>
      <c r="Z33" s="21">
        <v>394.85095779206875</v>
      </c>
      <c r="AA33" s="22">
        <v>116779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14685470</v>
      </c>
      <c r="D37" s="29">
        <f t="shared" ref="D37:Y37" si="3">SUM(D29:D36)</f>
        <v>0</v>
      </c>
      <c r="E37" s="30">
        <f t="shared" si="3"/>
        <v>658309</v>
      </c>
      <c r="F37" s="31">
        <f t="shared" si="3"/>
        <v>658309</v>
      </c>
      <c r="G37" s="31">
        <f t="shared" si="3"/>
        <v>7169732</v>
      </c>
      <c r="H37" s="31">
        <f t="shared" si="3"/>
        <v>-2468170</v>
      </c>
      <c r="I37" s="31">
        <f t="shared" si="3"/>
        <v>14352</v>
      </c>
      <c r="J37" s="31">
        <f t="shared" si="3"/>
        <v>4715914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4715914</v>
      </c>
      <c r="X37" s="31">
        <f t="shared" si="3"/>
        <v>658309</v>
      </c>
      <c r="Y37" s="31">
        <f t="shared" si="3"/>
        <v>4057605</v>
      </c>
      <c r="Z37" s="32">
        <f>+IF(X37&lt;&gt;0,+(Y37/X37)*100,0)</f>
        <v>616.36784549504875</v>
      </c>
      <c r="AA37" s="33">
        <f>SUM(AA29:AA36)</f>
        <v>658309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14685470</v>
      </c>
      <c r="D44" s="29">
        <f>+D37+D43</f>
        <v>0</v>
      </c>
      <c r="E44" s="30">
        <f t="shared" si="5"/>
        <v>658309</v>
      </c>
      <c r="F44" s="31">
        <f t="shared" si="5"/>
        <v>658309</v>
      </c>
      <c r="G44" s="31">
        <f t="shared" si="5"/>
        <v>7169732</v>
      </c>
      <c r="H44" s="31">
        <f t="shared" si="5"/>
        <v>-2468170</v>
      </c>
      <c r="I44" s="31">
        <f t="shared" si="5"/>
        <v>14352</v>
      </c>
      <c r="J44" s="31">
        <f t="shared" si="5"/>
        <v>4715914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4715914</v>
      </c>
      <c r="X44" s="31">
        <f t="shared" si="5"/>
        <v>658309</v>
      </c>
      <c r="Y44" s="31">
        <f t="shared" si="5"/>
        <v>4057605</v>
      </c>
      <c r="Z44" s="32">
        <f>+IF(X44&lt;&gt;0,+(Y44/X44)*100,0)</f>
        <v>616.36784549504875</v>
      </c>
      <c r="AA44" s="33">
        <f>+AA37+AA43</f>
        <v>658309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-33513941</v>
      </c>
      <c r="D45" s="42">
        <f t="shared" si="6"/>
        <v>0</v>
      </c>
      <c r="E45" s="43">
        <f t="shared" si="6"/>
        <v>97165128</v>
      </c>
      <c r="F45" s="44">
        <f t="shared" si="6"/>
        <v>97165128</v>
      </c>
      <c r="G45" s="44">
        <f t="shared" si="6"/>
        <v>79635028</v>
      </c>
      <c r="H45" s="44">
        <f t="shared" si="6"/>
        <v>15502019</v>
      </c>
      <c r="I45" s="44">
        <f t="shared" si="6"/>
        <v>-3874507</v>
      </c>
      <c r="J45" s="44">
        <f t="shared" si="6"/>
        <v>91262540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91262540</v>
      </c>
      <c r="X45" s="44">
        <f t="shared" si="6"/>
        <v>90161310</v>
      </c>
      <c r="Y45" s="44">
        <f t="shared" si="6"/>
        <v>1101230</v>
      </c>
      <c r="Z45" s="45">
        <f>+IF(X45&lt;&gt;0,+(Y45/X45)*100,0)</f>
        <v>1.221399733433332</v>
      </c>
      <c r="AA45" s="46">
        <f>+AA26-AA44</f>
        <v>97165128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17598943</v>
      </c>
      <c r="F47" s="20">
        <v>17598943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10595125</v>
      </c>
      <c r="Y47" s="20">
        <v>-10595125</v>
      </c>
      <c r="Z47" s="47">
        <v>-100</v>
      </c>
      <c r="AA47" s="22">
        <v>17598943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17598943</v>
      </c>
      <c r="F50" s="52">
        <f t="shared" si="7"/>
        <v>17598943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10595125</v>
      </c>
      <c r="Y50" s="52">
        <f t="shared" si="7"/>
        <v>-10595125</v>
      </c>
      <c r="Z50" s="53">
        <f>+IF(X50&lt;&gt;0,+(Y50/X50)*100,0)</f>
        <v>-100</v>
      </c>
      <c r="AA50" s="54">
        <f>SUM(AA47:AA49)</f>
        <v>17598943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-81159223</v>
      </c>
      <c r="D6" s="18"/>
      <c r="E6" s="19">
        <v>18316649</v>
      </c>
      <c r="F6" s="20">
        <v>13429626</v>
      </c>
      <c r="G6" s="20">
        <v>266257</v>
      </c>
      <c r="H6" s="20">
        <v>-12855383</v>
      </c>
      <c r="I6" s="20">
        <v>-94415401</v>
      </c>
      <c r="J6" s="20">
        <v>-107004527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-107004527</v>
      </c>
      <c r="X6" s="20">
        <v>3357408</v>
      </c>
      <c r="Y6" s="20">
        <v>-110361935</v>
      </c>
      <c r="Z6" s="21">
        <v>-3287.1171749158875</v>
      </c>
      <c r="AA6" s="22">
        <v>13429626</v>
      </c>
    </row>
    <row r="7" spans="1:27" x14ac:dyDescent="0.25">
      <c r="A7" s="23" t="s">
        <v>35</v>
      </c>
      <c r="B7" s="17" t="s">
        <v>32</v>
      </c>
      <c r="C7" s="18">
        <v>10392742</v>
      </c>
      <c r="D7" s="18"/>
      <c r="E7" s="19">
        <v>5354586</v>
      </c>
      <c r="F7" s="20">
        <v>5354586</v>
      </c>
      <c r="G7" s="20">
        <v>7477261</v>
      </c>
      <c r="H7" s="20">
        <v>6847666</v>
      </c>
      <c r="I7" s="20">
        <v>16894732</v>
      </c>
      <c r="J7" s="20">
        <v>31219659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31219659</v>
      </c>
      <c r="X7" s="20">
        <v>1338639</v>
      </c>
      <c r="Y7" s="20">
        <v>29881020</v>
      </c>
      <c r="Z7" s="21">
        <v>2232.1940418589329</v>
      </c>
      <c r="AA7" s="22">
        <v>5354586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-3557419</v>
      </c>
      <c r="D10" s="18"/>
      <c r="E10" s="19"/>
      <c r="F10" s="20"/>
      <c r="G10" s="20">
        <v>-135861</v>
      </c>
      <c r="H10" s="20">
        <v>-146281</v>
      </c>
      <c r="I10" s="20">
        <v>-3670313</v>
      </c>
      <c r="J10" s="20">
        <v>-3952455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-3952455</v>
      </c>
      <c r="X10" s="20"/>
      <c r="Y10" s="20">
        <v>-3952455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23211160</v>
      </c>
      <c r="D11" s="18"/>
      <c r="E11" s="19">
        <v>-2774520</v>
      </c>
      <c r="F11" s="20">
        <v>-2774520</v>
      </c>
      <c r="G11" s="24">
        <v>5489</v>
      </c>
      <c r="H11" s="24">
        <v>1682044</v>
      </c>
      <c r="I11" s="24">
        <v>24959724</v>
      </c>
      <c r="J11" s="20">
        <v>26647257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26647257</v>
      </c>
      <c r="X11" s="20">
        <v>-693630</v>
      </c>
      <c r="Y11" s="24">
        <v>27340887</v>
      </c>
      <c r="Z11" s="25">
        <v>-3941.7105661519836</v>
      </c>
      <c r="AA11" s="26">
        <v>-2774520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-51112740</v>
      </c>
      <c r="D13" s="29">
        <f>SUM(D6:D12)</f>
        <v>0</v>
      </c>
      <c r="E13" s="30">
        <f t="shared" si="0"/>
        <v>20896715</v>
      </c>
      <c r="F13" s="31">
        <f t="shared" si="0"/>
        <v>16009692</v>
      </c>
      <c r="G13" s="31">
        <f t="shared" si="0"/>
        <v>7613146</v>
      </c>
      <c r="H13" s="31">
        <f t="shared" si="0"/>
        <v>-4471954</v>
      </c>
      <c r="I13" s="31">
        <f t="shared" si="0"/>
        <v>-56231258</v>
      </c>
      <c r="J13" s="31">
        <f t="shared" si="0"/>
        <v>-53090066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-53090066</v>
      </c>
      <c r="X13" s="31">
        <f t="shared" si="0"/>
        <v>4002417</v>
      </c>
      <c r="Y13" s="31">
        <f t="shared" si="0"/>
        <v>-57092483</v>
      </c>
      <c r="Z13" s="32">
        <f>+IF(X13&lt;&gt;0,+(Y13/X13)*100,0)</f>
        <v>-1426.4501425013937</v>
      </c>
      <c r="AA13" s="33">
        <f>SUM(AA6:AA12)</f>
        <v>16009692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242509</v>
      </c>
      <c r="D17" s="18"/>
      <c r="E17" s="19">
        <v>1529891</v>
      </c>
      <c r="F17" s="20">
        <v>6074514</v>
      </c>
      <c r="G17" s="24"/>
      <c r="H17" s="24">
        <v>7501</v>
      </c>
      <c r="I17" s="24">
        <v>403864</v>
      </c>
      <c r="J17" s="20">
        <v>411365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411365</v>
      </c>
      <c r="X17" s="20">
        <v>1518633</v>
      </c>
      <c r="Y17" s="24">
        <v>-1107268</v>
      </c>
      <c r="Z17" s="25">
        <v>-72.912151915571442</v>
      </c>
      <c r="AA17" s="26">
        <v>6074514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242509</v>
      </c>
      <c r="D25" s="29">
        <f t="shared" ref="D25:Y25" si="1">SUM(D15:D24)</f>
        <v>0</v>
      </c>
      <c r="E25" s="35">
        <f t="shared" si="1"/>
        <v>1529891</v>
      </c>
      <c r="F25" s="36">
        <f t="shared" si="1"/>
        <v>6074514</v>
      </c>
      <c r="G25" s="36">
        <f t="shared" si="1"/>
        <v>0</v>
      </c>
      <c r="H25" s="36">
        <f t="shared" si="1"/>
        <v>7501</v>
      </c>
      <c r="I25" s="36">
        <f t="shared" si="1"/>
        <v>403864</v>
      </c>
      <c r="J25" s="36">
        <f t="shared" si="1"/>
        <v>411365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411365</v>
      </c>
      <c r="X25" s="36">
        <f t="shared" si="1"/>
        <v>1518633</v>
      </c>
      <c r="Y25" s="36">
        <f t="shared" si="1"/>
        <v>-1107268</v>
      </c>
      <c r="Z25" s="37">
        <f>+IF(X25&lt;&gt;0,+(Y25/X25)*100,0)</f>
        <v>-72.912151915571442</v>
      </c>
      <c r="AA25" s="38">
        <f>SUM(AA15:AA24)</f>
        <v>6074514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-50870231</v>
      </c>
      <c r="D26" s="29">
        <f>+D13+D25</f>
        <v>0</v>
      </c>
      <c r="E26" s="30">
        <f t="shared" si="2"/>
        <v>22426606</v>
      </c>
      <c r="F26" s="31">
        <f t="shared" si="2"/>
        <v>22084206</v>
      </c>
      <c r="G26" s="31">
        <f t="shared" si="2"/>
        <v>7613146</v>
      </c>
      <c r="H26" s="31">
        <f t="shared" si="2"/>
        <v>-4464453</v>
      </c>
      <c r="I26" s="31">
        <f t="shared" si="2"/>
        <v>-55827394</v>
      </c>
      <c r="J26" s="31">
        <f t="shared" si="2"/>
        <v>-52678701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-52678701</v>
      </c>
      <c r="X26" s="31">
        <f t="shared" si="2"/>
        <v>5521050</v>
      </c>
      <c r="Y26" s="31">
        <f t="shared" si="2"/>
        <v>-58199751</v>
      </c>
      <c r="Z26" s="32">
        <f>+IF(X26&lt;&gt;0,+(Y26/X26)*100,0)</f>
        <v>-1054.1427989241176</v>
      </c>
      <c r="AA26" s="33">
        <f>+AA13+AA25</f>
        <v>22084206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109759152</v>
      </c>
      <c r="D32" s="18"/>
      <c r="E32" s="19">
        <v>13341663</v>
      </c>
      <c r="F32" s="20">
        <v>13341663</v>
      </c>
      <c r="G32" s="20">
        <v>671090</v>
      </c>
      <c r="H32" s="20">
        <v>662387</v>
      </c>
      <c r="I32" s="20">
        <v>110707245</v>
      </c>
      <c r="J32" s="20">
        <v>112040722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112040722</v>
      </c>
      <c r="X32" s="20">
        <v>3337836</v>
      </c>
      <c r="Y32" s="20">
        <v>108702886</v>
      </c>
      <c r="Z32" s="21">
        <v>3256.6874465971368</v>
      </c>
      <c r="AA32" s="22">
        <v>13341663</v>
      </c>
    </row>
    <row r="33" spans="1:27" x14ac:dyDescent="0.25">
      <c r="A33" s="23" t="s">
        <v>60</v>
      </c>
      <c r="B33" s="17" t="s">
        <v>32</v>
      </c>
      <c r="C33" s="18">
        <v>5477610</v>
      </c>
      <c r="D33" s="18"/>
      <c r="E33" s="19"/>
      <c r="F33" s="20">
        <v>-5226317</v>
      </c>
      <c r="G33" s="20"/>
      <c r="H33" s="20"/>
      <c r="I33" s="20">
        <v>5477610</v>
      </c>
      <c r="J33" s="20">
        <v>5477610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5477610</v>
      </c>
      <c r="X33" s="20">
        <v>-1306575</v>
      </c>
      <c r="Y33" s="20">
        <v>6784185</v>
      </c>
      <c r="Z33" s="21">
        <v>-519.23425750530964</v>
      </c>
      <c r="AA33" s="22">
        <v>-5226317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3688243</v>
      </c>
      <c r="F35" s="20">
        <v>3688243</v>
      </c>
      <c r="G35" s="20"/>
      <c r="H35" s="20"/>
      <c r="I35" s="20">
        <v>636026</v>
      </c>
      <c r="J35" s="20">
        <v>636026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636026</v>
      </c>
      <c r="X35" s="20">
        <v>922059</v>
      </c>
      <c r="Y35" s="20">
        <v>-286033</v>
      </c>
      <c r="Z35" s="21">
        <v>-31.021116869961684</v>
      </c>
      <c r="AA35" s="22">
        <v>3688243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115236762</v>
      </c>
      <c r="D37" s="29">
        <f t="shared" ref="D37:Y37" si="3">SUM(D29:D36)</f>
        <v>0</v>
      </c>
      <c r="E37" s="30">
        <f t="shared" si="3"/>
        <v>17029906</v>
      </c>
      <c r="F37" s="31">
        <f t="shared" si="3"/>
        <v>11803589</v>
      </c>
      <c r="G37" s="31">
        <f t="shared" si="3"/>
        <v>671090</v>
      </c>
      <c r="H37" s="31">
        <f t="shared" si="3"/>
        <v>662387</v>
      </c>
      <c r="I37" s="31">
        <f t="shared" si="3"/>
        <v>116820881</v>
      </c>
      <c r="J37" s="31">
        <f t="shared" si="3"/>
        <v>118154358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118154358</v>
      </c>
      <c r="X37" s="31">
        <f t="shared" si="3"/>
        <v>2953320</v>
      </c>
      <c r="Y37" s="31">
        <f t="shared" si="3"/>
        <v>115201038</v>
      </c>
      <c r="Z37" s="32">
        <f>+IF(X37&lt;&gt;0,+(Y37/X37)*100,0)</f>
        <v>3900.729958148795</v>
      </c>
      <c r="AA37" s="33">
        <f>SUM(AA29:AA36)</f>
        <v>11803589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115236762</v>
      </c>
      <c r="D44" s="29">
        <f>+D37+D43</f>
        <v>0</v>
      </c>
      <c r="E44" s="30">
        <f t="shared" si="5"/>
        <v>17029906</v>
      </c>
      <c r="F44" s="31">
        <f t="shared" si="5"/>
        <v>11803589</v>
      </c>
      <c r="G44" s="31">
        <f t="shared" si="5"/>
        <v>671090</v>
      </c>
      <c r="H44" s="31">
        <f t="shared" si="5"/>
        <v>662387</v>
      </c>
      <c r="I44" s="31">
        <f t="shared" si="5"/>
        <v>116820881</v>
      </c>
      <c r="J44" s="31">
        <f t="shared" si="5"/>
        <v>118154358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118154358</v>
      </c>
      <c r="X44" s="31">
        <f t="shared" si="5"/>
        <v>2953320</v>
      </c>
      <c r="Y44" s="31">
        <f t="shared" si="5"/>
        <v>115201038</v>
      </c>
      <c r="Z44" s="32">
        <f>+IF(X44&lt;&gt;0,+(Y44/X44)*100,0)</f>
        <v>3900.729958148795</v>
      </c>
      <c r="AA44" s="33">
        <f>+AA37+AA43</f>
        <v>11803589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-166106993</v>
      </c>
      <c r="D45" s="42">
        <f t="shared" si="6"/>
        <v>0</v>
      </c>
      <c r="E45" s="43">
        <f t="shared" si="6"/>
        <v>5396700</v>
      </c>
      <c r="F45" s="44">
        <f t="shared" si="6"/>
        <v>10280617</v>
      </c>
      <c r="G45" s="44">
        <f t="shared" si="6"/>
        <v>6942056</v>
      </c>
      <c r="H45" s="44">
        <f t="shared" si="6"/>
        <v>-5126840</v>
      </c>
      <c r="I45" s="44">
        <f t="shared" si="6"/>
        <v>-172648275</v>
      </c>
      <c r="J45" s="44">
        <f t="shared" si="6"/>
        <v>-170833059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-170833059</v>
      </c>
      <c r="X45" s="44">
        <f t="shared" si="6"/>
        <v>2567730</v>
      </c>
      <c r="Y45" s="44">
        <f t="shared" si="6"/>
        <v>-173400789</v>
      </c>
      <c r="Z45" s="45">
        <f>+IF(X45&lt;&gt;0,+(Y45/X45)*100,0)</f>
        <v>-6753.077192695494</v>
      </c>
      <c r="AA45" s="46">
        <f>+AA26-AA44</f>
        <v>10280617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34445820</v>
      </c>
      <c r="D47" s="18"/>
      <c r="E47" s="19"/>
      <c r="F47" s="20"/>
      <c r="G47" s="20"/>
      <c r="H47" s="20"/>
      <c r="I47" s="20">
        <v>34687105</v>
      </c>
      <c r="J47" s="20">
        <v>34687105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34687105</v>
      </c>
      <c r="X47" s="20"/>
      <c r="Y47" s="20">
        <v>34687105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34445820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34687105</v>
      </c>
      <c r="J50" s="52">
        <f t="shared" si="7"/>
        <v>34687105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34687105</v>
      </c>
      <c r="X50" s="52">
        <f t="shared" si="7"/>
        <v>0</v>
      </c>
      <c r="Y50" s="52">
        <f t="shared" si="7"/>
        <v>34687105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-192396</v>
      </c>
      <c r="D6" s="18"/>
      <c r="E6" s="19"/>
      <c r="F6" s="20"/>
      <c r="G6" s="20"/>
      <c r="H6" s="20">
        <v>-52563</v>
      </c>
      <c r="I6" s="20">
        <v>-47877</v>
      </c>
      <c r="J6" s="20">
        <v>-100440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-100440</v>
      </c>
      <c r="X6" s="20"/>
      <c r="Y6" s="20">
        <v>-100440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-192396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-52563</v>
      </c>
      <c r="I13" s="31">
        <f t="shared" si="0"/>
        <v>-47877</v>
      </c>
      <c r="J13" s="31">
        <f t="shared" si="0"/>
        <v>-100440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-100440</v>
      </c>
      <c r="X13" s="31">
        <f t="shared" si="0"/>
        <v>0</v>
      </c>
      <c r="Y13" s="31">
        <f t="shared" si="0"/>
        <v>-100440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-192396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-52563</v>
      </c>
      <c r="I26" s="31">
        <f t="shared" si="2"/>
        <v>-47877</v>
      </c>
      <c r="J26" s="31">
        <f t="shared" si="2"/>
        <v>-100440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-100440</v>
      </c>
      <c r="X26" s="31">
        <f t="shared" si="2"/>
        <v>0</v>
      </c>
      <c r="Y26" s="31">
        <f t="shared" si="2"/>
        <v>-100440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5520</v>
      </c>
      <c r="D32" s="18"/>
      <c r="E32" s="19">
        <v>200000</v>
      </c>
      <c r="F32" s="20">
        <v>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49998</v>
      </c>
      <c r="Y32" s="20">
        <v>-49998</v>
      </c>
      <c r="Z32" s="21">
        <v>-100</v>
      </c>
      <c r="AA32" s="22">
        <v>200000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5520</v>
      </c>
      <c r="D37" s="29">
        <f t="shared" ref="D37:Y37" si="3">SUM(D29:D36)</f>
        <v>0</v>
      </c>
      <c r="E37" s="30">
        <f t="shared" si="3"/>
        <v>200000</v>
      </c>
      <c r="F37" s="31">
        <f t="shared" si="3"/>
        <v>200000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49998</v>
      </c>
      <c r="Y37" s="31">
        <f t="shared" si="3"/>
        <v>-49998</v>
      </c>
      <c r="Z37" s="32">
        <f>+IF(X37&lt;&gt;0,+(Y37/X37)*100,0)</f>
        <v>-100</v>
      </c>
      <c r="AA37" s="33">
        <f>SUM(AA29:AA36)</f>
        <v>200000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5520</v>
      </c>
      <c r="D44" s="29">
        <f>+D37+D43</f>
        <v>0</v>
      </c>
      <c r="E44" s="30">
        <f t="shared" si="5"/>
        <v>200000</v>
      </c>
      <c r="F44" s="31">
        <f t="shared" si="5"/>
        <v>200000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49998</v>
      </c>
      <c r="Y44" s="31">
        <f t="shared" si="5"/>
        <v>-49998</v>
      </c>
      <c r="Z44" s="32">
        <f>+IF(X44&lt;&gt;0,+(Y44/X44)*100,0)</f>
        <v>-100</v>
      </c>
      <c r="AA44" s="33">
        <f>+AA37+AA43</f>
        <v>200000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-197916</v>
      </c>
      <c r="D45" s="42">
        <f t="shared" si="6"/>
        <v>0</v>
      </c>
      <c r="E45" s="43">
        <f t="shared" si="6"/>
        <v>-200000</v>
      </c>
      <c r="F45" s="44">
        <f t="shared" si="6"/>
        <v>-200000</v>
      </c>
      <c r="G45" s="44">
        <f t="shared" si="6"/>
        <v>0</v>
      </c>
      <c r="H45" s="44">
        <f t="shared" si="6"/>
        <v>-52563</v>
      </c>
      <c r="I45" s="44">
        <f t="shared" si="6"/>
        <v>-47877</v>
      </c>
      <c r="J45" s="44">
        <f t="shared" si="6"/>
        <v>-100440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-100440</v>
      </c>
      <c r="X45" s="44">
        <f t="shared" si="6"/>
        <v>-49998</v>
      </c>
      <c r="Y45" s="44">
        <f t="shared" si="6"/>
        <v>-50442</v>
      </c>
      <c r="Z45" s="45">
        <f>+IF(X45&lt;&gt;0,+(Y45/X45)*100,0)</f>
        <v>100.88803552142085</v>
      </c>
      <c r="AA45" s="46">
        <f>+AA26-AA44</f>
        <v>-200000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-527176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-527176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-14703903</v>
      </c>
      <c r="D6" s="18"/>
      <c r="E6" s="19">
        <v>82401163</v>
      </c>
      <c r="F6" s="20">
        <v>82401163</v>
      </c>
      <c r="G6" s="20">
        <v>28932</v>
      </c>
      <c r="H6" s="20">
        <v>-7511683</v>
      </c>
      <c r="I6" s="20">
        <v>50516</v>
      </c>
      <c r="J6" s="20">
        <v>-7432235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-7432235</v>
      </c>
      <c r="X6" s="20">
        <v>21422116</v>
      </c>
      <c r="Y6" s="20">
        <v>-28854351</v>
      </c>
      <c r="Z6" s="21">
        <v>-134.69421508127394</v>
      </c>
      <c r="AA6" s="22">
        <v>82401163</v>
      </c>
    </row>
    <row r="7" spans="1:27" x14ac:dyDescent="0.25">
      <c r="A7" s="23" t="s">
        <v>35</v>
      </c>
      <c r="B7" s="17" t="s">
        <v>32</v>
      </c>
      <c r="C7" s="18">
        <v>6590176</v>
      </c>
      <c r="D7" s="18"/>
      <c r="E7" s="19">
        <v>-15962520</v>
      </c>
      <c r="F7" s="20">
        <v>-15962520</v>
      </c>
      <c r="G7" s="20">
        <v>4605530</v>
      </c>
      <c r="H7" s="20">
        <v>4919221</v>
      </c>
      <c r="I7" s="20">
        <v>5574590</v>
      </c>
      <c r="J7" s="20">
        <v>15099341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15099341</v>
      </c>
      <c r="X7" s="20">
        <v>-3990630</v>
      </c>
      <c r="Y7" s="20">
        <v>19089971</v>
      </c>
      <c r="Z7" s="21">
        <v>-478.36985638859028</v>
      </c>
      <c r="AA7" s="22">
        <v>-15962520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-595169</v>
      </c>
      <c r="D10" s="18"/>
      <c r="E10" s="19">
        <v>-1000000</v>
      </c>
      <c r="F10" s="20">
        <v>-1000000</v>
      </c>
      <c r="G10" s="20">
        <v>-15264</v>
      </c>
      <c r="H10" s="20"/>
      <c r="I10" s="20"/>
      <c r="J10" s="20">
        <v>-15264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-15264</v>
      </c>
      <c r="X10" s="20">
        <v>-249999</v>
      </c>
      <c r="Y10" s="20">
        <v>234735</v>
      </c>
      <c r="Z10" s="21">
        <v>-93.894375577502302</v>
      </c>
      <c r="AA10" s="22">
        <v>-1000000</v>
      </c>
    </row>
    <row r="11" spans="1:27" x14ac:dyDescent="0.25">
      <c r="A11" s="23" t="s">
        <v>39</v>
      </c>
      <c r="B11" s="17" t="s">
        <v>32</v>
      </c>
      <c r="C11" s="18">
        <v>11338474</v>
      </c>
      <c r="D11" s="18"/>
      <c r="E11" s="19">
        <v>8479420</v>
      </c>
      <c r="F11" s="20">
        <v>8479420</v>
      </c>
      <c r="G11" s="24"/>
      <c r="H11" s="24">
        <v>986018</v>
      </c>
      <c r="I11" s="24">
        <v>3059</v>
      </c>
      <c r="J11" s="20">
        <v>989077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989077</v>
      </c>
      <c r="X11" s="20">
        <v>2119854</v>
      </c>
      <c r="Y11" s="24">
        <v>-1130777</v>
      </c>
      <c r="Z11" s="25">
        <v>-53.342211303231259</v>
      </c>
      <c r="AA11" s="26">
        <v>8479420</v>
      </c>
    </row>
    <row r="12" spans="1:27" x14ac:dyDescent="0.25">
      <c r="A12" s="23" t="s">
        <v>40</v>
      </c>
      <c r="B12" s="17" t="s">
        <v>32</v>
      </c>
      <c r="C12" s="18">
        <v>-10308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2619270</v>
      </c>
      <c r="D13" s="29">
        <f>SUM(D6:D12)</f>
        <v>0</v>
      </c>
      <c r="E13" s="30">
        <f t="shared" si="0"/>
        <v>73918063</v>
      </c>
      <c r="F13" s="31">
        <f t="shared" si="0"/>
        <v>73918063</v>
      </c>
      <c r="G13" s="31">
        <f t="shared" si="0"/>
        <v>4619198</v>
      </c>
      <c r="H13" s="31">
        <f t="shared" si="0"/>
        <v>-1606444</v>
      </c>
      <c r="I13" s="31">
        <f t="shared" si="0"/>
        <v>5628165</v>
      </c>
      <c r="J13" s="31">
        <f t="shared" si="0"/>
        <v>8640919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8640919</v>
      </c>
      <c r="X13" s="31">
        <f t="shared" si="0"/>
        <v>19301341</v>
      </c>
      <c r="Y13" s="31">
        <f t="shared" si="0"/>
        <v>-10660422</v>
      </c>
      <c r="Z13" s="32">
        <f>+IF(X13&lt;&gt;0,+(Y13/X13)*100,0)</f>
        <v>-55.231509561952194</v>
      </c>
      <c r="AA13" s="33">
        <f>SUM(AA6:AA12)</f>
        <v>73918063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1412571</v>
      </c>
      <c r="D17" s="18"/>
      <c r="E17" s="19">
        <v>-1272370</v>
      </c>
      <c r="F17" s="20">
        <v>-1272370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-318093</v>
      </c>
      <c r="Y17" s="24">
        <v>318093</v>
      </c>
      <c r="Z17" s="25">
        <v>-100</v>
      </c>
      <c r="AA17" s="26">
        <v>-1272370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1412571</v>
      </c>
      <c r="D25" s="29">
        <f t="shared" ref="D25:Y25" si="1">SUM(D15:D24)</f>
        <v>0</v>
      </c>
      <c r="E25" s="35">
        <f t="shared" si="1"/>
        <v>-1272370</v>
      </c>
      <c r="F25" s="36">
        <f t="shared" si="1"/>
        <v>-1272370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-318093</v>
      </c>
      <c r="Y25" s="36">
        <f t="shared" si="1"/>
        <v>318093</v>
      </c>
      <c r="Z25" s="37">
        <f>+IF(X25&lt;&gt;0,+(Y25/X25)*100,0)</f>
        <v>-100</v>
      </c>
      <c r="AA25" s="38">
        <f>SUM(AA15:AA24)</f>
        <v>-1272370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4031841</v>
      </c>
      <c r="D26" s="29">
        <f>+D13+D25</f>
        <v>0</v>
      </c>
      <c r="E26" s="30">
        <f t="shared" si="2"/>
        <v>72645693</v>
      </c>
      <c r="F26" s="31">
        <f t="shared" si="2"/>
        <v>72645693</v>
      </c>
      <c r="G26" s="31">
        <f t="shared" si="2"/>
        <v>4619198</v>
      </c>
      <c r="H26" s="31">
        <f t="shared" si="2"/>
        <v>-1606444</v>
      </c>
      <c r="I26" s="31">
        <f t="shared" si="2"/>
        <v>5628165</v>
      </c>
      <c r="J26" s="31">
        <f t="shared" si="2"/>
        <v>8640919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8640919</v>
      </c>
      <c r="X26" s="31">
        <f t="shared" si="2"/>
        <v>18983248</v>
      </c>
      <c r="Y26" s="31">
        <f t="shared" si="2"/>
        <v>-10342329</v>
      </c>
      <c r="Z26" s="32">
        <f>+IF(X26&lt;&gt;0,+(Y26/X26)*100,0)</f>
        <v>-54.481345868736476</v>
      </c>
      <c r="AA26" s="33">
        <f>+AA13+AA25</f>
        <v>72645693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70898012</v>
      </c>
      <c r="D32" s="18"/>
      <c r="E32" s="19">
        <v>70011370</v>
      </c>
      <c r="F32" s="20">
        <v>70011370</v>
      </c>
      <c r="G32" s="20">
        <v>370951</v>
      </c>
      <c r="H32" s="20">
        <v>267143</v>
      </c>
      <c r="I32" s="20">
        <v>362644</v>
      </c>
      <c r="J32" s="20">
        <v>1000738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1000738</v>
      </c>
      <c r="X32" s="20">
        <v>17502816</v>
      </c>
      <c r="Y32" s="20">
        <v>-16502078</v>
      </c>
      <c r="Z32" s="21">
        <v>-94.282417183612054</v>
      </c>
      <c r="AA32" s="22">
        <v>70011370</v>
      </c>
    </row>
    <row r="33" spans="1:27" x14ac:dyDescent="0.25">
      <c r="A33" s="23" t="s">
        <v>60</v>
      </c>
      <c r="B33" s="17" t="s">
        <v>32</v>
      </c>
      <c r="C33" s="18">
        <v>-959385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-8061073</v>
      </c>
      <c r="F35" s="20">
        <v>-8061073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-2015268</v>
      </c>
      <c r="Y35" s="20">
        <v>2015268</v>
      </c>
      <c r="Z35" s="21">
        <v>-100</v>
      </c>
      <c r="AA35" s="22">
        <v>-8061073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69938627</v>
      </c>
      <c r="D37" s="29">
        <f t="shared" ref="D37:Y37" si="3">SUM(D29:D36)</f>
        <v>0</v>
      </c>
      <c r="E37" s="30">
        <f t="shared" si="3"/>
        <v>61950297</v>
      </c>
      <c r="F37" s="31">
        <f t="shared" si="3"/>
        <v>61950297</v>
      </c>
      <c r="G37" s="31">
        <f t="shared" si="3"/>
        <v>370951</v>
      </c>
      <c r="H37" s="31">
        <f t="shared" si="3"/>
        <v>267143</v>
      </c>
      <c r="I37" s="31">
        <f t="shared" si="3"/>
        <v>362644</v>
      </c>
      <c r="J37" s="31">
        <f t="shared" si="3"/>
        <v>1000738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1000738</v>
      </c>
      <c r="X37" s="31">
        <f t="shared" si="3"/>
        <v>15487548</v>
      </c>
      <c r="Y37" s="31">
        <f t="shared" si="3"/>
        <v>-14486810</v>
      </c>
      <c r="Z37" s="32">
        <f>+IF(X37&lt;&gt;0,+(Y37/X37)*100,0)</f>
        <v>-93.538434876844292</v>
      </c>
      <c r="AA37" s="33">
        <f>SUM(AA29:AA36)</f>
        <v>61950297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69938627</v>
      </c>
      <c r="D44" s="29">
        <f>+D37+D43</f>
        <v>0</v>
      </c>
      <c r="E44" s="30">
        <f t="shared" si="5"/>
        <v>61950297</v>
      </c>
      <c r="F44" s="31">
        <f t="shared" si="5"/>
        <v>61950297</v>
      </c>
      <c r="G44" s="31">
        <f t="shared" si="5"/>
        <v>370951</v>
      </c>
      <c r="H44" s="31">
        <f t="shared" si="5"/>
        <v>267143</v>
      </c>
      <c r="I44" s="31">
        <f t="shared" si="5"/>
        <v>362644</v>
      </c>
      <c r="J44" s="31">
        <f t="shared" si="5"/>
        <v>1000738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1000738</v>
      </c>
      <c r="X44" s="31">
        <f t="shared" si="5"/>
        <v>15487548</v>
      </c>
      <c r="Y44" s="31">
        <f t="shared" si="5"/>
        <v>-14486810</v>
      </c>
      <c r="Z44" s="32">
        <f>+IF(X44&lt;&gt;0,+(Y44/X44)*100,0)</f>
        <v>-93.538434876844292</v>
      </c>
      <c r="AA44" s="33">
        <f>+AA37+AA43</f>
        <v>61950297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-65906786</v>
      </c>
      <c r="D45" s="42">
        <f t="shared" si="6"/>
        <v>0</v>
      </c>
      <c r="E45" s="43">
        <f t="shared" si="6"/>
        <v>10695396</v>
      </c>
      <c r="F45" s="44">
        <f t="shared" si="6"/>
        <v>10695396</v>
      </c>
      <c r="G45" s="44">
        <f t="shared" si="6"/>
        <v>4248247</v>
      </c>
      <c r="H45" s="44">
        <f t="shared" si="6"/>
        <v>-1873587</v>
      </c>
      <c r="I45" s="44">
        <f t="shared" si="6"/>
        <v>5265521</v>
      </c>
      <c r="J45" s="44">
        <f t="shared" si="6"/>
        <v>7640181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7640181</v>
      </c>
      <c r="X45" s="44">
        <f t="shared" si="6"/>
        <v>3495700</v>
      </c>
      <c r="Y45" s="44">
        <f t="shared" si="6"/>
        <v>4144481</v>
      </c>
      <c r="Z45" s="45">
        <f>+IF(X45&lt;&gt;0,+(Y45/X45)*100,0)</f>
        <v>118.55940155047631</v>
      </c>
      <c r="AA45" s="46">
        <f>+AA26-AA44</f>
        <v>10695396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49856684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49856684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17925290</v>
      </c>
      <c r="D7" s="18"/>
      <c r="E7" s="19">
        <v>-5729133</v>
      </c>
      <c r="F7" s="20">
        <v>-5729133</v>
      </c>
      <c r="G7" s="20">
        <v>13283299</v>
      </c>
      <c r="H7" s="20">
        <v>11682474</v>
      </c>
      <c r="I7" s="20">
        <v>-105319</v>
      </c>
      <c r="J7" s="20">
        <v>24860454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24860454</v>
      </c>
      <c r="X7" s="20">
        <v>-1432269</v>
      </c>
      <c r="Y7" s="20">
        <v>26292723</v>
      </c>
      <c r="Z7" s="21">
        <v>-1835.7391663158246</v>
      </c>
      <c r="AA7" s="22">
        <v>-5729133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122088</v>
      </c>
      <c r="F8" s="20">
        <v>122088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30522</v>
      </c>
      <c r="Y8" s="20">
        <v>-30522</v>
      </c>
      <c r="Z8" s="21">
        <v>-100</v>
      </c>
      <c r="AA8" s="22">
        <v>122088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1733126</v>
      </c>
      <c r="D10" s="18"/>
      <c r="E10" s="19">
        <v>2449757</v>
      </c>
      <c r="F10" s="20">
        <v>2449757</v>
      </c>
      <c r="G10" s="20">
        <v>1695456</v>
      </c>
      <c r="H10" s="20">
        <v>-25488</v>
      </c>
      <c r="I10" s="20">
        <v>137101</v>
      </c>
      <c r="J10" s="20">
        <v>1807069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1807069</v>
      </c>
      <c r="X10" s="20">
        <v>612447</v>
      </c>
      <c r="Y10" s="20">
        <v>1194622</v>
      </c>
      <c r="Z10" s="21">
        <v>195.05720494997934</v>
      </c>
      <c r="AA10" s="22">
        <v>2449757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1687712</v>
      </c>
      <c r="F11" s="20">
        <v>1687712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421929</v>
      </c>
      <c r="Y11" s="24">
        <v>-421929</v>
      </c>
      <c r="Z11" s="25">
        <v>-100</v>
      </c>
      <c r="AA11" s="26">
        <v>1687712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19658416</v>
      </c>
      <c r="D13" s="29">
        <f>SUM(D6:D12)</f>
        <v>0</v>
      </c>
      <c r="E13" s="30">
        <f t="shared" si="0"/>
        <v>-1469576</v>
      </c>
      <c r="F13" s="31">
        <f t="shared" si="0"/>
        <v>-1469576</v>
      </c>
      <c r="G13" s="31">
        <f t="shared" si="0"/>
        <v>14978755</v>
      </c>
      <c r="H13" s="31">
        <f t="shared" si="0"/>
        <v>11656986</v>
      </c>
      <c r="I13" s="31">
        <f t="shared" si="0"/>
        <v>31782</v>
      </c>
      <c r="J13" s="31">
        <f t="shared" si="0"/>
        <v>26667523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26667523</v>
      </c>
      <c r="X13" s="31">
        <f t="shared" si="0"/>
        <v>-367371</v>
      </c>
      <c r="Y13" s="31">
        <f t="shared" si="0"/>
        <v>27034894</v>
      </c>
      <c r="Z13" s="32">
        <f>+IF(X13&lt;&gt;0,+(Y13/X13)*100,0)</f>
        <v>-7359.0169066148392</v>
      </c>
      <c r="AA13" s="33">
        <f>SUM(AA6:AA12)</f>
        <v>-1469576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156868808</v>
      </c>
      <c r="D17" s="18"/>
      <c r="E17" s="19">
        <v>24242593</v>
      </c>
      <c r="F17" s="20">
        <v>25338193</v>
      </c>
      <c r="G17" s="24">
        <v>150574973</v>
      </c>
      <c r="H17" s="24">
        <v>-1627228</v>
      </c>
      <c r="I17" s="24">
        <v>-6752772</v>
      </c>
      <c r="J17" s="20">
        <v>142194973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142194973</v>
      </c>
      <c r="X17" s="20">
        <v>1095600</v>
      </c>
      <c r="Y17" s="24">
        <v>141099373</v>
      </c>
      <c r="Z17" s="25">
        <v>12878.730649872216</v>
      </c>
      <c r="AA17" s="26">
        <v>25338193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156868808</v>
      </c>
      <c r="D25" s="29">
        <f t="shared" ref="D25:Y25" si="1">SUM(D15:D24)</f>
        <v>0</v>
      </c>
      <c r="E25" s="35">
        <f t="shared" si="1"/>
        <v>24242593</v>
      </c>
      <c r="F25" s="36">
        <f t="shared" si="1"/>
        <v>25338193</v>
      </c>
      <c r="G25" s="36">
        <f t="shared" si="1"/>
        <v>150574973</v>
      </c>
      <c r="H25" s="36">
        <f t="shared" si="1"/>
        <v>-1627228</v>
      </c>
      <c r="I25" s="36">
        <f t="shared" si="1"/>
        <v>-6752772</v>
      </c>
      <c r="J25" s="36">
        <f t="shared" si="1"/>
        <v>142194973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142194973</v>
      </c>
      <c r="X25" s="36">
        <f t="shared" si="1"/>
        <v>1095600</v>
      </c>
      <c r="Y25" s="36">
        <f t="shared" si="1"/>
        <v>141099373</v>
      </c>
      <c r="Z25" s="37">
        <f>+IF(X25&lt;&gt;0,+(Y25/X25)*100,0)</f>
        <v>12878.730649872216</v>
      </c>
      <c r="AA25" s="38">
        <f>SUM(AA15:AA24)</f>
        <v>25338193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176527224</v>
      </c>
      <c r="D26" s="29">
        <f>+D13+D25</f>
        <v>0</v>
      </c>
      <c r="E26" s="30">
        <f t="shared" si="2"/>
        <v>22773017</v>
      </c>
      <c r="F26" s="31">
        <f t="shared" si="2"/>
        <v>23868617</v>
      </c>
      <c r="G26" s="31">
        <f t="shared" si="2"/>
        <v>165553728</v>
      </c>
      <c r="H26" s="31">
        <f t="shared" si="2"/>
        <v>10029758</v>
      </c>
      <c r="I26" s="31">
        <f t="shared" si="2"/>
        <v>-6720990</v>
      </c>
      <c r="J26" s="31">
        <f t="shared" si="2"/>
        <v>168862496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168862496</v>
      </c>
      <c r="X26" s="31">
        <f t="shared" si="2"/>
        <v>728229</v>
      </c>
      <c r="Y26" s="31">
        <f t="shared" si="2"/>
        <v>168134267</v>
      </c>
      <c r="Z26" s="32">
        <f>+IF(X26&lt;&gt;0,+(Y26/X26)*100,0)</f>
        <v>23088.103742092117</v>
      </c>
      <c r="AA26" s="33">
        <f>+AA13+AA25</f>
        <v>23868617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10220883</v>
      </c>
      <c r="D31" s="18"/>
      <c r="E31" s="19">
        <v>10184323</v>
      </c>
      <c r="F31" s="20">
        <v>10184323</v>
      </c>
      <c r="G31" s="20">
        <v>10296106</v>
      </c>
      <c r="H31" s="20">
        <v>157943</v>
      </c>
      <c r="I31" s="20">
        <v>148095</v>
      </c>
      <c r="J31" s="20">
        <v>10602144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10602144</v>
      </c>
      <c r="X31" s="20">
        <v>2546079</v>
      </c>
      <c r="Y31" s="20">
        <v>8056065</v>
      </c>
      <c r="Z31" s="21">
        <v>316.41064554556243</v>
      </c>
      <c r="AA31" s="22">
        <v>10184323</v>
      </c>
    </row>
    <row r="32" spans="1:27" x14ac:dyDescent="0.25">
      <c r="A32" s="23" t="s">
        <v>59</v>
      </c>
      <c r="B32" s="17" t="s">
        <v>32</v>
      </c>
      <c r="C32" s="18">
        <v>10548412</v>
      </c>
      <c r="D32" s="18"/>
      <c r="E32" s="19">
        <v>12090557</v>
      </c>
      <c r="F32" s="20">
        <v>12090557</v>
      </c>
      <c r="G32" s="20">
        <v>-4966942</v>
      </c>
      <c r="H32" s="20">
        <v>12618363</v>
      </c>
      <c r="I32" s="20">
        <v>938028</v>
      </c>
      <c r="J32" s="20">
        <v>8589449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8589449</v>
      </c>
      <c r="X32" s="20">
        <v>3004004</v>
      </c>
      <c r="Y32" s="20">
        <v>5585445</v>
      </c>
      <c r="Z32" s="21">
        <v>185.93334096758861</v>
      </c>
      <c r="AA32" s="22">
        <v>12090557</v>
      </c>
    </row>
    <row r="33" spans="1:27" x14ac:dyDescent="0.25">
      <c r="A33" s="23" t="s">
        <v>60</v>
      </c>
      <c r="B33" s="17" t="s">
        <v>32</v>
      </c>
      <c r="C33" s="18">
        <v>92150</v>
      </c>
      <c r="D33" s="18"/>
      <c r="E33" s="19"/>
      <c r="F33" s="20"/>
      <c r="G33" s="20">
        <v>1800000</v>
      </c>
      <c r="H33" s="20">
        <v>2000000</v>
      </c>
      <c r="I33" s="20"/>
      <c r="J33" s="20">
        <v>3800000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3800000</v>
      </c>
      <c r="X33" s="20">
        <v>-9</v>
      </c>
      <c r="Y33" s="20">
        <v>3800009</v>
      </c>
      <c r="Z33" s="21">
        <v>-42222322.222222224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2449639</v>
      </c>
      <c r="D35" s="18"/>
      <c r="E35" s="19"/>
      <c r="F35" s="20"/>
      <c r="G35" s="20">
        <v>2346804</v>
      </c>
      <c r="H35" s="20">
        <v>-17450</v>
      </c>
      <c r="I35" s="20"/>
      <c r="J35" s="20">
        <v>2329354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2329354</v>
      </c>
      <c r="X35" s="20"/>
      <c r="Y35" s="20">
        <v>2329354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23311084</v>
      </c>
      <c r="D37" s="29">
        <f t="shared" ref="D37:Y37" si="3">SUM(D29:D36)</f>
        <v>0</v>
      </c>
      <c r="E37" s="30">
        <f t="shared" si="3"/>
        <v>22274880</v>
      </c>
      <c r="F37" s="31">
        <f t="shared" si="3"/>
        <v>22274880</v>
      </c>
      <c r="G37" s="31">
        <f t="shared" si="3"/>
        <v>9475968</v>
      </c>
      <c r="H37" s="31">
        <f t="shared" si="3"/>
        <v>14758856</v>
      </c>
      <c r="I37" s="31">
        <f t="shared" si="3"/>
        <v>1086123</v>
      </c>
      <c r="J37" s="31">
        <f t="shared" si="3"/>
        <v>25320947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25320947</v>
      </c>
      <c r="X37" s="31">
        <f t="shared" si="3"/>
        <v>5550074</v>
      </c>
      <c r="Y37" s="31">
        <f t="shared" si="3"/>
        <v>19770873</v>
      </c>
      <c r="Z37" s="32">
        <f>+IF(X37&lt;&gt;0,+(Y37/X37)*100,0)</f>
        <v>356.22719624999593</v>
      </c>
      <c r="AA37" s="33">
        <f>SUM(AA29:AA36)</f>
        <v>22274880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23311084</v>
      </c>
      <c r="D44" s="29">
        <f>+D37+D43</f>
        <v>0</v>
      </c>
      <c r="E44" s="30">
        <f t="shared" si="5"/>
        <v>22274880</v>
      </c>
      <c r="F44" s="31">
        <f t="shared" si="5"/>
        <v>22274880</v>
      </c>
      <c r="G44" s="31">
        <f t="shared" si="5"/>
        <v>9475968</v>
      </c>
      <c r="H44" s="31">
        <f t="shared" si="5"/>
        <v>14758856</v>
      </c>
      <c r="I44" s="31">
        <f t="shared" si="5"/>
        <v>1086123</v>
      </c>
      <c r="J44" s="31">
        <f t="shared" si="5"/>
        <v>25320947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25320947</v>
      </c>
      <c r="X44" s="31">
        <f t="shared" si="5"/>
        <v>5550074</v>
      </c>
      <c r="Y44" s="31">
        <f t="shared" si="5"/>
        <v>19770873</v>
      </c>
      <c r="Z44" s="32">
        <f>+IF(X44&lt;&gt;0,+(Y44/X44)*100,0)</f>
        <v>356.22719624999593</v>
      </c>
      <c r="AA44" s="33">
        <f>+AA37+AA43</f>
        <v>22274880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153216140</v>
      </c>
      <c r="D45" s="42">
        <f t="shared" si="6"/>
        <v>0</v>
      </c>
      <c r="E45" s="43">
        <f t="shared" si="6"/>
        <v>498137</v>
      </c>
      <c r="F45" s="44">
        <f t="shared" si="6"/>
        <v>1593737</v>
      </c>
      <c r="G45" s="44">
        <f t="shared" si="6"/>
        <v>156077760</v>
      </c>
      <c r="H45" s="44">
        <f t="shared" si="6"/>
        <v>-4729098</v>
      </c>
      <c r="I45" s="44">
        <f t="shared" si="6"/>
        <v>-7807113</v>
      </c>
      <c r="J45" s="44">
        <f t="shared" si="6"/>
        <v>143541549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143541549</v>
      </c>
      <c r="X45" s="44">
        <f t="shared" si="6"/>
        <v>-4821845</v>
      </c>
      <c r="Y45" s="44">
        <f t="shared" si="6"/>
        <v>148363394</v>
      </c>
      <c r="Z45" s="45">
        <f>+IF(X45&lt;&gt;0,+(Y45/X45)*100,0)</f>
        <v>-3076.900937296823</v>
      </c>
      <c r="AA45" s="46">
        <f>+AA26-AA44</f>
        <v>1593737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322948962</v>
      </c>
      <c r="D47" s="18"/>
      <c r="E47" s="19">
        <v>22217756</v>
      </c>
      <c r="F47" s="20">
        <v>22217756</v>
      </c>
      <c r="G47" s="20">
        <v>325525795</v>
      </c>
      <c r="H47" s="20">
        <v>-5224185</v>
      </c>
      <c r="I47" s="20">
        <v>-8459829</v>
      </c>
      <c r="J47" s="20">
        <v>311841781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311841781</v>
      </c>
      <c r="X47" s="20">
        <v>5554437</v>
      </c>
      <c r="Y47" s="20">
        <v>306287344</v>
      </c>
      <c r="Z47" s="47">
        <v>5514.2824376259914</v>
      </c>
      <c r="AA47" s="22">
        <v>22217756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1500000</v>
      </c>
      <c r="F48" s="20">
        <v>1500000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375000</v>
      </c>
      <c r="Y48" s="20">
        <v>-375000</v>
      </c>
      <c r="Z48" s="47">
        <v>-100</v>
      </c>
      <c r="AA48" s="22">
        <v>1500000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322948962</v>
      </c>
      <c r="D50" s="50">
        <f t="shared" ref="D50:Y50" si="7">SUM(D47:D49)</f>
        <v>0</v>
      </c>
      <c r="E50" s="51">
        <f t="shared" si="7"/>
        <v>23717756</v>
      </c>
      <c r="F50" s="52">
        <f t="shared" si="7"/>
        <v>23717756</v>
      </c>
      <c r="G50" s="52">
        <f t="shared" si="7"/>
        <v>325525795</v>
      </c>
      <c r="H50" s="52">
        <f t="shared" si="7"/>
        <v>-5224185</v>
      </c>
      <c r="I50" s="52">
        <f t="shared" si="7"/>
        <v>-8459829</v>
      </c>
      <c r="J50" s="52">
        <f t="shared" si="7"/>
        <v>311841781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311841781</v>
      </c>
      <c r="X50" s="52">
        <f t="shared" si="7"/>
        <v>5929437</v>
      </c>
      <c r="Y50" s="52">
        <f t="shared" si="7"/>
        <v>305912344</v>
      </c>
      <c r="Z50" s="53">
        <f>+IF(X50&lt;&gt;0,+(Y50/X50)*100,0)</f>
        <v>5159.2140029483398</v>
      </c>
      <c r="AA50" s="54">
        <f>SUM(AA47:AA49)</f>
        <v>23717756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-322636419</v>
      </c>
      <c r="D6" s="18"/>
      <c r="E6" s="19"/>
      <c r="F6" s="20"/>
      <c r="G6" s="20">
        <v>-37680664</v>
      </c>
      <c r="H6" s="20">
        <v>-55233852</v>
      </c>
      <c r="I6" s="20">
        <v>-64067646</v>
      </c>
      <c r="J6" s="20">
        <v>-156982162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-156982162</v>
      </c>
      <c r="X6" s="20"/>
      <c r="Y6" s="20">
        <v>-156982162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645937297</v>
      </c>
      <c r="D7" s="18"/>
      <c r="E7" s="19"/>
      <c r="F7" s="20"/>
      <c r="G7" s="20">
        <v>61700734</v>
      </c>
      <c r="H7" s="20">
        <v>63344175</v>
      </c>
      <c r="I7" s="20">
        <v>64314189</v>
      </c>
      <c r="J7" s="20">
        <v>189359098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189359098</v>
      </c>
      <c r="X7" s="20"/>
      <c r="Y7" s="20">
        <v>189359098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-2535</v>
      </c>
      <c r="D8" s="18"/>
      <c r="E8" s="19"/>
      <c r="F8" s="20"/>
      <c r="G8" s="20">
        <v>-970</v>
      </c>
      <c r="H8" s="20">
        <v>-1023</v>
      </c>
      <c r="I8" s="20">
        <v>-90</v>
      </c>
      <c r="J8" s="20">
        <v>-2083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-2083</v>
      </c>
      <c r="X8" s="20"/>
      <c r="Y8" s="20">
        <v>-2083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-18045891</v>
      </c>
      <c r="D10" s="18"/>
      <c r="E10" s="19"/>
      <c r="F10" s="20"/>
      <c r="G10" s="20">
        <v>-1364192</v>
      </c>
      <c r="H10" s="20">
        <v>-1683713</v>
      </c>
      <c r="I10" s="20">
        <v>-1709448</v>
      </c>
      <c r="J10" s="20">
        <v>-4757353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-4757353</v>
      </c>
      <c r="X10" s="20"/>
      <c r="Y10" s="20">
        <v>-4757353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305252452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22654908</v>
      </c>
      <c r="H13" s="31">
        <f t="shared" si="0"/>
        <v>6425587</v>
      </c>
      <c r="I13" s="31">
        <f t="shared" si="0"/>
        <v>-1462995</v>
      </c>
      <c r="J13" s="31">
        <f t="shared" si="0"/>
        <v>27617500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27617500</v>
      </c>
      <c r="X13" s="31">
        <f t="shared" si="0"/>
        <v>0</v>
      </c>
      <c r="Y13" s="31">
        <f t="shared" si="0"/>
        <v>27617500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48812971</v>
      </c>
      <c r="D17" s="18"/>
      <c r="E17" s="19">
        <v>66087370</v>
      </c>
      <c r="F17" s="20">
        <v>73915571</v>
      </c>
      <c r="G17" s="24">
        <v>818131</v>
      </c>
      <c r="H17" s="24">
        <v>2176698</v>
      </c>
      <c r="I17" s="24">
        <v>5835129</v>
      </c>
      <c r="J17" s="20">
        <v>8829958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8829958</v>
      </c>
      <c r="X17" s="20">
        <v>6447250</v>
      </c>
      <c r="Y17" s="24">
        <v>2382708</v>
      </c>
      <c r="Z17" s="25">
        <v>36.956966148357829</v>
      </c>
      <c r="AA17" s="26">
        <v>73915571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48812971</v>
      </c>
      <c r="D25" s="29">
        <f t="shared" ref="D25:Y25" si="1">SUM(D15:D24)</f>
        <v>0</v>
      </c>
      <c r="E25" s="35">
        <f t="shared" si="1"/>
        <v>66087370</v>
      </c>
      <c r="F25" s="36">
        <f t="shared" si="1"/>
        <v>73915571</v>
      </c>
      <c r="G25" s="36">
        <f t="shared" si="1"/>
        <v>818131</v>
      </c>
      <c r="H25" s="36">
        <f t="shared" si="1"/>
        <v>2176698</v>
      </c>
      <c r="I25" s="36">
        <f t="shared" si="1"/>
        <v>5835129</v>
      </c>
      <c r="J25" s="36">
        <f t="shared" si="1"/>
        <v>8829958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8829958</v>
      </c>
      <c r="X25" s="36">
        <f t="shared" si="1"/>
        <v>6447250</v>
      </c>
      <c r="Y25" s="36">
        <f t="shared" si="1"/>
        <v>2382708</v>
      </c>
      <c r="Z25" s="37">
        <f>+IF(X25&lt;&gt;0,+(Y25/X25)*100,0)</f>
        <v>36.956966148357829</v>
      </c>
      <c r="AA25" s="38">
        <f>SUM(AA15:AA24)</f>
        <v>73915571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354065423</v>
      </c>
      <c r="D26" s="29">
        <f>+D13+D25</f>
        <v>0</v>
      </c>
      <c r="E26" s="30">
        <f t="shared" si="2"/>
        <v>66087370</v>
      </c>
      <c r="F26" s="31">
        <f t="shared" si="2"/>
        <v>73915571</v>
      </c>
      <c r="G26" s="31">
        <f t="shared" si="2"/>
        <v>23473039</v>
      </c>
      <c r="H26" s="31">
        <f t="shared" si="2"/>
        <v>8602285</v>
      </c>
      <c r="I26" s="31">
        <f t="shared" si="2"/>
        <v>4372134</v>
      </c>
      <c r="J26" s="31">
        <f t="shared" si="2"/>
        <v>36447458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36447458</v>
      </c>
      <c r="X26" s="31">
        <f t="shared" si="2"/>
        <v>6447250</v>
      </c>
      <c r="Y26" s="31">
        <f t="shared" si="2"/>
        <v>30000208</v>
      </c>
      <c r="Z26" s="32">
        <f>+IF(X26&lt;&gt;0,+(Y26/X26)*100,0)</f>
        <v>465.31789522664707</v>
      </c>
      <c r="AA26" s="33">
        <f>+AA13+AA25</f>
        <v>73915571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146306565</v>
      </c>
      <c r="D32" s="18"/>
      <c r="E32" s="19"/>
      <c r="F32" s="20"/>
      <c r="G32" s="20">
        <v>-35148255</v>
      </c>
      <c r="H32" s="20">
        <v>2697349</v>
      </c>
      <c r="I32" s="20">
        <v>-55994874</v>
      </c>
      <c r="J32" s="20">
        <v>-88445780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-88445780</v>
      </c>
      <c r="X32" s="20"/>
      <c r="Y32" s="20">
        <v>-88445780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-17463726</v>
      </c>
      <c r="D33" s="18"/>
      <c r="E33" s="19"/>
      <c r="F33" s="20"/>
      <c r="G33" s="20"/>
      <c r="H33" s="20">
        <v>-1117623</v>
      </c>
      <c r="I33" s="20">
        <v>-4902228</v>
      </c>
      <c r="J33" s="20">
        <v>-6019851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-6019851</v>
      </c>
      <c r="X33" s="20"/>
      <c r="Y33" s="20">
        <v>-6019851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128842839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-35148255</v>
      </c>
      <c r="H37" s="31">
        <f t="shared" si="3"/>
        <v>1579726</v>
      </c>
      <c r="I37" s="31">
        <f t="shared" si="3"/>
        <v>-60897102</v>
      </c>
      <c r="J37" s="31">
        <f t="shared" si="3"/>
        <v>-94465631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-94465631</v>
      </c>
      <c r="X37" s="31">
        <f t="shared" si="3"/>
        <v>0</v>
      </c>
      <c r="Y37" s="31">
        <f t="shared" si="3"/>
        <v>-94465631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128842839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-35148255</v>
      </c>
      <c r="H44" s="31">
        <f t="shared" si="5"/>
        <v>1579726</v>
      </c>
      <c r="I44" s="31">
        <f t="shared" si="5"/>
        <v>-60897102</v>
      </c>
      <c r="J44" s="31">
        <f t="shared" si="5"/>
        <v>-94465631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-94465631</v>
      </c>
      <c r="X44" s="31">
        <f t="shared" si="5"/>
        <v>0</v>
      </c>
      <c r="Y44" s="31">
        <f t="shared" si="5"/>
        <v>-94465631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225222584</v>
      </c>
      <c r="D45" s="42">
        <f t="shared" si="6"/>
        <v>0</v>
      </c>
      <c r="E45" s="43">
        <f t="shared" si="6"/>
        <v>66087370</v>
      </c>
      <c r="F45" s="44">
        <f t="shared" si="6"/>
        <v>73915571</v>
      </c>
      <c r="G45" s="44">
        <f t="shared" si="6"/>
        <v>58621294</v>
      </c>
      <c r="H45" s="44">
        <f t="shared" si="6"/>
        <v>7022559</v>
      </c>
      <c r="I45" s="44">
        <f t="shared" si="6"/>
        <v>65269236</v>
      </c>
      <c r="J45" s="44">
        <f t="shared" si="6"/>
        <v>130913089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130913089</v>
      </c>
      <c r="X45" s="44">
        <f t="shared" si="6"/>
        <v>6447250</v>
      </c>
      <c r="Y45" s="44">
        <f t="shared" si="6"/>
        <v>124465839</v>
      </c>
      <c r="Z45" s="45">
        <f>+IF(X45&lt;&gt;0,+(Y45/X45)*100,0)</f>
        <v>1930.5260227228664</v>
      </c>
      <c r="AA45" s="46">
        <f>+AA26-AA44</f>
        <v>73915571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-726014833</v>
      </c>
      <c r="D6" s="18"/>
      <c r="E6" s="19">
        <v>245726100</v>
      </c>
      <c r="F6" s="20">
        <v>245726100</v>
      </c>
      <c r="G6" s="20">
        <v>-83720918</v>
      </c>
      <c r="H6" s="20"/>
      <c r="I6" s="20">
        <v>-143336142</v>
      </c>
      <c r="J6" s="20">
        <v>-227057060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-227057060</v>
      </c>
      <c r="X6" s="20">
        <v>61431699</v>
      </c>
      <c r="Y6" s="20">
        <v>-288488759</v>
      </c>
      <c r="Z6" s="21">
        <v>-469.60895383993852</v>
      </c>
      <c r="AA6" s="22">
        <v>245726100</v>
      </c>
    </row>
    <row r="7" spans="1:27" x14ac:dyDescent="0.25">
      <c r="A7" s="23" t="s">
        <v>35</v>
      </c>
      <c r="B7" s="17" t="s">
        <v>32</v>
      </c>
      <c r="C7" s="18">
        <v>-56556669</v>
      </c>
      <c r="D7" s="18"/>
      <c r="E7" s="19">
        <v>2404191</v>
      </c>
      <c r="F7" s="20">
        <v>2404191</v>
      </c>
      <c r="G7" s="20">
        <v>48675249</v>
      </c>
      <c r="H7" s="20"/>
      <c r="I7" s="20">
        <v>55335627</v>
      </c>
      <c r="J7" s="20">
        <v>104010876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104010876</v>
      </c>
      <c r="X7" s="20">
        <v>601164</v>
      </c>
      <c r="Y7" s="20">
        <v>103409712</v>
      </c>
      <c r="Z7" s="21">
        <v>17201.580932989997</v>
      </c>
      <c r="AA7" s="22">
        <v>2404191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3769800</v>
      </c>
      <c r="F8" s="20">
        <v>3769800</v>
      </c>
      <c r="G8" s="20">
        <v>-410721</v>
      </c>
      <c r="H8" s="20"/>
      <c r="I8" s="20"/>
      <c r="J8" s="20">
        <v>-410721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-410721</v>
      </c>
      <c r="X8" s="20">
        <v>942573</v>
      </c>
      <c r="Y8" s="20">
        <v>-1353294</v>
      </c>
      <c r="Z8" s="21">
        <v>-143.57444993650358</v>
      </c>
      <c r="AA8" s="22">
        <v>3769800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-35532468</v>
      </c>
      <c r="D10" s="18"/>
      <c r="E10" s="19">
        <v>-19616180</v>
      </c>
      <c r="F10" s="20">
        <v>-19451180</v>
      </c>
      <c r="G10" s="20">
        <v>-1693463</v>
      </c>
      <c r="H10" s="20"/>
      <c r="I10" s="20">
        <v>-1492865</v>
      </c>
      <c r="J10" s="20">
        <v>-3186328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-3186328</v>
      </c>
      <c r="X10" s="20">
        <v>-4862758</v>
      </c>
      <c r="Y10" s="20">
        <v>1676430</v>
      </c>
      <c r="Z10" s="21">
        <v>-34.474880304551448</v>
      </c>
      <c r="AA10" s="22">
        <v>-19451180</v>
      </c>
    </row>
    <row r="11" spans="1:27" x14ac:dyDescent="0.25">
      <c r="A11" s="23" t="s">
        <v>39</v>
      </c>
      <c r="B11" s="17" t="s">
        <v>32</v>
      </c>
      <c r="C11" s="18">
        <v>175105756</v>
      </c>
      <c r="D11" s="18"/>
      <c r="E11" s="19"/>
      <c r="F11" s="20"/>
      <c r="G11" s="24">
        <v>7717389</v>
      </c>
      <c r="H11" s="24">
        <v>-30169755</v>
      </c>
      <c r="I11" s="24">
        <v>72931240</v>
      </c>
      <c r="J11" s="20">
        <v>50478874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50478874</v>
      </c>
      <c r="X11" s="20"/>
      <c r="Y11" s="24">
        <v>50478874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-642998214</v>
      </c>
      <c r="D13" s="29">
        <f>SUM(D6:D12)</f>
        <v>0</v>
      </c>
      <c r="E13" s="30">
        <f t="shared" si="0"/>
        <v>232283911</v>
      </c>
      <c r="F13" s="31">
        <f t="shared" si="0"/>
        <v>232448911</v>
      </c>
      <c r="G13" s="31">
        <f t="shared" si="0"/>
        <v>-29432464</v>
      </c>
      <c r="H13" s="31">
        <f t="shared" si="0"/>
        <v>-30169755</v>
      </c>
      <c r="I13" s="31">
        <f t="shared" si="0"/>
        <v>-16562140</v>
      </c>
      <c r="J13" s="31">
        <f t="shared" si="0"/>
        <v>-76164359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-76164359</v>
      </c>
      <c r="X13" s="31">
        <f t="shared" si="0"/>
        <v>58112678</v>
      </c>
      <c r="Y13" s="31">
        <f t="shared" si="0"/>
        <v>-134277037</v>
      </c>
      <c r="Z13" s="32">
        <f>+IF(X13&lt;&gt;0,+(Y13/X13)*100,0)</f>
        <v>-231.06324062367253</v>
      </c>
      <c r="AA13" s="33">
        <f>SUM(AA6:AA12)</f>
        <v>232448911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254345975</v>
      </c>
      <c r="D17" s="18"/>
      <c r="E17" s="19">
        <v>1091724689</v>
      </c>
      <c r="F17" s="20">
        <v>1103301819</v>
      </c>
      <c r="G17" s="24">
        <v>162167</v>
      </c>
      <c r="H17" s="24">
        <v>1727188</v>
      </c>
      <c r="I17" s="24">
        <v>10933984</v>
      </c>
      <c r="J17" s="20">
        <v>12823339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12823339</v>
      </c>
      <c r="X17" s="20">
        <v>912490199</v>
      </c>
      <c r="Y17" s="24">
        <v>-899666860</v>
      </c>
      <c r="Z17" s="25">
        <v>-98.594687481130961</v>
      </c>
      <c r="AA17" s="26">
        <v>1103301819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47525</v>
      </c>
      <c r="D21" s="18"/>
      <c r="E21" s="19">
        <v>100000</v>
      </c>
      <c r="F21" s="20">
        <v>100000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100000</v>
      </c>
    </row>
    <row r="22" spans="1:27" x14ac:dyDescent="0.25">
      <c r="A22" s="23" t="s">
        <v>35</v>
      </c>
      <c r="B22" s="17" t="s">
        <v>32</v>
      </c>
      <c r="C22" s="18">
        <v>275349</v>
      </c>
      <c r="D22" s="18"/>
      <c r="E22" s="19"/>
      <c r="F22" s="20"/>
      <c r="G22" s="20">
        <v>19002</v>
      </c>
      <c r="H22" s="20">
        <v>-59277</v>
      </c>
      <c r="I22" s="20">
        <v>216686</v>
      </c>
      <c r="J22" s="20">
        <v>176411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176411</v>
      </c>
      <c r="X22" s="20"/>
      <c r="Y22" s="20">
        <v>176411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254668849</v>
      </c>
      <c r="D25" s="29">
        <f t="shared" ref="D25:Y25" si="1">SUM(D15:D24)</f>
        <v>0</v>
      </c>
      <c r="E25" s="35">
        <f t="shared" si="1"/>
        <v>1091824689</v>
      </c>
      <c r="F25" s="36">
        <f t="shared" si="1"/>
        <v>1103401819</v>
      </c>
      <c r="G25" s="36">
        <f t="shared" si="1"/>
        <v>181169</v>
      </c>
      <c r="H25" s="36">
        <f t="shared" si="1"/>
        <v>1667911</v>
      </c>
      <c r="I25" s="36">
        <f t="shared" si="1"/>
        <v>11150670</v>
      </c>
      <c r="J25" s="36">
        <f t="shared" si="1"/>
        <v>12999750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12999750</v>
      </c>
      <c r="X25" s="36">
        <f t="shared" si="1"/>
        <v>912490199</v>
      </c>
      <c r="Y25" s="36">
        <f t="shared" si="1"/>
        <v>-899490449</v>
      </c>
      <c r="Z25" s="37">
        <f>+IF(X25&lt;&gt;0,+(Y25/X25)*100,0)</f>
        <v>-98.575354561150746</v>
      </c>
      <c r="AA25" s="38">
        <f>SUM(AA15:AA24)</f>
        <v>1103401819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-388329365</v>
      </c>
      <c r="D26" s="29">
        <f>+D13+D25</f>
        <v>0</v>
      </c>
      <c r="E26" s="30">
        <f t="shared" si="2"/>
        <v>1324108600</v>
      </c>
      <c r="F26" s="31">
        <f t="shared" si="2"/>
        <v>1335850730</v>
      </c>
      <c r="G26" s="31">
        <f t="shared" si="2"/>
        <v>-29251295</v>
      </c>
      <c r="H26" s="31">
        <f t="shared" si="2"/>
        <v>-28501844</v>
      </c>
      <c r="I26" s="31">
        <f t="shared" si="2"/>
        <v>-5411470</v>
      </c>
      <c r="J26" s="31">
        <f t="shared" si="2"/>
        <v>-63164609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-63164609</v>
      </c>
      <c r="X26" s="31">
        <f t="shared" si="2"/>
        <v>970602877</v>
      </c>
      <c r="Y26" s="31">
        <f t="shared" si="2"/>
        <v>-1033767486</v>
      </c>
      <c r="Z26" s="32">
        <f>+IF(X26&lt;&gt;0,+(Y26/X26)*100,0)</f>
        <v>-106.50777063377691</v>
      </c>
      <c r="AA26" s="33">
        <f>+AA13+AA25</f>
        <v>1335850730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39278275</v>
      </c>
      <c r="D31" s="18"/>
      <c r="E31" s="19">
        <v>36003351</v>
      </c>
      <c r="F31" s="20">
        <v>36003351</v>
      </c>
      <c r="G31" s="20">
        <v>314980</v>
      </c>
      <c r="H31" s="20">
        <v>649460</v>
      </c>
      <c r="I31" s="20">
        <v>94662</v>
      </c>
      <c r="J31" s="20">
        <v>1059102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1059102</v>
      </c>
      <c r="X31" s="20">
        <v>36003351</v>
      </c>
      <c r="Y31" s="20">
        <v>-34944249</v>
      </c>
      <c r="Z31" s="21">
        <v>-97.058323821024331</v>
      </c>
      <c r="AA31" s="22">
        <v>36003351</v>
      </c>
    </row>
    <row r="32" spans="1:27" x14ac:dyDescent="0.25">
      <c r="A32" s="23" t="s">
        <v>59</v>
      </c>
      <c r="B32" s="17" t="s">
        <v>32</v>
      </c>
      <c r="C32" s="18">
        <v>766222870</v>
      </c>
      <c r="D32" s="18"/>
      <c r="E32" s="19">
        <v>392988652</v>
      </c>
      <c r="F32" s="20">
        <v>405030782</v>
      </c>
      <c r="G32" s="20">
        <v>16166</v>
      </c>
      <c r="H32" s="20">
        <v>-5249305</v>
      </c>
      <c r="I32" s="20">
        <v>-6816</v>
      </c>
      <c r="J32" s="20">
        <v>-5239955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-5239955</v>
      </c>
      <c r="X32" s="20">
        <v>95733257</v>
      </c>
      <c r="Y32" s="20">
        <v>-100973212</v>
      </c>
      <c r="Z32" s="21">
        <v>-105.47349496319758</v>
      </c>
      <c r="AA32" s="22">
        <v>405030782</v>
      </c>
    </row>
    <row r="33" spans="1:27" x14ac:dyDescent="0.25">
      <c r="A33" s="23" t="s">
        <v>60</v>
      </c>
      <c r="B33" s="17" t="s">
        <v>32</v>
      </c>
      <c r="C33" s="18">
        <v>-7025109</v>
      </c>
      <c r="D33" s="18"/>
      <c r="E33" s="19">
        <v>-9226000</v>
      </c>
      <c r="F33" s="20">
        <v>-9226000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-2306397</v>
      </c>
      <c r="Y33" s="20">
        <v>2306397</v>
      </c>
      <c r="Z33" s="21">
        <v>-100</v>
      </c>
      <c r="AA33" s="22">
        <v>-9226000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14663873</v>
      </c>
      <c r="D35" s="18"/>
      <c r="E35" s="19"/>
      <c r="F35" s="20"/>
      <c r="G35" s="20">
        <v>-13930376</v>
      </c>
      <c r="H35" s="20"/>
      <c r="I35" s="20">
        <v>-14235419</v>
      </c>
      <c r="J35" s="20">
        <v>-28165795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-28165795</v>
      </c>
      <c r="X35" s="20"/>
      <c r="Y35" s="20">
        <v>-28165795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813139909</v>
      </c>
      <c r="D37" s="29">
        <f t="shared" ref="D37:Y37" si="3">SUM(D29:D36)</f>
        <v>0</v>
      </c>
      <c r="E37" s="30">
        <f t="shared" si="3"/>
        <v>419766003</v>
      </c>
      <c r="F37" s="31">
        <f t="shared" si="3"/>
        <v>431808133</v>
      </c>
      <c r="G37" s="31">
        <f t="shared" si="3"/>
        <v>-13599230</v>
      </c>
      <c r="H37" s="31">
        <f t="shared" si="3"/>
        <v>-4599845</v>
      </c>
      <c r="I37" s="31">
        <f t="shared" si="3"/>
        <v>-14147573</v>
      </c>
      <c r="J37" s="31">
        <f t="shared" si="3"/>
        <v>-32346648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-32346648</v>
      </c>
      <c r="X37" s="31">
        <f t="shared" si="3"/>
        <v>129430211</v>
      </c>
      <c r="Y37" s="31">
        <f t="shared" si="3"/>
        <v>-161776859</v>
      </c>
      <c r="Z37" s="32">
        <f>+IF(X37&lt;&gt;0,+(Y37/X37)*100,0)</f>
        <v>-124.99157480319644</v>
      </c>
      <c r="AA37" s="33">
        <f>SUM(AA29:AA36)</f>
        <v>431808133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813139909</v>
      </c>
      <c r="D44" s="29">
        <f>+D37+D43</f>
        <v>0</v>
      </c>
      <c r="E44" s="30">
        <f t="shared" si="5"/>
        <v>419766003</v>
      </c>
      <c r="F44" s="31">
        <f t="shared" si="5"/>
        <v>431808133</v>
      </c>
      <c r="G44" s="31">
        <f t="shared" si="5"/>
        <v>-13599230</v>
      </c>
      <c r="H44" s="31">
        <f t="shared" si="5"/>
        <v>-4599845</v>
      </c>
      <c r="I44" s="31">
        <f t="shared" si="5"/>
        <v>-14147573</v>
      </c>
      <c r="J44" s="31">
        <f t="shared" si="5"/>
        <v>-32346648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-32346648</v>
      </c>
      <c r="X44" s="31">
        <f t="shared" si="5"/>
        <v>129430211</v>
      </c>
      <c r="Y44" s="31">
        <f t="shared" si="5"/>
        <v>-161776859</v>
      </c>
      <c r="Z44" s="32">
        <f>+IF(X44&lt;&gt;0,+(Y44/X44)*100,0)</f>
        <v>-124.99157480319644</v>
      </c>
      <c r="AA44" s="33">
        <f>+AA37+AA43</f>
        <v>431808133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-1201469274</v>
      </c>
      <c r="D45" s="42">
        <f t="shared" si="6"/>
        <v>0</v>
      </c>
      <c r="E45" s="43">
        <f t="shared" si="6"/>
        <v>904342597</v>
      </c>
      <c r="F45" s="44">
        <f t="shared" si="6"/>
        <v>904042597</v>
      </c>
      <c r="G45" s="44">
        <f t="shared" si="6"/>
        <v>-15652065</v>
      </c>
      <c r="H45" s="44">
        <f t="shared" si="6"/>
        <v>-23901999</v>
      </c>
      <c r="I45" s="44">
        <f t="shared" si="6"/>
        <v>8736103</v>
      </c>
      <c r="J45" s="44">
        <f t="shared" si="6"/>
        <v>-30817961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-30817961</v>
      </c>
      <c r="X45" s="44">
        <f t="shared" si="6"/>
        <v>841172666</v>
      </c>
      <c r="Y45" s="44">
        <f t="shared" si="6"/>
        <v>-871990627</v>
      </c>
      <c r="Z45" s="45">
        <f>+IF(X45&lt;&gt;0,+(Y45/X45)*100,0)</f>
        <v>-103.66369025595512</v>
      </c>
      <c r="AA45" s="46">
        <f>+AA26-AA44</f>
        <v>904042597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223517131</v>
      </c>
      <c r="D47" s="18"/>
      <c r="E47" s="19">
        <v>213590990</v>
      </c>
      <c r="F47" s="20">
        <v>86665041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21666258</v>
      </c>
      <c r="Y47" s="20">
        <v>-21666258</v>
      </c>
      <c r="Z47" s="47">
        <v>-100</v>
      </c>
      <c r="AA47" s="22">
        <v>86665041</v>
      </c>
    </row>
    <row r="48" spans="1:27" x14ac:dyDescent="0.25">
      <c r="A48" s="23" t="s">
        <v>73</v>
      </c>
      <c r="B48" s="17" t="s">
        <v>32</v>
      </c>
      <c r="C48" s="18">
        <v>-30679043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192838088</v>
      </c>
      <c r="D50" s="50">
        <f t="shared" ref="D50:Y50" si="7">SUM(D47:D49)</f>
        <v>0</v>
      </c>
      <c r="E50" s="51">
        <f t="shared" si="7"/>
        <v>213590990</v>
      </c>
      <c r="F50" s="52">
        <f t="shared" si="7"/>
        <v>86665041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21666258</v>
      </c>
      <c r="Y50" s="52">
        <f t="shared" si="7"/>
        <v>-21666258</v>
      </c>
      <c r="Z50" s="53">
        <f>+IF(X50&lt;&gt;0,+(Y50/X50)*100,0)</f>
        <v>-100</v>
      </c>
      <c r="AA50" s="54">
        <f>SUM(AA47:AA49)</f>
        <v>86665041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-112406904</v>
      </c>
      <c r="D6" s="18"/>
      <c r="E6" s="19"/>
      <c r="F6" s="20"/>
      <c r="G6" s="20">
        <v>5484880</v>
      </c>
      <c r="H6" s="20">
        <v>-20435715</v>
      </c>
      <c r="I6" s="20">
        <v>-23165106</v>
      </c>
      <c r="J6" s="20">
        <v>-38115941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-38115941</v>
      </c>
      <c r="X6" s="20"/>
      <c r="Y6" s="20">
        <v>-38115941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208941669</v>
      </c>
      <c r="D7" s="18"/>
      <c r="E7" s="19"/>
      <c r="F7" s="20"/>
      <c r="G7" s="20">
        <v>20642596</v>
      </c>
      <c r="H7" s="20">
        <v>21652645</v>
      </c>
      <c r="I7" s="20">
        <v>24315242</v>
      </c>
      <c r="J7" s="20">
        <v>66610483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66610483</v>
      </c>
      <c r="X7" s="20"/>
      <c r="Y7" s="20">
        <v>66610483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-1056</v>
      </c>
      <c r="D8" s="18"/>
      <c r="E8" s="19"/>
      <c r="F8" s="20"/>
      <c r="G8" s="20">
        <v>22</v>
      </c>
      <c r="H8" s="20">
        <v>28</v>
      </c>
      <c r="I8" s="20"/>
      <c r="J8" s="20">
        <v>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50</v>
      </c>
      <c r="X8" s="20"/>
      <c r="Y8" s="20">
        <v>50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-1118564</v>
      </c>
      <c r="D10" s="18"/>
      <c r="E10" s="19"/>
      <c r="F10" s="20"/>
      <c r="G10" s="20">
        <v>-64264</v>
      </c>
      <c r="H10" s="20">
        <v>-104198</v>
      </c>
      <c r="I10" s="20">
        <v>-106386</v>
      </c>
      <c r="J10" s="20">
        <v>-274848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-274848</v>
      </c>
      <c r="X10" s="20"/>
      <c r="Y10" s="20">
        <v>-274848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95415145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26063234</v>
      </c>
      <c r="H13" s="31">
        <f t="shared" si="0"/>
        <v>1112760</v>
      </c>
      <c r="I13" s="31">
        <f t="shared" si="0"/>
        <v>1043750</v>
      </c>
      <c r="J13" s="31">
        <f t="shared" si="0"/>
        <v>28219744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28219744</v>
      </c>
      <c r="X13" s="31">
        <f t="shared" si="0"/>
        <v>0</v>
      </c>
      <c r="Y13" s="31">
        <f t="shared" si="0"/>
        <v>28219744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3000000</v>
      </c>
      <c r="F17" s="20">
        <v>3202900</v>
      </c>
      <c r="G17" s="24"/>
      <c r="H17" s="24"/>
      <c r="I17" s="24">
        <v>392973</v>
      </c>
      <c r="J17" s="20">
        <v>392973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392973</v>
      </c>
      <c r="X17" s="20">
        <v>800625</v>
      </c>
      <c r="Y17" s="24">
        <v>-407652</v>
      </c>
      <c r="Z17" s="25">
        <v>-50.916721311475413</v>
      </c>
      <c r="AA17" s="26">
        <v>3202900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3202900</v>
      </c>
      <c r="G25" s="36">
        <f t="shared" si="1"/>
        <v>0</v>
      </c>
      <c r="H25" s="36">
        <f t="shared" si="1"/>
        <v>0</v>
      </c>
      <c r="I25" s="36">
        <f t="shared" si="1"/>
        <v>392973</v>
      </c>
      <c r="J25" s="36">
        <f t="shared" si="1"/>
        <v>392973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392973</v>
      </c>
      <c r="X25" s="36">
        <f t="shared" si="1"/>
        <v>800625</v>
      </c>
      <c r="Y25" s="36">
        <f t="shared" si="1"/>
        <v>-407652</v>
      </c>
      <c r="Z25" s="37">
        <f>+IF(X25&lt;&gt;0,+(Y25/X25)*100,0)</f>
        <v>-50.916721311475413</v>
      </c>
      <c r="AA25" s="38">
        <f>SUM(AA15:AA24)</f>
        <v>3202900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95415145</v>
      </c>
      <c r="D26" s="29">
        <f>+D13+D25</f>
        <v>0</v>
      </c>
      <c r="E26" s="30">
        <f t="shared" si="2"/>
        <v>3000000</v>
      </c>
      <c r="F26" s="31">
        <f t="shared" si="2"/>
        <v>3202900</v>
      </c>
      <c r="G26" s="31">
        <f t="shared" si="2"/>
        <v>26063234</v>
      </c>
      <c r="H26" s="31">
        <f t="shared" si="2"/>
        <v>1112760</v>
      </c>
      <c r="I26" s="31">
        <f t="shared" si="2"/>
        <v>1436723</v>
      </c>
      <c r="J26" s="31">
        <f t="shared" si="2"/>
        <v>28612717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28612717</v>
      </c>
      <c r="X26" s="31">
        <f t="shared" si="2"/>
        <v>800625</v>
      </c>
      <c r="Y26" s="31">
        <f t="shared" si="2"/>
        <v>27812092</v>
      </c>
      <c r="Z26" s="32">
        <f>+IF(X26&lt;&gt;0,+(Y26/X26)*100,0)</f>
        <v>3473.7975956284154</v>
      </c>
      <c r="AA26" s="33">
        <f>+AA13+AA25</f>
        <v>3202900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4629449</v>
      </c>
      <c r="D32" s="18"/>
      <c r="E32" s="19"/>
      <c r="F32" s="20"/>
      <c r="G32" s="20">
        <v>1481362</v>
      </c>
      <c r="H32" s="20">
        <v>1926364</v>
      </c>
      <c r="I32" s="20">
        <v>1094305</v>
      </c>
      <c r="J32" s="20">
        <v>4502031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4502031</v>
      </c>
      <c r="X32" s="20"/>
      <c r="Y32" s="20">
        <v>4502031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4629449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1481362</v>
      </c>
      <c r="H37" s="31">
        <f t="shared" si="3"/>
        <v>1926364</v>
      </c>
      <c r="I37" s="31">
        <f t="shared" si="3"/>
        <v>1094305</v>
      </c>
      <c r="J37" s="31">
        <f t="shared" si="3"/>
        <v>4502031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4502031</v>
      </c>
      <c r="X37" s="31">
        <f t="shared" si="3"/>
        <v>0</v>
      </c>
      <c r="Y37" s="31">
        <f t="shared" si="3"/>
        <v>4502031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4629449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1481362</v>
      </c>
      <c r="H44" s="31">
        <f t="shared" si="5"/>
        <v>1926364</v>
      </c>
      <c r="I44" s="31">
        <f t="shared" si="5"/>
        <v>1094305</v>
      </c>
      <c r="J44" s="31">
        <f t="shared" si="5"/>
        <v>4502031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4502031</v>
      </c>
      <c r="X44" s="31">
        <f t="shared" si="5"/>
        <v>0</v>
      </c>
      <c r="Y44" s="31">
        <f t="shared" si="5"/>
        <v>4502031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90785696</v>
      </c>
      <c r="D45" s="42">
        <f t="shared" si="6"/>
        <v>0</v>
      </c>
      <c r="E45" s="43">
        <f t="shared" si="6"/>
        <v>3000000</v>
      </c>
      <c r="F45" s="44">
        <f t="shared" si="6"/>
        <v>3202900</v>
      </c>
      <c r="G45" s="44">
        <f t="shared" si="6"/>
        <v>24581872</v>
      </c>
      <c r="H45" s="44">
        <f t="shared" si="6"/>
        <v>-813604</v>
      </c>
      <c r="I45" s="44">
        <f t="shared" si="6"/>
        <v>342418</v>
      </c>
      <c r="J45" s="44">
        <f t="shared" si="6"/>
        <v>24110686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24110686</v>
      </c>
      <c r="X45" s="44">
        <f t="shared" si="6"/>
        <v>800625</v>
      </c>
      <c r="Y45" s="44">
        <f t="shared" si="6"/>
        <v>23310061</v>
      </c>
      <c r="Z45" s="45">
        <f>+IF(X45&lt;&gt;0,+(Y45/X45)*100,0)</f>
        <v>2911.4830288836847</v>
      </c>
      <c r="AA45" s="46">
        <f>+AA26-AA44</f>
        <v>3202900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-181883579</v>
      </c>
      <c r="D6" s="18"/>
      <c r="E6" s="19">
        <v>371152945</v>
      </c>
      <c r="F6" s="20">
        <v>370231296</v>
      </c>
      <c r="G6" s="20">
        <v>-7619850</v>
      </c>
      <c r="H6" s="20">
        <v>-7081874</v>
      </c>
      <c r="I6" s="20">
        <v>-182645677</v>
      </c>
      <c r="J6" s="20">
        <v>-197347401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-197347401</v>
      </c>
      <c r="X6" s="20">
        <v>208854066</v>
      </c>
      <c r="Y6" s="20">
        <v>-406201467</v>
      </c>
      <c r="Z6" s="21">
        <v>-194.49057170857282</v>
      </c>
      <c r="AA6" s="22">
        <v>370231296</v>
      </c>
    </row>
    <row r="7" spans="1:27" x14ac:dyDescent="0.25">
      <c r="A7" s="23" t="s">
        <v>35</v>
      </c>
      <c r="B7" s="17" t="s">
        <v>32</v>
      </c>
      <c r="C7" s="18">
        <v>32364503</v>
      </c>
      <c r="D7" s="18"/>
      <c r="E7" s="19">
        <v>63747194</v>
      </c>
      <c r="F7" s="20">
        <v>63747194</v>
      </c>
      <c r="G7" s="20">
        <v>17997597</v>
      </c>
      <c r="H7" s="20">
        <v>12801038</v>
      </c>
      <c r="I7" s="20">
        <v>52246620</v>
      </c>
      <c r="J7" s="20">
        <v>83045255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83045255</v>
      </c>
      <c r="X7" s="20">
        <v>51856027</v>
      </c>
      <c r="Y7" s="20">
        <v>31189228</v>
      </c>
      <c r="Z7" s="21">
        <v>60.145811016335671</v>
      </c>
      <c r="AA7" s="22">
        <v>63747194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2291</v>
      </c>
      <c r="F8" s="20">
        <v>2291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570</v>
      </c>
      <c r="Y8" s="20">
        <v>-570</v>
      </c>
      <c r="Z8" s="21">
        <v>-100</v>
      </c>
      <c r="AA8" s="22">
        <v>2291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-4517551</v>
      </c>
      <c r="D10" s="18"/>
      <c r="E10" s="19">
        <v>-4555657</v>
      </c>
      <c r="F10" s="20">
        <v>-4555657</v>
      </c>
      <c r="G10" s="20">
        <v>-46988</v>
      </c>
      <c r="H10" s="20">
        <v>-103094</v>
      </c>
      <c r="I10" s="20">
        <v>-4654056</v>
      </c>
      <c r="J10" s="20">
        <v>-4804138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-4804138</v>
      </c>
      <c r="X10" s="20">
        <v>-3265656</v>
      </c>
      <c r="Y10" s="20">
        <v>-1538482</v>
      </c>
      <c r="Z10" s="21">
        <v>47.110963310281299</v>
      </c>
      <c r="AA10" s="22">
        <v>-4555657</v>
      </c>
    </row>
    <row r="11" spans="1:27" x14ac:dyDescent="0.25">
      <c r="A11" s="23" t="s">
        <v>39</v>
      </c>
      <c r="B11" s="17" t="s">
        <v>32</v>
      </c>
      <c r="C11" s="18">
        <v>51982651</v>
      </c>
      <c r="D11" s="18"/>
      <c r="E11" s="19"/>
      <c r="F11" s="20"/>
      <c r="G11" s="24"/>
      <c r="H11" s="24"/>
      <c r="I11" s="24">
        <v>55320633</v>
      </c>
      <c r="J11" s="20">
        <v>55320633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55320633</v>
      </c>
      <c r="X11" s="20"/>
      <c r="Y11" s="24">
        <v>55320633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-102053976</v>
      </c>
      <c r="D13" s="29">
        <f>SUM(D6:D12)</f>
        <v>0</v>
      </c>
      <c r="E13" s="30">
        <f t="shared" si="0"/>
        <v>430346773</v>
      </c>
      <c r="F13" s="31">
        <f t="shared" si="0"/>
        <v>429425124</v>
      </c>
      <c r="G13" s="31">
        <f t="shared" si="0"/>
        <v>10330759</v>
      </c>
      <c r="H13" s="31">
        <f t="shared" si="0"/>
        <v>5616070</v>
      </c>
      <c r="I13" s="31">
        <f t="shared" si="0"/>
        <v>-79732480</v>
      </c>
      <c r="J13" s="31">
        <f t="shared" si="0"/>
        <v>-63785651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-63785651</v>
      </c>
      <c r="X13" s="31">
        <f t="shared" si="0"/>
        <v>257445007</v>
      </c>
      <c r="Y13" s="31">
        <f t="shared" si="0"/>
        <v>-321230658</v>
      </c>
      <c r="Z13" s="32">
        <f>+IF(X13&lt;&gt;0,+(Y13/X13)*100,0)</f>
        <v>-124.77641797885013</v>
      </c>
      <c r="AA13" s="33">
        <f>SUM(AA6:AA12)</f>
        <v>429425124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35293947</v>
      </c>
      <c r="D17" s="18"/>
      <c r="E17" s="19">
        <v>9967463</v>
      </c>
      <c r="F17" s="20">
        <v>10889112</v>
      </c>
      <c r="G17" s="24"/>
      <c r="H17" s="24"/>
      <c r="I17" s="24">
        <v>35293947</v>
      </c>
      <c r="J17" s="20">
        <v>35293947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35293947</v>
      </c>
      <c r="X17" s="20">
        <v>-3626480</v>
      </c>
      <c r="Y17" s="24">
        <v>38920427</v>
      </c>
      <c r="Z17" s="25">
        <v>-1073.2287783194722</v>
      </c>
      <c r="AA17" s="26">
        <v>10889112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35293947</v>
      </c>
      <c r="D25" s="29">
        <f t="shared" ref="D25:Y25" si="1">SUM(D15:D24)</f>
        <v>0</v>
      </c>
      <c r="E25" s="35">
        <f t="shared" si="1"/>
        <v>9967463</v>
      </c>
      <c r="F25" s="36">
        <f t="shared" si="1"/>
        <v>10889112</v>
      </c>
      <c r="G25" s="36">
        <f t="shared" si="1"/>
        <v>0</v>
      </c>
      <c r="H25" s="36">
        <f t="shared" si="1"/>
        <v>0</v>
      </c>
      <c r="I25" s="36">
        <f t="shared" si="1"/>
        <v>35293947</v>
      </c>
      <c r="J25" s="36">
        <f t="shared" si="1"/>
        <v>35293947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35293947</v>
      </c>
      <c r="X25" s="36">
        <f t="shared" si="1"/>
        <v>-3626480</v>
      </c>
      <c r="Y25" s="36">
        <f t="shared" si="1"/>
        <v>38920427</v>
      </c>
      <c r="Z25" s="37">
        <f>+IF(X25&lt;&gt;0,+(Y25/X25)*100,0)</f>
        <v>-1073.2287783194722</v>
      </c>
      <c r="AA25" s="38">
        <f>SUM(AA15:AA24)</f>
        <v>10889112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-66760029</v>
      </c>
      <c r="D26" s="29">
        <f>+D13+D25</f>
        <v>0</v>
      </c>
      <c r="E26" s="30">
        <f t="shared" si="2"/>
        <v>440314236</v>
      </c>
      <c r="F26" s="31">
        <f t="shared" si="2"/>
        <v>440314236</v>
      </c>
      <c r="G26" s="31">
        <f t="shared" si="2"/>
        <v>10330759</v>
      </c>
      <c r="H26" s="31">
        <f t="shared" si="2"/>
        <v>5616070</v>
      </c>
      <c r="I26" s="31">
        <f t="shared" si="2"/>
        <v>-44438533</v>
      </c>
      <c r="J26" s="31">
        <f t="shared" si="2"/>
        <v>-28491704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-28491704</v>
      </c>
      <c r="X26" s="31">
        <f t="shared" si="2"/>
        <v>253818527</v>
      </c>
      <c r="Y26" s="31">
        <f t="shared" si="2"/>
        <v>-282310231</v>
      </c>
      <c r="Z26" s="32">
        <f>+IF(X26&lt;&gt;0,+(Y26/X26)*100,0)</f>
        <v>-111.22522628145266</v>
      </c>
      <c r="AA26" s="33">
        <f>+AA13+AA25</f>
        <v>440314236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205045660</v>
      </c>
      <c r="D32" s="18"/>
      <c r="E32" s="19">
        <v>443104295</v>
      </c>
      <c r="F32" s="20">
        <v>443104295</v>
      </c>
      <c r="G32" s="20">
        <v>-7619453</v>
      </c>
      <c r="H32" s="20">
        <v>22459867</v>
      </c>
      <c r="I32" s="20">
        <v>230564455</v>
      </c>
      <c r="J32" s="20">
        <v>245404869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245404869</v>
      </c>
      <c r="X32" s="20">
        <v>272204367</v>
      </c>
      <c r="Y32" s="20">
        <v>-26799498</v>
      </c>
      <c r="Z32" s="21">
        <v>-9.8453593141655951</v>
      </c>
      <c r="AA32" s="22">
        <v>443104295</v>
      </c>
    </row>
    <row r="33" spans="1:27" x14ac:dyDescent="0.25">
      <c r="A33" s="23" t="s">
        <v>60</v>
      </c>
      <c r="B33" s="17" t="s">
        <v>32</v>
      </c>
      <c r="C33" s="18">
        <v>-1314836</v>
      </c>
      <c r="D33" s="18"/>
      <c r="E33" s="19">
        <v>-6671486</v>
      </c>
      <c r="F33" s="20">
        <v>-6671486</v>
      </c>
      <c r="G33" s="20">
        <v>673043</v>
      </c>
      <c r="H33" s="20"/>
      <c r="I33" s="20">
        <v>-1314836</v>
      </c>
      <c r="J33" s="20">
        <v>-641793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-641793</v>
      </c>
      <c r="X33" s="20">
        <v>-7614986</v>
      </c>
      <c r="Y33" s="20">
        <v>6973193</v>
      </c>
      <c r="Z33" s="21">
        <v>-91.571973999689561</v>
      </c>
      <c r="AA33" s="22">
        <v>-6671486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3729048</v>
      </c>
      <c r="F34" s="20">
        <v>3729048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2801598</v>
      </c>
      <c r="Y34" s="20">
        <v>-2801598</v>
      </c>
      <c r="Z34" s="21">
        <v>-100</v>
      </c>
      <c r="AA34" s="22">
        <v>3729048</v>
      </c>
    </row>
    <row r="35" spans="1:27" x14ac:dyDescent="0.25">
      <c r="A35" s="23" t="s">
        <v>39</v>
      </c>
      <c r="B35" s="17" t="s">
        <v>32</v>
      </c>
      <c r="C35" s="18">
        <v>116271</v>
      </c>
      <c r="D35" s="18"/>
      <c r="E35" s="19">
        <v>31157957</v>
      </c>
      <c r="F35" s="20">
        <v>31157957</v>
      </c>
      <c r="G35" s="20">
        <v>66862</v>
      </c>
      <c r="H35" s="20">
        <v>57836</v>
      </c>
      <c r="I35" s="20">
        <v>147445</v>
      </c>
      <c r="J35" s="20">
        <v>272143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272143</v>
      </c>
      <c r="X35" s="20">
        <v>31157957</v>
      </c>
      <c r="Y35" s="20">
        <v>-30885814</v>
      </c>
      <c r="Z35" s="21">
        <v>-99.126569819709303</v>
      </c>
      <c r="AA35" s="22">
        <v>31157957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203847095</v>
      </c>
      <c r="D37" s="29">
        <f t="shared" ref="D37:Y37" si="3">SUM(D29:D36)</f>
        <v>0</v>
      </c>
      <c r="E37" s="30">
        <f t="shared" si="3"/>
        <v>471319814</v>
      </c>
      <c r="F37" s="31">
        <f t="shared" si="3"/>
        <v>471319814</v>
      </c>
      <c r="G37" s="31">
        <f t="shared" si="3"/>
        <v>-6879548</v>
      </c>
      <c r="H37" s="31">
        <f t="shared" si="3"/>
        <v>22517703</v>
      </c>
      <c r="I37" s="31">
        <f t="shared" si="3"/>
        <v>229397064</v>
      </c>
      <c r="J37" s="31">
        <f t="shared" si="3"/>
        <v>245035219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245035219</v>
      </c>
      <c r="X37" s="31">
        <f t="shared" si="3"/>
        <v>298548936</v>
      </c>
      <c r="Y37" s="31">
        <f t="shared" si="3"/>
        <v>-53513717</v>
      </c>
      <c r="Z37" s="32">
        <f>+IF(X37&lt;&gt;0,+(Y37/X37)*100,0)</f>
        <v>-17.924604829273282</v>
      </c>
      <c r="AA37" s="33">
        <f>SUM(AA29:AA36)</f>
        <v>471319814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203847095</v>
      </c>
      <c r="D44" s="29">
        <f>+D37+D43</f>
        <v>0</v>
      </c>
      <c r="E44" s="30">
        <f t="shared" si="5"/>
        <v>471319814</v>
      </c>
      <c r="F44" s="31">
        <f t="shared" si="5"/>
        <v>471319814</v>
      </c>
      <c r="G44" s="31">
        <f t="shared" si="5"/>
        <v>-6879548</v>
      </c>
      <c r="H44" s="31">
        <f t="shared" si="5"/>
        <v>22517703</v>
      </c>
      <c r="I44" s="31">
        <f t="shared" si="5"/>
        <v>229397064</v>
      </c>
      <c r="J44" s="31">
        <f t="shared" si="5"/>
        <v>245035219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245035219</v>
      </c>
      <c r="X44" s="31">
        <f t="shared" si="5"/>
        <v>298548936</v>
      </c>
      <c r="Y44" s="31">
        <f t="shared" si="5"/>
        <v>-53513717</v>
      </c>
      <c r="Z44" s="32">
        <f>+IF(X44&lt;&gt;0,+(Y44/X44)*100,0)</f>
        <v>-17.924604829273282</v>
      </c>
      <c r="AA44" s="33">
        <f>+AA37+AA43</f>
        <v>471319814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-270607124</v>
      </c>
      <c r="D45" s="42">
        <f t="shared" si="6"/>
        <v>0</v>
      </c>
      <c r="E45" s="43">
        <f t="shared" si="6"/>
        <v>-31005578</v>
      </c>
      <c r="F45" s="44">
        <f t="shared" si="6"/>
        <v>-31005578</v>
      </c>
      <c r="G45" s="44">
        <f t="shared" si="6"/>
        <v>17210307</v>
      </c>
      <c r="H45" s="44">
        <f t="shared" si="6"/>
        <v>-16901633</v>
      </c>
      <c r="I45" s="44">
        <f t="shared" si="6"/>
        <v>-273835597</v>
      </c>
      <c r="J45" s="44">
        <f t="shared" si="6"/>
        <v>-273526923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-273526923</v>
      </c>
      <c r="X45" s="44">
        <f t="shared" si="6"/>
        <v>-44730409</v>
      </c>
      <c r="Y45" s="44">
        <f t="shared" si="6"/>
        <v>-228796514</v>
      </c>
      <c r="Z45" s="45">
        <f>+IF(X45&lt;&gt;0,+(Y45/X45)*100,0)</f>
        <v>511.50105513231506</v>
      </c>
      <c r="AA45" s="46">
        <f>+AA26-AA44</f>
        <v>-31005578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94923953</v>
      </c>
      <c r="D47" s="18"/>
      <c r="E47" s="19">
        <v>53960000</v>
      </c>
      <c r="F47" s="20">
        <v>53960000</v>
      </c>
      <c r="G47" s="20"/>
      <c r="H47" s="20"/>
      <c r="I47" s="20">
        <v>116724729</v>
      </c>
      <c r="J47" s="20">
        <v>116724729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116724729</v>
      </c>
      <c r="X47" s="20">
        <v>53960000</v>
      </c>
      <c r="Y47" s="20">
        <v>62764729</v>
      </c>
      <c r="Z47" s="47">
        <v>116.3171404744255</v>
      </c>
      <c r="AA47" s="22">
        <v>53960000</v>
      </c>
    </row>
    <row r="48" spans="1:27" x14ac:dyDescent="0.25">
      <c r="A48" s="23" t="s">
        <v>73</v>
      </c>
      <c r="B48" s="17" t="s">
        <v>32</v>
      </c>
      <c r="C48" s="18">
        <v>-23876108</v>
      </c>
      <c r="D48" s="18"/>
      <c r="E48" s="19">
        <v>-17872555</v>
      </c>
      <c r="F48" s="20">
        <v>-17872555</v>
      </c>
      <c r="G48" s="20"/>
      <c r="H48" s="20"/>
      <c r="I48" s="20">
        <v>-23876108</v>
      </c>
      <c r="J48" s="20">
        <v>-23876108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-23876108</v>
      </c>
      <c r="X48" s="20">
        <v>-17872555</v>
      </c>
      <c r="Y48" s="20">
        <v>-6003553</v>
      </c>
      <c r="Z48" s="47">
        <v>33.590905161573147</v>
      </c>
      <c r="AA48" s="22">
        <v>-17872555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71047845</v>
      </c>
      <c r="D50" s="50">
        <f t="shared" ref="D50:Y50" si="7">SUM(D47:D49)</f>
        <v>0</v>
      </c>
      <c r="E50" s="51">
        <f t="shared" si="7"/>
        <v>36087445</v>
      </c>
      <c r="F50" s="52">
        <f t="shared" si="7"/>
        <v>36087445</v>
      </c>
      <c r="G50" s="52">
        <f t="shared" si="7"/>
        <v>0</v>
      </c>
      <c r="H50" s="52">
        <f t="shared" si="7"/>
        <v>0</v>
      </c>
      <c r="I50" s="52">
        <f t="shared" si="7"/>
        <v>92848621</v>
      </c>
      <c r="J50" s="52">
        <f t="shared" si="7"/>
        <v>92848621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92848621</v>
      </c>
      <c r="X50" s="52">
        <f t="shared" si="7"/>
        <v>36087445</v>
      </c>
      <c r="Y50" s="52">
        <f t="shared" si="7"/>
        <v>56761176</v>
      </c>
      <c r="Z50" s="53">
        <f>+IF(X50&lt;&gt;0,+(Y50/X50)*100,0)</f>
        <v>157.28787671169295</v>
      </c>
      <c r="AA50" s="54">
        <f>SUM(AA47:AA49)</f>
        <v>36087445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-81875423</v>
      </c>
      <c r="D6" s="18"/>
      <c r="E6" s="19">
        <v>33262734</v>
      </c>
      <c r="F6" s="20">
        <v>32658810</v>
      </c>
      <c r="G6" s="20">
        <v>23955336</v>
      </c>
      <c r="H6" s="20">
        <v>-2923592</v>
      </c>
      <c r="I6" s="20">
        <v>-3177548</v>
      </c>
      <c r="J6" s="20">
        <v>17854196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17854196</v>
      </c>
      <c r="X6" s="20">
        <v>11763333</v>
      </c>
      <c r="Y6" s="20">
        <v>6090863</v>
      </c>
      <c r="Z6" s="21">
        <v>51.77837777779478</v>
      </c>
      <c r="AA6" s="22">
        <v>32658810</v>
      </c>
    </row>
    <row r="7" spans="1:27" x14ac:dyDescent="0.25">
      <c r="A7" s="23" t="s">
        <v>35</v>
      </c>
      <c r="B7" s="17" t="s">
        <v>32</v>
      </c>
      <c r="C7" s="18">
        <v>225015287</v>
      </c>
      <c r="D7" s="18"/>
      <c r="E7" s="19">
        <v>2171978</v>
      </c>
      <c r="F7" s="20">
        <v>2171978</v>
      </c>
      <c r="G7" s="20">
        <v>5232454</v>
      </c>
      <c r="H7" s="20">
        <v>9331334</v>
      </c>
      <c r="I7" s="20">
        <v>2210633</v>
      </c>
      <c r="J7" s="20">
        <v>16774421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16774421</v>
      </c>
      <c r="X7" s="20">
        <v>1342319</v>
      </c>
      <c r="Y7" s="20">
        <v>15432102</v>
      </c>
      <c r="Z7" s="21">
        <v>1149.6598051580884</v>
      </c>
      <c r="AA7" s="22">
        <v>2171978</v>
      </c>
    </row>
    <row r="8" spans="1:27" x14ac:dyDescent="0.25">
      <c r="A8" s="23" t="s">
        <v>36</v>
      </c>
      <c r="B8" s="17" t="s">
        <v>32</v>
      </c>
      <c r="C8" s="18">
        <v>1126373</v>
      </c>
      <c r="D8" s="18"/>
      <c r="E8" s="19">
        <v>1127554</v>
      </c>
      <c r="F8" s="20">
        <v>1127554</v>
      </c>
      <c r="G8" s="20">
        <v>1119195</v>
      </c>
      <c r="H8" s="20">
        <v>-1765</v>
      </c>
      <c r="I8" s="20"/>
      <c r="J8" s="20">
        <v>1117430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1117430</v>
      </c>
      <c r="X8" s="20">
        <v>1127554</v>
      </c>
      <c r="Y8" s="20">
        <v>-10124</v>
      </c>
      <c r="Z8" s="21">
        <v>-0.89787274046298438</v>
      </c>
      <c r="AA8" s="22">
        <v>1127554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-5091986</v>
      </c>
      <c r="D10" s="18"/>
      <c r="E10" s="19"/>
      <c r="F10" s="20"/>
      <c r="G10" s="20"/>
      <c r="H10" s="20">
        <v>-1251907</v>
      </c>
      <c r="I10" s="20">
        <v>-165865</v>
      </c>
      <c r="J10" s="20">
        <v>-1417772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-1417772</v>
      </c>
      <c r="X10" s="20"/>
      <c r="Y10" s="20">
        <v>-1417772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139174251</v>
      </c>
      <c r="D13" s="29">
        <f>SUM(D6:D12)</f>
        <v>0</v>
      </c>
      <c r="E13" s="30">
        <f t="shared" si="0"/>
        <v>36562266</v>
      </c>
      <c r="F13" s="31">
        <f t="shared" si="0"/>
        <v>35958342</v>
      </c>
      <c r="G13" s="31">
        <f t="shared" si="0"/>
        <v>30306985</v>
      </c>
      <c r="H13" s="31">
        <f t="shared" si="0"/>
        <v>5154070</v>
      </c>
      <c r="I13" s="31">
        <f t="shared" si="0"/>
        <v>-1132780</v>
      </c>
      <c r="J13" s="31">
        <f t="shared" si="0"/>
        <v>34328275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34328275</v>
      </c>
      <c r="X13" s="31">
        <f t="shared" si="0"/>
        <v>14233206</v>
      </c>
      <c r="Y13" s="31">
        <f t="shared" si="0"/>
        <v>20095069</v>
      </c>
      <c r="Z13" s="32">
        <f>+IF(X13&lt;&gt;0,+(Y13/X13)*100,0)</f>
        <v>141.18441762172205</v>
      </c>
      <c r="AA13" s="33">
        <f>SUM(AA6:AA12)</f>
        <v>35958342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18311926</v>
      </c>
      <c r="D17" s="18"/>
      <c r="E17" s="19">
        <v>38757644</v>
      </c>
      <c r="F17" s="20">
        <v>39361568</v>
      </c>
      <c r="G17" s="24">
        <v>19461669</v>
      </c>
      <c r="H17" s="24">
        <v>408710</v>
      </c>
      <c r="I17" s="24">
        <v>486323</v>
      </c>
      <c r="J17" s="20">
        <v>20356702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20356702</v>
      </c>
      <c r="X17" s="20">
        <v>3786033</v>
      </c>
      <c r="Y17" s="24">
        <v>16570669</v>
      </c>
      <c r="Z17" s="25">
        <v>437.67893729399611</v>
      </c>
      <c r="AA17" s="26">
        <v>39361568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18311926</v>
      </c>
      <c r="D25" s="29">
        <f t="shared" ref="D25:Y25" si="1">SUM(D15:D24)</f>
        <v>0</v>
      </c>
      <c r="E25" s="35">
        <f t="shared" si="1"/>
        <v>38757644</v>
      </c>
      <c r="F25" s="36">
        <f t="shared" si="1"/>
        <v>39361568</v>
      </c>
      <c r="G25" s="36">
        <f t="shared" si="1"/>
        <v>19461669</v>
      </c>
      <c r="H25" s="36">
        <f t="shared" si="1"/>
        <v>408710</v>
      </c>
      <c r="I25" s="36">
        <f t="shared" si="1"/>
        <v>486323</v>
      </c>
      <c r="J25" s="36">
        <f t="shared" si="1"/>
        <v>20356702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20356702</v>
      </c>
      <c r="X25" s="36">
        <f t="shared" si="1"/>
        <v>3786033</v>
      </c>
      <c r="Y25" s="36">
        <f t="shared" si="1"/>
        <v>16570669</v>
      </c>
      <c r="Z25" s="37">
        <f>+IF(X25&lt;&gt;0,+(Y25/X25)*100,0)</f>
        <v>437.67893729399611</v>
      </c>
      <c r="AA25" s="38">
        <f>SUM(AA15:AA24)</f>
        <v>39361568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157486177</v>
      </c>
      <c r="D26" s="29">
        <f>+D13+D25</f>
        <v>0</v>
      </c>
      <c r="E26" s="30">
        <f t="shared" si="2"/>
        <v>75319910</v>
      </c>
      <c r="F26" s="31">
        <f t="shared" si="2"/>
        <v>75319910</v>
      </c>
      <c r="G26" s="31">
        <f t="shared" si="2"/>
        <v>49768654</v>
      </c>
      <c r="H26" s="31">
        <f t="shared" si="2"/>
        <v>5562780</v>
      </c>
      <c r="I26" s="31">
        <f t="shared" si="2"/>
        <v>-646457</v>
      </c>
      <c r="J26" s="31">
        <f t="shared" si="2"/>
        <v>54684977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54684977</v>
      </c>
      <c r="X26" s="31">
        <f t="shared" si="2"/>
        <v>18019239</v>
      </c>
      <c r="Y26" s="31">
        <f t="shared" si="2"/>
        <v>36665738</v>
      </c>
      <c r="Z26" s="32">
        <f>+IF(X26&lt;&gt;0,+(Y26/X26)*100,0)</f>
        <v>203.48105710790563</v>
      </c>
      <c r="AA26" s="33">
        <f>+AA13+AA25</f>
        <v>75319910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6564881</v>
      </c>
      <c r="D32" s="18"/>
      <c r="E32" s="19"/>
      <c r="F32" s="20"/>
      <c r="G32" s="20">
        <v>-30741198</v>
      </c>
      <c r="H32" s="20">
        <v>1987260</v>
      </c>
      <c r="I32" s="20">
        <v>2079362</v>
      </c>
      <c r="J32" s="20">
        <v>-26674576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-26674576</v>
      </c>
      <c r="X32" s="20"/>
      <c r="Y32" s="20">
        <v>-26674576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2400000</v>
      </c>
      <c r="D33" s="18"/>
      <c r="E33" s="19"/>
      <c r="F33" s="20"/>
      <c r="G33" s="20">
        <v>13000134</v>
      </c>
      <c r="H33" s="20">
        <v>-408711</v>
      </c>
      <c r="I33" s="20">
        <v>-586323</v>
      </c>
      <c r="J33" s="20">
        <v>12005100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12005100</v>
      </c>
      <c r="X33" s="20"/>
      <c r="Y33" s="20">
        <v>12005100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396179</v>
      </c>
      <c r="D35" s="18"/>
      <c r="E35" s="19"/>
      <c r="F35" s="20"/>
      <c r="G35" s="20">
        <v>448260</v>
      </c>
      <c r="H35" s="20"/>
      <c r="I35" s="20"/>
      <c r="J35" s="20">
        <v>448260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448260</v>
      </c>
      <c r="X35" s="20"/>
      <c r="Y35" s="20">
        <v>448260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9361060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-17292804</v>
      </c>
      <c r="H37" s="31">
        <f t="shared" si="3"/>
        <v>1578549</v>
      </c>
      <c r="I37" s="31">
        <f t="shared" si="3"/>
        <v>1493039</v>
      </c>
      <c r="J37" s="31">
        <f t="shared" si="3"/>
        <v>-14221216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-14221216</v>
      </c>
      <c r="X37" s="31">
        <f t="shared" si="3"/>
        <v>0</v>
      </c>
      <c r="Y37" s="31">
        <f t="shared" si="3"/>
        <v>-14221216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9361060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-17292804</v>
      </c>
      <c r="H44" s="31">
        <f t="shared" si="5"/>
        <v>1578549</v>
      </c>
      <c r="I44" s="31">
        <f t="shared" si="5"/>
        <v>1493039</v>
      </c>
      <c r="J44" s="31">
        <f t="shared" si="5"/>
        <v>-14221216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-14221216</v>
      </c>
      <c r="X44" s="31">
        <f t="shared" si="5"/>
        <v>0</v>
      </c>
      <c r="Y44" s="31">
        <f t="shared" si="5"/>
        <v>-14221216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148125117</v>
      </c>
      <c r="D45" s="42">
        <f t="shared" si="6"/>
        <v>0</v>
      </c>
      <c r="E45" s="43">
        <f t="shared" si="6"/>
        <v>75319910</v>
      </c>
      <c r="F45" s="44">
        <f t="shared" si="6"/>
        <v>75319910</v>
      </c>
      <c r="G45" s="44">
        <f t="shared" si="6"/>
        <v>67061458</v>
      </c>
      <c r="H45" s="44">
        <f t="shared" si="6"/>
        <v>3984231</v>
      </c>
      <c r="I45" s="44">
        <f t="shared" si="6"/>
        <v>-2139496</v>
      </c>
      <c r="J45" s="44">
        <f t="shared" si="6"/>
        <v>68906193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68906193</v>
      </c>
      <c r="X45" s="44">
        <f t="shared" si="6"/>
        <v>18019239</v>
      </c>
      <c r="Y45" s="44">
        <f t="shared" si="6"/>
        <v>50886954</v>
      </c>
      <c r="Z45" s="45">
        <f>+IF(X45&lt;&gt;0,+(Y45/X45)*100,0)</f>
        <v>282.40345777088589</v>
      </c>
      <c r="AA45" s="46">
        <f>+AA26-AA44</f>
        <v>75319910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6147219</v>
      </c>
      <c r="D6" s="18"/>
      <c r="E6" s="19">
        <v>5351867</v>
      </c>
      <c r="F6" s="20">
        <v>5351867</v>
      </c>
      <c r="G6" s="20">
        <v>40061</v>
      </c>
      <c r="H6" s="20">
        <v>351771</v>
      </c>
      <c r="I6" s="20">
        <v>167360</v>
      </c>
      <c r="J6" s="20">
        <v>559192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559192</v>
      </c>
      <c r="X6" s="20">
        <v>1337964</v>
      </c>
      <c r="Y6" s="20">
        <v>-778772</v>
      </c>
      <c r="Z6" s="21">
        <v>-58.205751425299937</v>
      </c>
      <c r="AA6" s="22">
        <v>5351867</v>
      </c>
    </row>
    <row r="7" spans="1:27" x14ac:dyDescent="0.25">
      <c r="A7" s="23" t="s">
        <v>35</v>
      </c>
      <c r="B7" s="17" t="s">
        <v>32</v>
      </c>
      <c r="C7" s="18">
        <v>217494</v>
      </c>
      <c r="D7" s="18"/>
      <c r="E7" s="19">
        <v>1801336</v>
      </c>
      <c r="F7" s="20">
        <v>1801336</v>
      </c>
      <c r="G7" s="20">
        <v>824430</v>
      </c>
      <c r="H7" s="20">
        <v>547088</v>
      </c>
      <c r="I7" s="20">
        <v>179194</v>
      </c>
      <c r="J7" s="20">
        <v>1550712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1550712</v>
      </c>
      <c r="X7" s="20">
        <v>1801336</v>
      </c>
      <c r="Y7" s="20">
        <v>-250624</v>
      </c>
      <c r="Z7" s="21">
        <v>-13.913228847921765</v>
      </c>
      <c r="AA7" s="22">
        <v>1801336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47732</v>
      </c>
      <c r="D10" s="18"/>
      <c r="E10" s="19">
        <v>132511</v>
      </c>
      <c r="F10" s="20">
        <v>132511</v>
      </c>
      <c r="G10" s="20">
        <v>48862</v>
      </c>
      <c r="H10" s="20"/>
      <c r="I10" s="20"/>
      <c r="J10" s="20">
        <v>48862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48862</v>
      </c>
      <c r="X10" s="20">
        <v>132511</v>
      </c>
      <c r="Y10" s="20">
        <v>-83649</v>
      </c>
      <c r="Z10" s="21">
        <v>-63.12608009901065</v>
      </c>
      <c r="AA10" s="22">
        <v>132511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2252538</v>
      </c>
      <c r="D12" s="18"/>
      <c r="E12" s="19">
        <v>2155685</v>
      </c>
      <c r="F12" s="20">
        <v>2155685</v>
      </c>
      <c r="G12" s="20">
        <v>2252538</v>
      </c>
      <c r="H12" s="20"/>
      <c r="I12" s="20"/>
      <c r="J12" s="20">
        <v>2252538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2252538</v>
      </c>
      <c r="X12" s="20">
        <v>2155685</v>
      </c>
      <c r="Y12" s="20">
        <v>96853</v>
      </c>
      <c r="Z12" s="21">
        <v>4.4929106061414359</v>
      </c>
      <c r="AA12" s="22">
        <v>2155685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8664983</v>
      </c>
      <c r="D13" s="29">
        <f>SUM(D6:D12)</f>
        <v>0</v>
      </c>
      <c r="E13" s="30">
        <f t="shared" si="0"/>
        <v>9441399</v>
      </c>
      <c r="F13" s="31">
        <f t="shared" si="0"/>
        <v>9441399</v>
      </c>
      <c r="G13" s="31">
        <f t="shared" si="0"/>
        <v>3165891</v>
      </c>
      <c r="H13" s="31">
        <f t="shared" si="0"/>
        <v>898859</v>
      </c>
      <c r="I13" s="31">
        <f t="shared" si="0"/>
        <v>346554</v>
      </c>
      <c r="J13" s="31">
        <f t="shared" si="0"/>
        <v>4411304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4411304</v>
      </c>
      <c r="X13" s="31">
        <f t="shared" si="0"/>
        <v>5427496</v>
      </c>
      <c r="Y13" s="31">
        <f t="shared" si="0"/>
        <v>-1016192</v>
      </c>
      <c r="Z13" s="32">
        <f>+IF(X13&lt;&gt;0,+(Y13/X13)*100,0)</f>
        <v>-18.723035447653945</v>
      </c>
      <c r="AA13" s="33">
        <f>SUM(AA6:AA12)</f>
        <v>9441399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13820863</v>
      </c>
      <c r="D17" s="18"/>
      <c r="E17" s="19">
        <v>19316474</v>
      </c>
      <c r="F17" s="20">
        <v>19316474</v>
      </c>
      <c r="G17" s="24">
        <v>19306671</v>
      </c>
      <c r="H17" s="24">
        <v>-29781</v>
      </c>
      <c r="I17" s="24">
        <v>-28354</v>
      </c>
      <c r="J17" s="20">
        <v>19248536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19248536</v>
      </c>
      <c r="X17" s="20">
        <v>19571660</v>
      </c>
      <c r="Y17" s="24">
        <v>-323124</v>
      </c>
      <c r="Z17" s="25">
        <v>-1.6509790176203756</v>
      </c>
      <c r="AA17" s="26">
        <v>19316474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13820863</v>
      </c>
      <c r="D25" s="29">
        <f t="shared" ref="D25:Y25" si="1">SUM(D15:D24)</f>
        <v>0</v>
      </c>
      <c r="E25" s="35">
        <f t="shared" si="1"/>
        <v>19316474</v>
      </c>
      <c r="F25" s="36">
        <f t="shared" si="1"/>
        <v>19316474</v>
      </c>
      <c r="G25" s="36">
        <f t="shared" si="1"/>
        <v>19306671</v>
      </c>
      <c r="H25" s="36">
        <f t="shared" si="1"/>
        <v>-29781</v>
      </c>
      <c r="I25" s="36">
        <f t="shared" si="1"/>
        <v>-28354</v>
      </c>
      <c r="J25" s="36">
        <f t="shared" si="1"/>
        <v>19248536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19248536</v>
      </c>
      <c r="X25" s="36">
        <f t="shared" si="1"/>
        <v>19571660</v>
      </c>
      <c r="Y25" s="36">
        <f t="shared" si="1"/>
        <v>-323124</v>
      </c>
      <c r="Z25" s="37">
        <f>+IF(X25&lt;&gt;0,+(Y25/X25)*100,0)</f>
        <v>-1.6509790176203756</v>
      </c>
      <c r="AA25" s="38">
        <f>SUM(AA15:AA24)</f>
        <v>19316474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22485846</v>
      </c>
      <c r="D26" s="29">
        <f>+D13+D25</f>
        <v>0</v>
      </c>
      <c r="E26" s="30">
        <f t="shared" si="2"/>
        <v>28757873</v>
      </c>
      <c r="F26" s="31">
        <f t="shared" si="2"/>
        <v>28757873</v>
      </c>
      <c r="G26" s="31">
        <f t="shared" si="2"/>
        <v>22472562</v>
      </c>
      <c r="H26" s="31">
        <f t="shared" si="2"/>
        <v>869078</v>
      </c>
      <c r="I26" s="31">
        <f t="shared" si="2"/>
        <v>318200</v>
      </c>
      <c r="J26" s="31">
        <f t="shared" si="2"/>
        <v>23659840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23659840</v>
      </c>
      <c r="X26" s="31">
        <f t="shared" si="2"/>
        <v>24999156</v>
      </c>
      <c r="Y26" s="31">
        <f t="shared" si="2"/>
        <v>-1339316</v>
      </c>
      <c r="Z26" s="32">
        <f>+IF(X26&lt;&gt;0,+(Y26/X26)*100,0)</f>
        <v>-5.3574448673387209</v>
      </c>
      <c r="AA26" s="33">
        <f>+AA13+AA25</f>
        <v>28757873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222676</v>
      </c>
      <c r="D31" s="18"/>
      <c r="E31" s="19">
        <v>234176</v>
      </c>
      <c r="F31" s="20">
        <v>234176</v>
      </c>
      <c r="G31" s="20">
        <v>222676</v>
      </c>
      <c r="H31" s="20">
        <v>-670</v>
      </c>
      <c r="I31" s="20"/>
      <c r="J31" s="20">
        <v>222006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222006</v>
      </c>
      <c r="X31" s="20">
        <v>234176</v>
      </c>
      <c r="Y31" s="20">
        <v>-12170</v>
      </c>
      <c r="Z31" s="21">
        <v>-5.1969458868543317</v>
      </c>
      <c r="AA31" s="22">
        <v>234176</v>
      </c>
    </row>
    <row r="32" spans="1:27" x14ac:dyDescent="0.25">
      <c r="A32" s="23" t="s">
        <v>59</v>
      </c>
      <c r="B32" s="17" t="s">
        <v>32</v>
      </c>
      <c r="C32" s="18">
        <v>1134480</v>
      </c>
      <c r="D32" s="18"/>
      <c r="E32" s="19"/>
      <c r="F32" s="20"/>
      <c r="G32" s="20">
        <v>11328361</v>
      </c>
      <c r="H32" s="20">
        <v>66281</v>
      </c>
      <c r="I32" s="20">
        <v>-207178</v>
      </c>
      <c r="J32" s="20">
        <v>11187464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11187464</v>
      </c>
      <c r="X32" s="20"/>
      <c r="Y32" s="20">
        <v>11187464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1357156</v>
      </c>
      <c r="D37" s="29">
        <f t="shared" ref="D37:Y37" si="3">SUM(D29:D36)</f>
        <v>0</v>
      </c>
      <c r="E37" s="30">
        <f t="shared" si="3"/>
        <v>234176</v>
      </c>
      <c r="F37" s="31">
        <f t="shared" si="3"/>
        <v>234176</v>
      </c>
      <c r="G37" s="31">
        <f t="shared" si="3"/>
        <v>11551037</v>
      </c>
      <c r="H37" s="31">
        <f t="shared" si="3"/>
        <v>65611</v>
      </c>
      <c r="I37" s="31">
        <f t="shared" si="3"/>
        <v>-207178</v>
      </c>
      <c r="J37" s="31">
        <f t="shared" si="3"/>
        <v>11409470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11409470</v>
      </c>
      <c r="X37" s="31">
        <f t="shared" si="3"/>
        <v>234176</v>
      </c>
      <c r="Y37" s="31">
        <f t="shared" si="3"/>
        <v>11175294</v>
      </c>
      <c r="Z37" s="32">
        <f>+IF(X37&lt;&gt;0,+(Y37/X37)*100,0)</f>
        <v>4772.1773367040169</v>
      </c>
      <c r="AA37" s="33">
        <f>SUM(AA29:AA36)</f>
        <v>234176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1357156</v>
      </c>
      <c r="D44" s="29">
        <f>+D37+D43</f>
        <v>0</v>
      </c>
      <c r="E44" s="30">
        <f t="shared" si="5"/>
        <v>234176</v>
      </c>
      <c r="F44" s="31">
        <f t="shared" si="5"/>
        <v>234176</v>
      </c>
      <c r="G44" s="31">
        <f t="shared" si="5"/>
        <v>11551037</v>
      </c>
      <c r="H44" s="31">
        <f t="shared" si="5"/>
        <v>65611</v>
      </c>
      <c r="I44" s="31">
        <f t="shared" si="5"/>
        <v>-207178</v>
      </c>
      <c r="J44" s="31">
        <f t="shared" si="5"/>
        <v>11409470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11409470</v>
      </c>
      <c r="X44" s="31">
        <f t="shared" si="5"/>
        <v>234176</v>
      </c>
      <c r="Y44" s="31">
        <f t="shared" si="5"/>
        <v>11175294</v>
      </c>
      <c r="Z44" s="32">
        <f>+IF(X44&lt;&gt;0,+(Y44/X44)*100,0)</f>
        <v>4772.1773367040169</v>
      </c>
      <c r="AA44" s="33">
        <f>+AA37+AA43</f>
        <v>234176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21128690</v>
      </c>
      <c r="D45" s="42">
        <f t="shared" si="6"/>
        <v>0</v>
      </c>
      <c r="E45" s="43">
        <f t="shared" si="6"/>
        <v>28523697</v>
      </c>
      <c r="F45" s="44">
        <f t="shared" si="6"/>
        <v>28523697</v>
      </c>
      <c r="G45" s="44">
        <f t="shared" si="6"/>
        <v>10921525</v>
      </c>
      <c r="H45" s="44">
        <f t="shared" si="6"/>
        <v>803467</v>
      </c>
      <c r="I45" s="44">
        <f t="shared" si="6"/>
        <v>525378</v>
      </c>
      <c r="J45" s="44">
        <f t="shared" si="6"/>
        <v>12250370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12250370</v>
      </c>
      <c r="X45" s="44">
        <f t="shared" si="6"/>
        <v>24764980</v>
      </c>
      <c r="Y45" s="44">
        <f t="shared" si="6"/>
        <v>-12514610</v>
      </c>
      <c r="Z45" s="45">
        <f>+IF(X45&lt;&gt;0,+(Y45/X45)*100,0)</f>
        <v>-50.53349528245127</v>
      </c>
      <c r="AA45" s="46">
        <f>+AA26-AA44</f>
        <v>28523697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-17140871</v>
      </c>
      <c r="D6" s="18"/>
      <c r="E6" s="19">
        <v>-2287908</v>
      </c>
      <c r="F6" s="20">
        <v>-2287908</v>
      </c>
      <c r="G6" s="20">
        <v>2644510</v>
      </c>
      <c r="H6" s="20">
        <v>-186845</v>
      </c>
      <c r="I6" s="20">
        <v>-380586</v>
      </c>
      <c r="J6" s="20">
        <v>2077079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2077079</v>
      </c>
      <c r="X6" s="20">
        <v>-571956</v>
      </c>
      <c r="Y6" s="20">
        <v>2649035</v>
      </c>
      <c r="Z6" s="21">
        <v>-463.15363419563738</v>
      </c>
      <c r="AA6" s="22">
        <v>-2287908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844330</v>
      </c>
      <c r="F7" s="20">
        <v>844330</v>
      </c>
      <c r="G7" s="20">
        <v>1214195</v>
      </c>
      <c r="H7" s="20">
        <v>107247</v>
      </c>
      <c r="I7" s="20">
        <v>-34539</v>
      </c>
      <c r="J7" s="20">
        <v>1286903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1286903</v>
      </c>
      <c r="X7" s="20">
        <v>211086</v>
      </c>
      <c r="Y7" s="20">
        <v>1075817</v>
      </c>
      <c r="Z7" s="21">
        <v>509.65814881138493</v>
      </c>
      <c r="AA7" s="22">
        <v>844330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-17140871</v>
      </c>
      <c r="D13" s="29">
        <f>SUM(D6:D12)</f>
        <v>0</v>
      </c>
      <c r="E13" s="30">
        <f t="shared" si="0"/>
        <v>-1443578</v>
      </c>
      <c r="F13" s="31">
        <f t="shared" si="0"/>
        <v>-1443578</v>
      </c>
      <c r="G13" s="31">
        <f t="shared" si="0"/>
        <v>3858705</v>
      </c>
      <c r="H13" s="31">
        <f t="shared" si="0"/>
        <v>-79598</v>
      </c>
      <c r="I13" s="31">
        <f t="shared" si="0"/>
        <v>-415125</v>
      </c>
      <c r="J13" s="31">
        <f t="shared" si="0"/>
        <v>3363982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3363982</v>
      </c>
      <c r="X13" s="31">
        <f t="shared" si="0"/>
        <v>-360870</v>
      </c>
      <c r="Y13" s="31">
        <f t="shared" si="0"/>
        <v>3724852</v>
      </c>
      <c r="Z13" s="32">
        <f>+IF(X13&lt;&gt;0,+(Y13/X13)*100,0)</f>
        <v>-1032.1866600160722</v>
      </c>
      <c r="AA13" s="33">
        <f>SUM(AA6:AA12)</f>
        <v>-1443578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9523002</v>
      </c>
      <c r="D17" s="18"/>
      <c r="E17" s="19">
        <v>1425733</v>
      </c>
      <c r="F17" s="20">
        <v>1425733</v>
      </c>
      <c r="G17" s="24">
        <v>10695316</v>
      </c>
      <c r="H17" s="24">
        <v>-1215522</v>
      </c>
      <c r="I17" s="24">
        <v>-21606</v>
      </c>
      <c r="J17" s="20">
        <v>9458188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9458188</v>
      </c>
      <c r="X17" s="20">
        <v>356436</v>
      </c>
      <c r="Y17" s="24">
        <v>9101752</v>
      </c>
      <c r="Z17" s="25">
        <v>2553.5445353443533</v>
      </c>
      <c r="AA17" s="26">
        <v>1425733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9523002</v>
      </c>
      <c r="D25" s="29">
        <f t="shared" ref="D25:Y25" si="1">SUM(D15:D24)</f>
        <v>0</v>
      </c>
      <c r="E25" s="35">
        <f t="shared" si="1"/>
        <v>1425733</v>
      </c>
      <c r="F25" s="36">
        <f t="shared" si="1"/>
        <v>1425733</v>
      </c>
      <c r="G25" s="36">
        <f t="shared" si="1"/>
        <v>10695316</v>
      </c>
      <c r="H25" s="36">
        <f t="shared" si="1"/>
        <v>-1215522</v>
      </c>
      <c r="I25" s="36">
        <f t="shared" si="1"/>
        <v>-21606</v>
      </c>
      <c r="J25" s="36">
        <f t="shared" si="1"/>
        <v>9458188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9458188</v>
      </c>
      <c r="X25" s="36">
        <f t="shared" si="1"/>
        <v>356436</v>
      </c>
      <c r="Y25" s="36">
        <f t="shared" si="1"/>
        <v>9101752</v>
      </c>
      <c r="Z25" s="37">
        <f>+IF(X25&lt;&gt;0,+(Y25/X25)*100,0)</f>
        <v>2553.5445353443533</v>
      </c>
      <c r="AA25" s="38">
        <f>SUM(AA15:AA24)</f>
        <v>1425733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-7617869</v>
      </c>
      <c r="D26" s="29">
        <f>+D13+D25</f>
        <v>0</v>
      </c>
      <c r="E26" s="30">
        <f t="shared" si="2"/>
        <v>-17845</v>
      </c>
      <c r="F26" s="31">
        <f t="shared" si="2"/>
        <v>-17845</v>
      </c>
      <c r="G26" s="31">
        <f t="shared" si="2"/>
        <v>14554021</v>
      </c>
      <c r="H26" s="31">
        <f t="shared" si="2"/>
        <v>-1295120</v>
      </c>
      <c r="I26" s="31">
        <f t="shared" si="2"/>
        <v>-436731</v>
      </c>
      <c r="J26" s="31">
        <f t="shared" si="2"/>
        <v>12822170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12822170</v>
      </c>
      <c r="X26" s="31">
        <f t="shared" si="2"/>
        <v>-4434</v>
      </c>
      <c r="Y26" s="31">
        <f t="shared" si="2"/>
        <v>12826604</v>
      </c>
      <c r="Z26" s="32">
        <f>+IF(X26&lt;&gt;0,+(Y26/X26)*100,0)</f>
        <v>-289278.39422643208</v>
      </c>
      <c r="AA26" s="33">
        <f>+AA13+AA25</f>
        <v>-17845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82908</v>
      </c>
      <c r="H31" s="20"/>
      <c r="I31" s="20"/>
      <c r="J31" s="20">
        <v>82908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82908</v>
      </c>
      <c r="X31" s="20"/>
      <c r="Y31" s="20">
        <v>82908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490000</v>
      </c>
      <c r="H33" s="20"/>
      <c r="I33" s="20"/>
      <c r="J33" s="20">
        <v>490000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490000</v>
      </c>
      <c r="X33" s="20"/>
      <c r="Y33" s="20">
        <v>490000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572908</v>
      </c>
      <c r="H37" s="31">
        <f t="shared" si="3"/>
        <v>0</v>
      </c>
      <c r="I37" s="31">
        <f t="shared" si="3"/>
        <v>0</v>
      </c>
      <c r="J37" s="31">
        <f t="shared" si="3"/>
        <v>572908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572908</v>
      </c>
      <c r="X37" s="31">
        <f t="shared" si="3"/>
        <v>0</v>
      </c>
      <c r="Y37" s="31">
        <f t="shared" si="3"/>
        <v>572908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572908</v>
      </c>
      <c r="H44" s="31">
        <f t="shared" si="5"/>
        <v>0</v>
      </c>
      <c r="I44" s="31">
        <f t="shared" si="5"/>
        <v>0</v>
      </c>
      <c r="J44" s="31">
        <f t="shared" si="5"/>
        <v>572908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572908</v>
      </c>
      <c r="X44" s="31">
        <f t="shared" si="5"/>
        <v>0</v>
      </c>
      <c r="Y44" s="31">
        <f t="shared" si="5"/>
        <v>572908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-7617869</v>
      </c>
      <c r="D45" s="42">
        <f t="shared" si="6"/>
        <v>0</v>
      </c>
      <c r="E45" s="43">
        <f t="shared" si="6"/>
        <v>-17845</v>
      </c>
      <c r="F45" s="44">
        <f t="shared" si="6"/>
        <v>-17845</v>
      </c>
      <c r="G45" s="44">
        <f t="shared" si="6"/>
        <v>13981113</v>
      </c>
      <c r="H45" s="44">
        <f t="shared" si="6"/>
        <v>-1295120</v>
      </c>
      <c r="I45" s="44">
        <f t="shared" si="6"/>
        <v>-436731</v>
      </c>
      <c r="J45" s="44">
        <f t="shared" si="6"/>
        <v>12249262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12249262</v>
      </c>
      <c r="X45" s="44">
        <f t="shared" si="6"/>
        <v>-4434</v>
      </c>
      <c r="Y45" s="44">
        <f t="shared" si="6"/>
        <v>12253696</v>
      </c>
      <c r="Z45" s="45">
        <f>+IF(X45&lt;&gt;0,+(Y45/X45)*100,0)</f>
        <v>-276357.60036084801</v>
      </c>
      <c r="AA45" s="46">
        <f>+AA26-AA44</f>
        <v>-17845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-17845</v>
      </c>
      <c r="F47" s="20">
        <v>-17845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-4434</v>
      </c>
      <c r="Y47" s="20">
        <v>4434</v>
      </c>
      <c r="Z47" s="47">
        <v>-100</v>
      </c>
      <c r="AA47" s="22">
        <v>-17845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-17845</v>
      </c>
      <c r="F50" s="52">
        <f t="shared" si="7"/>
        <v>-17845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-4434</v>
      </c>
      <c r="Y50" s="52">
        <f t="shared" si="7"/>
        <v>4434</v>
      </c>
      <c r="Z50" s="53">
        <f>+IF(X50&lt;&gt;0,+(Y50/X50)*100,0)</f>
        <v>-100</v>
      </c>
      <c r="AA50" s="54">
        <f>SUM(AA47:AA49)</f>
        <v>-17845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12349507</v>
      </c>
      <c r="D17" s="18"/>
      <c r="E17" s="19">
        <v>-3841816</v>
      </c>
      <c r="F17" s="20">
        <v>-3841816</v>
      </c>
      <c r="G17" s="24"/>
      <c r="H17" s="24"/>
      <c r="I17" s="24">
        <v>-985454</v>
      </c>
      <c r="J17" s="20">
        <v>-985454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-985454</v>
      </c>
      <c r="X17" s="20">
        <v>-960456</v>
      </c>
      <c r="Y17" s="24">
        <v>-24998</v>
      </c>
      <c r="Z17" s="25">
        <v>2.6027220403641604</v>
      </c>
      <c r="AA17" s="26">
        <v>-3841816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12349507</v>
      </c>
      <c r="D25" s="29">
        <f t="shared" ref="D25:Y25" si="1">SUM(D15:D24)</f>
        <v>0</v>
      </c>
      <c r="E25" s="35">
        <f t="shared" si="1"/>
        <v>-3841816</v>
      </c>
      <c r="F25" s="36">
        <f t="shared" si="1"/>
        <v>-3841816</v>
      </c>
      <c r="G25" s="36">
        <f t="shared" si="1"/>
        <v>0</v>
      </c>
      <c r="H25" s="36">
        <f t="shared" si="1"/>
        <v>0</v>
      </c>
      <c r="I25" s="36">
        <f t="shared" si="1"/>
        <v>-985454</v>
      </c>
      <c r="J25" s="36">
        <f t="shared" si="1"/>
        <v>-985454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-985454</v>
      </c>
      <c r="X25" s="36">
        <f t="shared" si="1"/>
        <v>-960456</v>
      </c>
      <c r="Y25" s="36">
        <f t="shared" si="1"/>
        <v>-24998</v>
      </c>
      <c r="Z25" s="37">
        <f>+IF(X25&lt;&gt;0,+(Y25/X25)*100,0)</f>
        <v>2.6027220403641604</v>
      </c>
      <c r="AA25" s="38">
        <f>SUM(AA15:AA24)</f>
        <v>-3841816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12349507</v>
      </c>
      <c r="D26" s="29">
        <f>+D13+D25</f>
        <v>0</v>
      </c>
      <c r="E26" s="30">
        <f t="shared" si="2"/>
        <v>-3841816</v>
      </c>
      <c r="F26" s="31">
        <f t="shared" si="2"/>
        <v>-3841816</v>
      </c>
      <c r="G26" s="31">
        <f t="shared" si="2"/>
        <v>0</v>
      </c>
      <c r="H26" s="31">
        <f t="shared" si="2"/>
        <v>0</v>
      </c>
      <c r="I26" s="31">
        <f t="shared" si="2"/>
        <v>-985454</v>
      </c>
      <c r="J26" s="31">
        <f t="shared" si="2"/>
        <v>-985454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-985454</v>
      </c>
      <c r="X26" s="31">
        <f t="shared" si="2"/>
        <v>-960456</v>
      </c>
      <c r="Y26" s="31">
        <f t="shared" si="2"/>
        <v>-24998</v>
      </c>
      <c r="Z26" s="32">
        <f>+IF(X26&lt;&gt;0,+(Y26/X26)*100,0)</f>
        <v>2.6027220403641604</v>
      </c>
      <c r="AA26" s="33">
        <f>+AA13+AA25</f>
        <v>-3841816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12349507</v>
      </c>
      <c r="D45" s="42">
        <f t="shared" si="6"/>
        <v>0</v>
      </c>
      <c r="E45" s="43">
        <f t="shared" si="6"/>
        <v>-3841816</v>
      </c>
      <c r="F45" s="44">
        <f t="shared" si="6"/>
        <v>-3841816</v>
      </c>
      <c r="G45" s="44">
        <f t="shared" si="6"/>
        <v>0</v>
      </c>
      <c r="H45" s="44">
        <f t="shared" si="6"/>
        <v>0</v>
      </c>
      <c r="I45" s="44">
        <f t="shared" si="6"/>
        <v>-985454</v>
      </c>
      <c r="J45" s="44">
        <f t="shared" si="6"/>
        <v>-985454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-985454</v>
      </c>
      <c r="X45" s="44">
        <f t="shared" si="6"/>
        <v>-960456</v>
      </c>
      <c r="Y45" s="44">
        <f t="shared" si="6"/>
        <v>-24998</v>
      </c>
      <c r="Z45" s="45">
        <f>+IF(X45&lt;&gt;0,+(Y45/X45)*100,0)</f>
        <v>2.6027220403641604</v>
      </c>
      <c r="AA45" s="46">
        <f>+AA26-AA44</f>
        <v>-3841816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3749121699</v>
      </c>
      <c r="D6" s="18"/>
      <c r="E6" s="19">
        <v>18213564358</v>
      </c>
      <c r="F6" s="20">
        <v>18325636924</v>
      </c>
      <c r="G6" s="20">
        <v>8284894144</v>
      </c>
      <c r="H6" s="20">
        <v>-720734392</v>
      </c>
      <c r="I6" s="20">
        <v>-1433554488</v>
      </c>
      <c r="J6" s="20">
        <v>6130605264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6130605264</v>
      </c>
      <c r="X6" s="20">
        <v>6137701550</v>
      </c>
      <c r="Y6" s="20">
        <v>-7096286</v>
      </c>
      <c r="Z6" s="21">
        <v>-0.11561797103021407</v>
      </c>
      <c r="AA6" s="22">
        <v>18325636924</v>
      </c>
    </row>
    <row r="7" spans="1:27" x14ac:dyDescent="0.25">
      <c r="A7" s="23" t="s">
        <v>35</v>
      </c>
      <c r="B7" s="17" t="s">
        <v>32</v>
      </c>
      <c r="C7" s="18">
        <v>7796760388</v>
      </c>
      <c r="D7" s="18"/>
      <c r="E7" s="19">
        <v>21197700800</v>
      </c>
      <c r="F7" s="20">
        <v>21220916383</v>
      </c>
      <c r="G7" s="20">
        <v>7024618011</v>
      </c>
      <c r="H7" s="20">
        <v>2547744540</v>
      </c>
      <c r="I7" s="20">
        <v>2924973334</v>
      </c>
      <c r="J7" s="20">
        <v>12497335885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12497335885</v>
      </c>
      <c r="X7" s="20">
        <v>3012797233</v>
      </c>
      <c r="Y7" s="20">
        <v>9484538652</v>
      </c>
      <c r="Z7" s="21">
        <v>314.80839626753601</v>
      </c>
      <c r="AA7" s="22">
        <v>21220916383</v>
      </c>
    </row>
    <row r="8" spans="1:27" x14ac:dyDescent="0.25">
      <c r="A8" s="23" t="s">
        <v>36</v>
      </c>
      <c r="B8" s="17" t="s">
        <v>32</v>
      </c>
      <c r="C8" s="18">
        <v>-41233412</v>
      </c>
      <c r="D8" s="18"/>
      <c r="E8" s="19">
        <v>12656786</v>
      </c>
      <c r="F8" s="20">
        <v>12656786</v>
      </c>
      <c r="G8" s="20">
        <v>60687820</v>
      </c>
      <c r="H8" s="20">
        <v>-33321629</v>
      </c>
      <c r="I8" s="20">
        <v>349057888</v>
      </c>
      <c r="J8" s="20">
        <v>376424079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376424079</v>
      </c>
      <c r="X8" s="20">
        <v>6518344</v>
      </c>
      <c r="Y8" s="20">
        <v>369905735</v>
      </c>
      <c r="Z8" s="21">
        <v>5674.8421838430122</v>
      </c>
      <c r="AA8" s="22">
        <v>12656786</v>
      </c>
    </row>
    <row r="9" spans="1:27" x14ac:dyDescent="0.25">
      <c r="A9" s="23" t="s">
        <v>37</v>
      </c>
      <c r="B9" s="17" t="s">
        <v>32</v>
      </c>
      <c r="C9" s="18">
        <v>-1177675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-399895058</v>
      </c>
      <c r="D10" s="18"/>
      <c r="E10" s="19">
        <v>-399463910</v>
      </c>
      <c r="F10" s="20">
        <v>-397282849</v>
      </c>
      <c r="G10" s="20">
        <v>-63856363</v>
      </c>
      <c r="H10" s="20">
        <v>-14819746</v>
      </c>
      <c r="I10" s="20">
        <v>6669682</v>
      </c>
      <c r="J10" s="20">
        <v>-72006427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-72006427</v>
      </c>
      <c r="X10" s="20">
        <v>-305146171</v>
      </c>
      <c r="Y10" s="20">
        <v>233139744</v>
      </c>
      <c r="Z10" s="21">
        <v>-76.402644423154172</v>
      </c>
      <c r="AA10" s="22">
        <v>-397282849</v>
      </c>
    </row>
    <row r="11" spans="1:27" x14ac:dyDescent="0.25">
      <c r="A11" s="23" t="s">
        <v>39</v>
      </c>
      <c r="B11" s="17" t="s">
        <v>32</v>
      </c>
      <c r="C11" s="18">
        <v>12806471860</v>
      </c>
      <c r="D11" s="18"/>
      <c r="E11" s="19">
        <v>2244571691</v>
      </c>
      <c r="F11" s="20">
        <v>2244571690</v>
      </c>
      <c r="G11" s="24">
        <v>11608184383</v>
      </c>
      <c r="H11" s="24">
        <v>466293445</v>
      </c>
      <c r="I11" s="24">
        <v>479256879</v>
      </c>
      <c r="J11" s="20">
        <v>12553734707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12553734707</v>
      </c>
      <c r="X11" s="20">
        <v>1269960933</v>
      </c>
      <c r="Y11" s="24">
        <v>11283773774</v>
      </c>
      <c r="Z11" s="25">
        <v>888.51345587022092</v>
      </c>
      <c r="AA11" s="26">
        <v>2244571690</v>
      </c>
    </row>
    <row r="12" spans="1:27" x14ac:dyDescent="0.25">
      <c r="A12" s="23" t="s">
        <v>40</v>
      </c>
      <c r="B12" s="17" t="s">
        <v>32</v>
      </c>
      <c r="C12" s="18">
        <v>115739510</v>
      </c>
      <c r="D12" s="18"/>
      <c r="E12" s="19">
        <v>-368338214</v>
      </c>
      <c r="F12" s="20">
        <v>-365267340</v>
      </c>
      <c r="G12" s="20">
        <v>118911628</v>
      </c>
      <c r="H12" s="20">
        <v>-12795237</v>
      </c>
      <c r="I12" s="20">
        <v>17733843</v>
      </c>
      <c r="J12" s="20">
        <v>123850234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123850234</v>
      </c>
      <c r="X12" s="20">
        <v>-111930593</v>
      </c>
      <c r="Y12" s="20">
        <v>235780827</v>
      </c>
      <c r="Z12" s="21">
        <v>-210.64913593372992</v>
      </c>
      <c r="AA12" s="22">
        <v>-365267340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24025787312</v>
      </c>
      <c r="D13" s="29">
        <f>SUM(D6:D12)</f>
        <v>0</v>
      </c>
      <c r="E13" s="30">
        <f t="shared" si="0"/>
        <v>40900691511</v>
      </c>
      <c r="F13" s="31">
        <f t="shared" si="0"/>
        <v>41041231594</v>
      </c>
      <c r="G13" s="31">
        <f t="shared" si="0"/>
        <v>27033439623</v>
      </c>
      <c r="H13" s="31">
        <f t="shared" si="0"/>
        <v>2232366981</v>
      </c>
      <c r="I13" s="31">
        <f t="shared" si="0"/>
        <v>2344137138</v>
      </c>
      <c r="J13" s="31">
        <f t="shared" si="0"/>
        <v>31609943742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31609943742</v>
      </c>
      <c r="X13" s="31">
        <f t="shared" si="0"/>
        <v>10009901296</v>
      </c>
      <c r="Y13" s="31">
        <f t="shared" si="0"/>
        <v>21600042446</v>
      </c>
      <c r="Z13" s="32">
        <f>+IF(X13&lt;&gt;0,+(Y13/X13)*100,0)</f>
        <v>215.78676759411675</v>
      </c>
      <c r="AA13" s="33">
        <f>SUM(AA6:AA12)</f>
        <v>41041231594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7064723</v>
      </c>
      <c r="D15" s="18"/>
      <c r="E15" s="19">
        <v>30675233</v>
      </c>
      <c r="F15" s="20">
        <v>30675233</v>
      </c>
      <c r="G15" s="20">
        <v>9962319</v>
      </c>
      <c r="H15" s="20">
        <v>445352</v>
      </c>
      <c r="I15" s="20"/>
      <c r="J15" s="20">
        <v>10407671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10407671</v>
      </c>
      <c r="X15" s="20">
        <v>29823970</v>
      </c>
      <c r="Y15" s="20">
        <v>-19416299</v>
      </c>
      <c r="Z15" s="21">
        <v>-65.102999365946246</v>
      </c>
      <c r="AA15" s="22">
        <v>30675233</v>
      </c>
    </row>
    <row r="16" spans="1:27" x14ac:dyDescent="0.25">
      <c r="A16" s="23" t="s">
        <v>44</v>
      </c>
      <c r="B16" s="17" t="s">
        <v>32</v>
      </c>
      <c r="C16" s="18">
        <v>43322000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65568276783</v>
      </c>
      <c r="D17" s="18"/>
      <c r="E17" s="19">
        <v>57751630978</v>
      </c>
      <c r="F17" s="20">
        <v>58013115364</v>
      </c>
      <c r="G17" s="24">
        <v>46710177361</v>
      </c>
      <c r="H17" s="24">
        <v>319243896</v>
      </c>
      <c r="I17" s="24">
        <v>12102919554</v>
      </c>
      <c r="J17" s="20">
        <v>59132340811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59132340811</v>
      </c>
      <c r="X17" s="20">
        <v>29951037298</v>
      </c>
      <c r="Y17" s="24">
        <v>29181303513</v>
      </c>
      <c r="Z17" s="25">
        <v>97.430026288099882</v>
      </c>
      <c r="AA17" s="26">
        <v>58013115364</v>
      </c>
    </row>
    <row r="18" spans="1:27" x14ac:dyDescent="0.25">
      <c r="A18" s="23" t="s">
        <v>46</v>
      </c>
      <c r="B18" s="17" t="s">
        <v>32</v>
      </c>
      <c r="C18" s="18">
        <v>3883801</v>
      </c>
      <c r="D18" s="18"/>
      <c r="E18" s="19">
        <v>2221900</v>
      </c>
      <c r="F18" s="20">
        <v>2221900</v>
      </c>
      <c r="G18" s="20"/>
      <c r="H18" s="20">
        <v>1661901</v>
      </c>
      <c r="I18" s="20">
        <v>2221900</v>
      </c>
      <c r="J18" s="20">
        <v>3883801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3883801</v>
      </c>
      <c r="X18" s="20">
        <v>555477</v>
      </c>
      <c r="Y18" s="20">
        <v>3328324</v>
      </c>
      <c r="Z18" s="21">
        <v>599.18304448248978</v>
      </c>
      <c r="AA18" s="22">
        <v>2221900</v>
      </c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-1474115</v>
      </c>
      <c r="D20" s="18"/>
      <c r="E20" s="19"/>
      <c r="F20" s="20"/>
      <c r="G20" s="20">
        <v>-1474240</v>
      </c>
      <c r="H20" s="20"/>
      <c r="I20" s="20">
        <v>125</v>
      </c>
      <c r="J20" s="20">
        <v>-1474115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-1474115</v>
      </c>
      <c r="X20" s="20"/>
      <c r="Y20" s="20">
        <v>-1474115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60565596</v>
      </c>
      <c r="D21" s="18"/>
      <c r="E21" s="19">
        <v>189965791</v>
      </c>
      <c r="F21" s="20">
        <v>191171299</v>
      </c>
      <c r="G21" s="20">
        <v>74584623</v>
      </c>
      <c r="H21" s="20">
        <v>-9348765</v>
      </c>
      <c r="I21" s="20">
        <v>1447469</v>
      </c>
      <c r="J21" s="20">
        <v>66683327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66683327</v>
      </c>
      <c r="X21" s="20">
        <v>44984958</v>
      </c>
      <c r="Y21" s="20">
        <v>21698369</v>
      </c>
      <c r="Z21" s="21">
        <v>48.234721037196479</v>
      </c>
      <c r="AA21" s="22">
        <v>191171299</v>
      </c>
    </row>
    <row r="22" spans="1:27" x14ac:dyDescent="0.25">
      <c r="A22" s="23" t="s">
        <v>35</v>
      </c>
      <c r="B22" s="17" t="s">
        <v>32</v>
      </c>
      <c r="C22" s="18">
        <v>-228540</v>
      </c>
      <c r="D22" s="18"/>
      <c r="E22" s="19">
        <v>169853121</v>
      </c>
      <c r="F22" s="20">
        <v>169853121</v>
      </c>
      <c r="G22" s="20">
        <v>19005</v>
      </c>
      <c r="H22" s="20">
        <v>-59277</v>
      </c>
      <c r="I22" s="20">
        <v>-287203</v>
      </c>
      <c r="J22" s="20">
        <v>-327475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-327475</v>
      </c>
      <c r="X22" s="20">
        <v>27427662</v>
      </c>
      <c r="Y22" s="20">
        <v>-27755137</v>
      </c>
      <c r="Z22" s="21">
        <v>-101.19395885803173</v>
      </c>
      <c r="AA22" s="22">
        <v>169853121</v>
      </c>
    </row>
    <row r="23" spans="1:27" x14ac:dyDescent="0.25">
      <c r="A23" s="23" t="s">
        <v>50</v>
      </c>
      <c r="B23" s="17" t="s">
        <v>32</v>
      </c>
      <c r="C23" s="18">
        <v>26579640</v>
      </c>
      <c r="D23" s="18"/>
      <c r="E23" s="19"/>
      <c r="F23" s="20"/>
      <c r="G23" s="20">
        <v>28227592</v>
      </c>
      <c r="H23" s="20">
        <v>19499</v>
      </c>
      <c r="I23" s="20">
        <v>19499</v>
      </c>
      <c r="J23" s="20">
        <v>28266590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28266590</v>
      </c>
      <c r="X23" s="20"/>
      <c r="Y23" s="20">
        <v>28266590</v>
      </c>
      <c r="Z23" s="21"/>
      <c r="AA23" s="22"/>
    </row>
    <row r="24" spans="1:27" x14ac:dyDescent="0.25">
      <c r="A24" s="23" t="s">
        <v>51</v>
      </c>
      <c r="B24" s="17" t="s">
        <v>32</v>
      </c>
      <c r="C24" s="18">
        <v>1348310104</v>
      </c>
      <c r="D24" s="18"/>
      <c r="E24" s="19"/>
      <c r="F24" s="20"/>
      <c r="G24" s="24">
        <v>1348310104</v>
      </c>
      <c r="H24" s="24"/>
      <c r="I24" s="24"/>
      <c r="J24" s="20">
        <v>1348310104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1348310104</v>
      </c>
      <c r="X24" s="20"/>
      <c r="Y24" s="24">
        <v>1348310104</v>
      </c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67056299992</v>
      </c>
      <c r="D25" s="29">
        <f t="shared" ref="D25:Y25" si="1">SUM(D15:D24)</f>
        <v>0</v>
      </c>
      <c r="E25" s="35">
        <f t="shared" si="1"/>
        <v>58144347023</v>
      </c>
      <c r="F25" s="36">
        <f t="shared" si="1"/>
        <v>58407036917</v>
      </c>
      <c r="G25" s="36">
        <f t="shared" si="1"/>
        <v>48169806764</v>
      </c>
      <c r="H25" s="36">
        <f t="shared" si="1"/>
        <v>311962606</v>
      </c>
      <c r="I25" s="36">
        <f t="shared" si="1"/>
        <v>12106321344</v>
      </c>
      <c r="J25" s="36">
        <f t="shared" si="1"/>
        <v>60588090714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60588090714</v>
      </c>
      <c r="X25" s="36">
        <f t="shared" si="1"/>
        <v>30053829365</v>
      </c>
      <c r="Y25" s="36">
        <f t="shared" si="1"/>
        <v>30534261349</v>
      </c>
      <c r="Z25" s="37">
        <f>+IF(X25&lt;&gt;0,+(Y25/X25)*100,0)</f>
        <v>101.59857161017725</v>
      </c>
      <c r="AA25" s="38">
        <f>SUM(AA15:AA24)</f>
        <v>58407036917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91082087304</v>
      </c>
      <c r="D26" s="29">
        <f>+D13+D25</f>
        <v>0</v>
      </c>
      <c r="E26" s="30">
        <f t="shared" si="2"/>
        <v>99045038534</v>
      </c>
      <c r="F26" s="31">
        <f t="shared" si="2"/>
        <v>99448268511</v>
      </c>
      <c r="G26" s="31">
        <f t="shared" si="2"/>
        <v>75203246387</v>
      </c>
      <c r="H26" s="31">
        <f t="shared" si="2"/>
        <v>2544329587</v>
      </c>
      <c r="I26" s="31">
        <f t="shared" si="2"/>
        <v>14450458482</v>
      </c>
      <c r="J26" s="31">
        <f t="shared" si="2"/>
        <v>92198034456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92198034456</v>
      </c>
      <c r="X26" s="31">
        <f t="shared" si="2"/>
        <v>40063730661</v>
      </c>
      <c r="Y26" s="31">
        <f t="shared" si="2"/>
        <v>52134303795</v>
      </c>
      <c r="Z26" s="32">
        <f>+IF(X26&lt;&gt;0,+(Y26/X26)*100,0)</f>
        <v>130.12843021568654</v>
      </c>
      <c r="AA26" s="33">
        <f>+AA13+AA25</f>
        <v>99448268511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20654590</v>
      </c>
      <c r="D30" s="18"/>
      <c r="E30" s="19">
        <v>32552</v>
      </c>
      <c r="F30" s="20">
        <v>32552</v>
      </c>
      <c r="G30" s="20">
        <v>12802881</v>
      </c>
      <c r="H30" s="20">
        <v>20315067</v>
      </c>
      <c r="I30" s="20">
        <v>14470370</v>
      </c>
      <c r="J30" s="20">
        <v>47588318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47588318</v>
      </c>
      <c r="X30" s="20">
        <v>11717759</v>
      </c>
      <c r="Y30" s="20">
        <v>35870559</v>
      </c>
      <c r="Z30" s="21">
        <v>306.12132405180887</v>
      </c>
      <c r="AA30" s="22">
        <v>32552</v>
      </c>
    </row>
    <row r="31" spans="1:27" x14ac:dyDescent="0.25">
      <c r="A31" s="23" t="s">
        <v>58</v>
      </c>
      <c r="B31" s="39" t="s">
        <v>32</v>
      </c>
      <c r="C31" s="18">
        <v>2026756450</v>
      </c>
      <c r="D31" s="18"/>
      <c r="E31" s="19">
        <v>2081576336</v>
      </c>
      <c r="F31" s="20">
        <v>2081576336</v>
      </c>
      <c r="G31" s="20">
        <v>1513912036</v>
      </c>
      <c r="H31" s="20">
        <v>142973529</v>
      </c>
      <c r="I31" s="20">
        <v>337214468</v>
      </c>
      <c r="J31" s="20">
        <v>1994100033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1994100033</v>
      </c>
      <c r="X31" s="20">
        <v>475572095</v>
      </c>
      <c r="Y31" s="20">
        <v>1518527938</v>
      </c>
      <c r="Z31" s="21">
        <v>319.30551728439826</v>
      </c>
      <c r="AA31" s="22">
        <v>2081576336</v>
      </c>
    </row>
    <row r="32" spans="1:27" x14ac:dyDescent="0.25">
      <c r="A32" s="23" t="s">
        <v>59</v>
      </c>
      <c r="B32" s="17" t="s">
        <v>32</v>
      </c>
      <c r="C32" s="18">
        <v>30190136827</v>
      </c>
      <c r="D32" s="18"/>
      <c r="E32" s="19">
        <v>29526460276</v>
      </c>
      <c r="F32" s="20">
        <v>29572911979</v>
      </c>
      <c r="G32" s="20">
        <v>20486676355</v>
      </c>
      <c r="H32" s="20">
        <v>1923724702</v>
      </c>
      <c r="I32" s="20">
        <v>1079607970</v>
      </c>
      <c r="J32" s="20">
        <v>23490009027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23490009027</v>
      </c>
      <c r="X32" s="20">
        <v>6804889217</v>
      </c>
      <c r="Y32" s="20">
        <v>16685119810</v>
      </c>
      <c r="Z32" s="21">
        <v>245.19311450827402</v>
      </c>
      <c r="AA32" s="22">
        <v>29572911979</v>
      </c>
    </row>
    <row r="33" spans="1:27" x14ac:dyDescent="0.25">
      <c r="A33" s="23" t="s">
        <v>60</v>
      </c>
      <c r="B33" s="17" t="s">
        <v>32</v>
      </c>
      <c r="C33" s="18">
        <v>-126015031</v>
      </c>
      <c r="D33" s="18"/>
      <c r="E33" s="19">
        <v>-81252517</v>
      </c>
      <c r="F33" s="20">
        <v>-86349201</v>
      </c>
      <c r="G33" s="20">
        <v>208520593</v>
      </c>
      <c r="H33" s="20">
        <v>76595609</v>
      </c>
      <c r="I33" s="20">
        <v>-30854855</v>
      </c>
      <c r="J33" s="20">
        <v>254261347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254261347</v>
      </c>
      <c r="X33" s="20">
        <v>79694030</v>
      </c>
      <c r="Y33" s="20">
        <v>174567317</v>
      </c>
      <c r="Z33" s="21">
        <v>219.0469185709394</v>
      </c>
      <c r="AA33" s="22">
        <v>-86349201</v>
      </c>
    </row>
    <row r="34" spans="1:27" x14ac:dyDescent="0.25">
      <c r="A34" s="23" t="s">
        <v>61</v>
      </c>
      <c r="B34" s="17" t="s">
        <v>32</v>
      </c>
      <c r="C34" s="18">
        <v>266891784</v>
      </c>
      <c r="D34" s="18"/>
      <c r="E34" s="19">
        <v>17374371</v>
      </c>
      <c r="F34" s="20">
        <v>17374371</v>
      </c>
      <c r="G34" s="20">
        <v>37654967</v>
      </c>
      <c r="H34" s="20">
        <v>1270750</v>
      </c>
      <c r="I34" s="20">
        <v>129145151</v>
      </c>
      <c r="J34" s="20">
        <v>168070868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168070868</v>
      </c>
      <c r="X34" s="20">
        <v>8476215</v>
      </c>
      <c r="Y34" s="20">
        <v>159594653</v>
      </c>
      <c r="Z34" s="21">
        <v>1882.8528181505544</v>
      </c>
      <c r="AA34" s="22">
        <v>17374371</v>
      </c>
    </row>
    <row r="35" spans="1:27" x14ac:dyDescent="0.25">
      <c r="A35" s="23" t="s">
        <v>39</v>
      </c>
      <c r="B35" s="17" t="s">
        <v>32</v>
      </c>
      <c r="C35" s="18">
        <v>8484156298</v>
      </c>
      <c r="D35" s="18"/>
      <c r="E35" s="19">
        <v>2336537666</v>
      </c>
      <c r="F35" s="20">
        <v>2336537666</v>
      </c>
      <c r="G35" s="20">
        <v>7735256213</v>
      </c>
      <c r="H35" s="20">
        <v>135930139</v>
      </c>
      <c r="I35" s="20">
        <v>241969559</v>
      </c>
      <c r="J35" s="20">
        <v>8113155911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8113155911</v>
      </c>
      <c r="X35" s="20">
        <v>1196049794</v>
      </c>
      <c r="Y35" s="20">
        <v>6917106117</v>
      </c>
      <c r="Z35" s="21">
        <v>578.32927623078547</v>
      </c>
      <c r="AA35" s="22">
        <v>2336537666</v>
      </c>
    </row>
    <row r="36" spans="1:27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41666190287</v>
      </c>
      <c r="D37" s="29">
        <f t="shared" ref="D37:Y37" si="3">SUM(D29:D36)</f>
        <v>0</v>
      </c>
      <c r="E37" s="30">
        <f t="shared" si="3"/>
        <v>33880728684</v>
      </c>
      <c r="F37" s="31">
        <f t="shared" si="3"/>
        <v>33922083703</v>
      </c>
      <c r="G37" s="31">
        <f t="shared" si="3"/>
        <v>30798432414</v>
      </c>
      <c r="H37" s="31">
        <f t="shared" si="3"/>
        <v>2300809796</v>
      </c>
      <c r="I37" s="31">
        <f t="shared" si="3"/>
        <v>1771552663</v>
      </c>
      <c r="J37" s="31">
        <f t="shared" si="3"/>
        <v>34870794873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34870794873</v>
      </c>
      <c r="X37" s="31">
        <f t="shared" si="3"/>
        <v>8576399110</v>
      </c>
      <c r="Y37" s="31">
        <f t="shared" si="3"/>
        <v>26294395763</v>
      </c>
      <c r="Z37" s="32">
        <f>+IF(X37&lt;&gt;0,+(Y37/X37)*100,0)</f>
        <v>306.59016010974796</v>
      </c>
      <c r="AA37" s="33">
        <f>SUM(AA29:AA36)</f>
        <v>33922083703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393093127</v>
      </c>
      <c r="D39" s="18"/>
      <c r="E39" s="19">
        <v>87406006</v>
      </c>
      <c r="F39" s="20">
        <v>87406006</v>
      </c>
      <c r="G39" s="20">
        <v>292464889</v>
      </c>
      <c r="H39" s="20">
        <v>22318</v>
      </c>
      <c r="I39" s="20">
        <v>25084179</v>
      </c>
      <c r="J39" s="20">
        <v>317571386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317571386</v>
      </c>
      <c r="X39" s="20">
        <v>39486463</v>
      </c>
      <c r="Y39" s="20">
        <v>278084923</v>
      </c>
      <c r="Z39" s="21">
        <v>704.25381731455673</v>
      </c>
      <c r="AA39" s="22">
        <v>87406006</v>
      </c>
    </row>
    <row r="40" spans="1:27" x14ac:dyDescent="0.25">
      <c r="A40" s="23" t="s">
        <v>61</v>
      </c>
      <c r="B40" s="17" t="s">
        <v>32</v>
      </c>
      <c r="C40" s="18">
        <v>222909799</v>
      </c>
      <c r="D40" s="18"/>
      <c r="E40" s="19">
        <v>1411567</v>
      </c>
      <c r="F40" s="20">
        <v>1411567</v>
      </c>
      <c r="G40" s="20">
        <v>24067161</v>
      </c>
      <c r="H40" s="20">
        <v>9619</v>
      </c>
      <c r="I40" s="20">
        <v>745466189</v>
      </c>
      <c r="J40" s="20">
        <v>769542969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769542969</v>
      </c>
      <c r="X40" s="20">
        <v>1206080</v>
      </c>
      <c r="Y40" s="20">
        <v>768336889</v>
      </c>
      <c r="Z40" s="21">
        <v>63705.300560493502</v>
      </c>
      <c r="AA40" s="22">
        <v>1411567</v>
      </c>
    </row>
    <row r="41" spans="1:27" x14ac:dyDescent="0.25">
      <c r="A41" s="23" t="s">
        <v>65</v>
      </c>
      <c r="B41" s="17" t="s">
        <v>32</v>
      </c>
      <c r="C41" s="18"/>
      <c r="D41" s="18"/>
      <c r="E41" s="19">
        <v>1240672</v>
      </c>
      <c r="F41" s="20">
        <v>1240672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1240672</v>
      </c>
      <c r="Y41" s="20">
        <v>-1240672</v>
      </c>
      <c r="Z41" s="21">
        <v>-100</v>
      </c>
      <c r="AA41" s="22">
        <v>1240672</v>
      </c>
    </row>
    <row r="42" spans="1:27" x14ac:dyDescent="0.25">
      <c r="A42" s="23" t="s">
        <v>66</v>
      </c>
      <c r="B42" s="17" t="s">
        <v>32</v>
      </c>
      <c r="C42" s="18">
        <v>2192441664</v>
      </c>
      <c r="D42" s="18"/>
      <c r="E42" s="19">
        <v>395199311</v>
      </c>
      <c r="F42" s="20">
        <v>395199311</v>
      </c>
      <c r="G42" s="20">
        <v>1461210386</v>
      </c>
      <c r="H42" s="20">
        <v>72682</v>
      </c>
      <c r="I42" s="20">
        <v>177129682</v>
      </c>
      <c r="J42" s="20">
        <v>1638412750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1638412750</v>
      </c>
      <c r="X42" s="20">
        <v>102699870</v>
      </c>
      <c r="Y42" s="20">
        <v>1535712880</v>
      </c>
      <c r="Z42" s="21">
        <v>1495.3406270134519</v>
      </c>
      <c r="AA42" s="22">
        <v>395199311</v>
      </c>
    </row>
    <row r="43" spans="1:27" x14ac:dyDescent="0.25">
      <c r="A43" s="27" t="s">
        <v>67</v>
      </c>
      <c r="B43" s="34" t="s">
        <v>32</v>
      </c>
      <c r="C43" s="29">
        <f>SUM(C39:C42)</f>
        <v>2808444590</v>
      </c>
      <c r="D43" s="29">
        <f t="shared" ref="D43:Y43" si="4">SUM(D39:D42)</f>
        <v>0</v>
      </c>
      <c r="E43" s="35">
        <f t="shared" si="4"/>
        <v>485257556</v>
      </c>
      <c r="F43" s="36">
        <f t="shared" si="4"/>
        <v>485257556</v>
      </c>
      <c r="G43" s="36">
        <f t="shared" si="4"/>
        <v>1777742436</v>
      </c>
      <c r="H43" s="36">
        <f t="shared" si="4"/>
        <v>104619</v>
      </c>
      <c r="I43" s="36">
        <f t="shared" si="4"/>
        <v>947680050</v>
      </c>
      <c r="J43" s="36">
        <f t="shared" si="4"/>
        <v>2725527105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2725527105</v>
      </c>
      <c r="X43" s="36">
        <f t="shared" si="4"/>
        <v>144633085</v>
      </c>
      <c r="Y43" s="36">
        <f t="shared" si="4"/>
        <v>2580894020</v>
      </c>
      <c r="Z43" s="37">
        <f>+IF(X43&lt;&gt;0,+(Y43/X43)*100,0)</f>
        <v>1784.4423494112707</v>
      </c>
      <c r="AA43" s="38">
        <f>SUM(AA39:AA42)</f>
        <v>485257556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44474634877</v>
      </c>
      <c r="D44" s="29">
        <f>+D37+D43</f>
        <v>0</v>
      </c>
      <c r="E44" s="30">
        <f t="shared" si="5"/>
        <v>34365986240</v>
      </c>
      <c r="F44" s="31">
        <f t="shared" si="5"/>
        <v>34407341259</v>
      </c>
      <c r="G44" s="31">
        <f t="shared" si="5"/>
        <v>32576174850</v>
      </c>
      <c r="H44" s="31">
        <f t="shared" si="5"/>
        <v>2300914415</v>
      </c>
      <c r="I44" s="31">
        <f t="shared" si="5"/>
        <v>2719232713</v>
      </c>
      <c r="J44" s="31">
        <f t="shared" si="5"/>
        <v>37596321978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37596321978</v>
      </c>
      <c r="X44" s="31">
        <f t="shared" si="5"/>
        <v>8721032195</v>
      </c>
      <c r="Y44" s="31">
        <f t="shared" si="5"/>
        <v>28875289783</v>
      </c>
      <c r="Z44" s="32">
        <f>+IF(X44&lt;&gt;0,+(Y44/X44)*100,0)</f>
        <v>331.09945173181416</v>
      </c>
      <c r="AA44" s="33">
        <f>+AA37+AA43</f>
        <v>34407341259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46607452427</v>
      </c>
      <c r="D45" s="42">
        <f t="shared" si="6"/>
        <v>0</v>
      </c>
      <c r="E45" s="43">
        <f t="shared" si="6"/>
        <v>64679052294</v>
      </c>
      <c r="F45" s="44">
        <f t="shared" si="6"/>
        <v>65040927252</v>
      </c>
      <c r="G45" s="44">
        <f t="shared" si="6"/>
        <v>42627071537</v>
      </c>
      <c r="H45" s="44">
        <f t="shared" si="6"/>
        <v>243415172</v>
      </c>
      <c r="I45" s="44">
        <f t="shared" si="6"/>
        <v>11731225769</v>
      </c>
      <c r="J45" s="44">
        <f t="shared" si="6"/>
        <v>54601712478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54601712478</v>
      </c>
      <c r="X45" s="44">
        <f t="shared" si="6"/>
        <v>31342698466</v>
      </c>
      <c r="Y45" s="44">
        <f t="shared" si="6"/>
        <v>23259014012</v>
      </c>
      <c r="Z45" s="45">
        <f>+IF(X45&lt;&gt;0,+(Y45/X45)*100,0)</f>
        <v>74.208715746766231</v>
      </c>
      <c r="AA45" s="46">
        <f>+AA26-AA44</f>
        <v>65040927252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17333811695</v>
      </c>
      <c r="D47" s="18"/>
      <c r="E47" s="19">
        <v>15205592678</v>
      </c>
      <c r="F47" s="20">
        <v>15053973096</v>
      </c>
      <c r="G47" s="20">
        <v>1823978117</v>
      </c>
      <c r="H47" s="20">
        <v>-1935109940</v>
      </c>
      <c r="I47" s="20">
        <v>14451461551</v>
      </c>
      <c r="J47" s="20">
        <v>14340329728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14340329728</v>
      </c>
      <c r="X47" s="20">
        <v>1246155164</v>
      </c>
      <c r="Y47" s="20">
        <v>13094174564</v>
      </c>
      <c r="Z47" s="47">
        <v>1050.7659834245167</v>
      </c>
      <c r="AA47" s="22">
        <v>15053973096</v>
      </c>
    </row>
    <row r="48" spans="1:27" x14ac:dyDescent="0.25">
      <c r="A48" s="23" t="s">
        <v>73</v>
      </c>
      <c r="B48" s="17" t="s">
        <v>32</v>
      </c>
      <c r="C48" s="18">
        <v>6292765030</v>
      </c>
      <c r="D48" s="18"/>
      <c r="E48" s="19">
        <v>24977</v>
      </c>
      <c r="F48" s="20">
        <v>24977</v>
      </c>
      <c r="G48" s="20">
        <v>4355080279</v>
      </c>
      <c r="H48" s="20">
        <v>-36723067</v>
      </c>
      <c r="I48" s="20">
        <v>1929692669</v>
      </c>
      <c r="J48" s="20">
        <v>6248049881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6248049881</v>
      </c>
      <c r="X48" s="20">
        <v>-1100023</v>
      </c>
      <c r="Y48" s="20">
        <v>6249149904</v>
      </c>
      <c r="Z48" s="47">
        <v>-568092.65842623287</v>
      </c>
      <c r="AA48" s="22">
        <v>24977</v>
      </c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23626576825</v>
      </c>
      <c r="D50" s="50">
        <f t="shared" ref="D50:Y50" si="7">SUM(D47:D49)</f>
        <v>0</v>
      </c>
      <c r="E50" s="51">
        <f t="shared" si="7"/>
        <v>15205617655</v>
      </c>
      <c r="F50" s="52">
        <f t="shared" si="7"/>
        <v>15053998073</v>
      </c>
      <c r="G50" s="52">
        <f t="shared" si="7"/>
        <v>6179058496</v>
      </c>
      <c r="H50" s="52">
        <f t="shared" si="7"/>
        <v>-1971833007</v>
      </c>
      <c r="I50" s="52">
        <f t="shared" si="7"/>
        <v>16381154220</v>
      </c>
      <c r="J50" s="52">
        <f t="shared" si="7"/>
        <v>20588379709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20588379709</v>
      </c>
      <c r="X50" s="52">
        <f t="shared" si="7"/>
        <v>1245055141</v>
      </c>
      <c r="Y50" s="52">
        <f t="shared" si="7"/>
        <v>19343324568</v>
      </c>
      <c r="Z50" s="53">
        <f>+IF(X50&lt;&gt;0,+(Y50/X50)*100,0)</f>
        <v>1553.6118787850537</v>
      </c>
      <c r="AA50" s="54">
        <f>SUM(AA47:AA49)</f>
        <v>15053998073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3C928B2-34DE-4EB8-B390-689F216E4EF6}"/>
</file>

<file path=customXml/itemProps2.xml><?xml version="1.0" encoding="utf-8"?>
<ds:datastoreItem xmlns:ds="http://schemas.openxmlformats.org/officeDocument/2006/customXml" ds:itemID="{CFE7CE57-8181-47ED-BFF6-1C89B25AEE9D}"/>
</file>

<file path=customXml/itemProps3.xml><?xml version="1.0" encoding="utf-8"?>
<ds:datastoreItem xmlns:ds="http://schemas.openxmlformats.org/officeDocument/2006/customXml" ds:itemID="{D7E068E5-01E0-4BD0-BF4E-D561628300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2023-10-20T13:35:24Z</dcterms:created>
  <dcterms:modified xsi:type="dcterms:W3CDTF">2023-10-20T13:37:00Z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